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K:\維持管理課\維持管理課\06-工事・委託関係\08委託\－委託（管路系）\－R7年度\【0723選定〆】管渠重点調査業務委託＜個別補助＞\02_仕様書\"/>
    </mc:Choice>
  </mc:AlternateContent>
  <xr:revisionPtr revIDLastSave="0" documentId="13_ncr:1_{DFD0DBE7-D817-4AE7-A6AA-7236B32F181C}" xr6:coauthVersionLast="47" xr6:coauthVersionMax="47" xr10:uidLastSave="{00000000-0000-0000-0000-000000000000}"/>
  <bookViews>
    <workbookView xWindow="-108" yWindow="-108" windowWidth="23256" windowHeight="12456" tabRatio="845" xr2:uid="{00000000-000D-0000-FFFF-FFFF00000000}"/>
  </bookViews>
  <sheets>
    <sheet name="目次" sheetId="50" r:id="rId1"/>
    <sheet name="&gt;&gt;様式" sheetId="46" r:id="rId2"/>
    <sheet name="01_01" sheetId="47" r:id="rId3"/>
    <sheet name="01_02" sheetId="48" r:id="rId4"/>
    <sheet name="01_03" sheetId="10" r:id="rId5"/>
    <sheet name="01_04" sheetId="11" r:id="rId6"/>
    <sheet name="01_05" sheetId="12" r:id="rId7"/>
    <sheet name="02_01" sheetId="4" r:id="rId8"/>
    <sheet name="02_02" sheetId="5" r:id="rId9"/>
    <sheet name="03_02" sheetId="6" r:id="rId10"/>
    <sheet name=" &gt;&gt;記入例" sheetId="30" r:id="rId11"/>
    <sheet name="01_01例" sheetId="31" r:id="rId12"/>
    <sheet name="01_02例" sheetId="32" r:id="rId13"/>
    <sheet name="01_03例" sheetId="33" r:id="rId14"/>
    <sheet name="01_04例" sheetId="34" r:id="rId15"/>
    <sheet name="01_05例" sheetId="35" r:id="rId16"/>
    <sheet name="02_01例" sheetId="36" r:id="rId17"/>
    <sheet name="02_02例" sheetId="37" r:id="rId18"/>
    <sheet name="03_02例" sheetId="38" r:id="rId19"/>
  </sheets>
  <externalReferences>
    <externalReference r:id="rId20"/>
    <externalReference r:id="rId21"/>
  </externalReferences>
  <definedNames>
    <definedName name="_xlnm._FilterDatabase" localSheetId="3">'01_02'!$A$7:$AE$42</definedName>
    <definedName name="_xlnm._FilterDatabase" localSheetId="12">'01_02例'!$A$7:$AE$48</definedName>
    <definedName name="_xlnm._FilterDatabase" localSheetId="5">'01_04'!$A$7:$BB$48</definedName>
    <definedName name="_xlnm._FilterDatabase" localSheetId="14">'01_04例'!$A$7:$BB$48</definedName>
    <definedName name="_xlnm._FilterDatabase" localSheetId="6">'01_05'!$B$10:$AJ$45</definedName>
    <definedName name="_xlnm._FilterDatabase" localSheetId="15">'01_05例'!$B$10:$AJ$45</definedName>
    <definedName name="DATA0_TITLE" localSheetId="4">'01_03'!$B$38</definedName>
    <definedName name="DATA0_TITLE" localSheetId="13">'01_03例'!$B$38</definedName>
    <definedName name="DATA0_ランク" localSheetId="4">'01_03'!$I$47</definedName>
    <definedName name="DATA0_ランク" localSheetId="13">'01_03例'!$I$47</definedName>
    <definedName name="DATA0_管本数" localSheetId="4">'01_03'!$I$38</definedName>
    <definedName name="DATA0_管本数" localSheetId="13">'01_03例'!$I$38</definedName>
    <definedName name="DATA0_距離" localSheetId="4">'01_03'!$I$48</definedName>
    <definedName name="DATA0_距離" localSheetId="13">'01_03例'!$I$48</definedName>
    <definedName name="DATA0_写真番号" localSheetId="4">'01_03'!$I$39</definedName>
    <definedName name="DATA0_写真番号" localSheetId="13">'01_03例'!$I$39</definedName>
    <definedName name="DATA0_内容" localSheetId="4">'01_03'!$I$40</definedName>
    <definedName name="DATA0_内容" localSheetId="13">'01_03例'!$I$40</definedName>
    <definedName name="DATA1_TITLE" localSheetId="4">'01_03'!$B$27</definedName>
    <definedName name="DATA1_TITLE" localSheetId="13">'01_03例'!$B$27</definedName>
    <definedName name="DATA1_ランク" localSheetId="4">'01_03'!$I$36</definedName>
    <definedName name="DATA1_ランク" localSheetId="13">'01_03例'!$I$36</definedName>
    <definedName name="DATA1_距離" localSheetId="4">'01_03'!$I$37</definedName>
    <definedName name="DATA1_距離" localSheetId="13">'01_03例'!$I$37</definedName>
    <definedName name="DATA1_継手数" localSheetId="4">'01_03'!$I$27</definedName>
    <definedName name="DATA1_継手数" localSheetId="13">'01_03例'!$I$27</definedName>
    <definedName name="DATA1_写真番号" localSheetId="4">'01_03'!$I$28</definedName>
    <definedName name="DATA1_写真番号" localSheetId="13">'01_03例'!$I$28</definedName>
    <definedName name="DATA1_内容" localSheetId="4">'01_03'!$I$29</definedName>
    <definedName name="DATA1_内容" localSheetId="13">'01_03例'!$I$29</definedName>
    <definedName name="DATA2_TITLE" localSheetId="4">'01_03'!$B$49</definedName>
    <definedName name="DATA2_TITLE" localSheetId="13">'01_03例'!$B$49</definedName>
    <definedName name="DATA2_ランク" localSheetId="4">'01_03'!$I$58</definedName>
    <definedName name="DATA2_ランク" localSheetId="13">'01_03例'!$I$58</definedName>
    <definedName name="DATA2_距離" localSheetId="4">'01_03'!$I$61</definedName>
    <definedName name="DATA2_距離" localSheetId="13">'01_03例'!$I$61</definedName>
    <definedName name="DATA2_写真番号" localSheetId="4">'01_03'!$I$50</definedName>
    <definedName name="DATA2_写真番号" localSheetId="13">'01_03例'!$I$50</definedName>
    <definedName name="DATA2_取付管位置" localSheetId="4">'01_03'!$I$49</definedName>
    <definedName name="DATA2_取付管位置" localSheetId="13">'01_03例'!$I$49</definedName>
    <definedName name="DATA2_内容" localSheetId="4">'01_03'!$I$51</definedName>
    <definedName name="DATA2_内容" localSheetId="13">'01_03例'!$I$51</definedName>
    <definedName name="_xlnm.Print_Area" localSheetId="2">'01_01'!$A$1:$J$32</definedName>
    <definedName name="_xlnm.Print_Area" localSheetId="11">'01_01例'!$A$1:$J$32</definedName>
    <definedName name="_xlnm.Print_Area" localSheetId="3">'01_02'!$B$2:$AB$42</definedName>
    <definedName name="_xlnm.Print_Area" localSheetId="12">'01_02例'!$B$2:$AB$48</definedName>
    <definedName name="_xlnm.Print_Area" localSheetId="4">'01_03'!$B$2:$BO$71</definedName>
    <definedName name="_xlnm.Print_Area" localSheetId="13">'01_03例'!$B$2:$BO$71</definedName>
    <definedName name="_xlnm.Print_Area" localSheetId="5">'01_04'!$B$2:$AY$48</definedName>
    <definedName name="_xlnm.Print_Area" localSheetId="14">'01_04例'!$B$2:$AY$48</definedName>
    <definedName name="_xlnm.Print_Area" localSheetId="6">'01_05'!$B$2:$AG$45</definedName>
    <definedName name="_xlnm.Print_Area" localSheetId="15">'01_05例'!$B$2:$AG$45</definedName>
    <definedName name="_xlnm.Print_Area" localSheetId="7">'02_01'!$B$2:$N$73</definedName>
    <definedName name="_xlnm.Print_Area" localSheetId="16">'02_01例'!$B$1:$N$73</definedName>
    <definedName name="_xlnm.Print_Area" localSheetId="8">'02_02'!$B$2:$BM$46</definedName>
    <definedName name="_xlnm.Print_Area" localSheetId="17">'02_02例'!$B$2:$BM$45</definedName>
    <definedName name="_xlnm.Print_Area" localSheetId="9">'03_02'!$B$2:$AH$29</definedName>
    <definedName name="_xlnm.Print_Area" localSheetId="18">'03_02例'!$B$1:$AH$29</definedName>
    <definedName name="_xlnm.Print_Titles" localSheetId="3">'01_02'!$1:$7</definedName>
    <definedName name="_xlnm.Print_Titles" localSheetId="12">'01_02例'!$1:$7</definedName>
    <definedName name="_xlnm.Print_Titles" localSheetId="5">'01_04'!$2:$7</definedName>
    <definedName name="_xlnm.Print_Titles" localSheetId="14">'01_04例'!$2:$7</definedName>
    <definedName name="_xlnm.Print_Titles" localSheetId="6">'01_05'!$2:$10</definedName>
    <definedName name="_xlnm.Print_Titles" localSheetId="15">'01_05例'!$2:$10</definedName>
    <definedName name="title0" localSheetId="3">'01_02'!$G$5</definedName>
    <definedName name="title0" localSheetId="12">'01_02例'!$G$5</definedName>
    <definedName name="title0" localSheetId="5">'01_04'!$G$5</definedName>
    <definedName name="title0" localSheetId="14">'01_04例'!$G$5</definedName>
    <definedName name="title0" localSheetId="6">'01_05'!$G$6</definedName>
    <definedName name="title0" localSheetId="15">'01_05例'!$G$6</definedName>
    <definedName name="title0_1" localSheetId="3">'01_02'!$G$7</definedName>
    <definedName name="title0_1" localSheetId="12">'01_02例'!$G$7</definedName>
    <definedName name="title0_1" localSheetId="5">'01_04'!$G$7</definedName>
    <definedName name="title0_1" localSheetId="14">'01_04例'!$G$7</definedName>
    <definedName name="title0_1" localSheetId="6">'01_05'!$G$10</definedName>
    <definedName name="title0_1" localSheetId="15">'01_05例'!$G$10</definedName>
    <definedName name="title0_2" localSheetId="3">'01_02'!#REF!</definedName>
    <definedName name="title0_2" localSheetId="12">'01_02例'!#REF!</definedName>
    <definedName name="title0_2" localSheetId="5">'01_04'!$H$7</definedName>
    <definedName name="title0_2" localSheetId="14">'01_04例'!$H$7</definedName>
    <definedName name="title0_2" localSheetId="6">'01_05'!$H$10</definedName>
    <definedName name="title0_2" localSheetId="15">'01_05例'!$H$10</definedName>
    <definedName name="title0_3" localSheetId="3">'01_02'!#REF!</definedName>
    <definedName name="title0_3" localSheetId="12">'01_02例'!#REF!</definedName>
    <definedName name="title0_3" localSheetId="5">'01_04'!$I$7</definedName>
    <definedName name="title0_3" localSheetId="14">'01_04例'!$I$7</definedName>
    <definedName name="title0_3" localSheetId="6">'01_05'!$I$10</definedName>
    <definedName name="title0_3" localSheetId="15">'01_05例'!$I$10</definedName>
    <definedName name="title1" localSheetId="3">'01_02'!$H$5</definedName>
    <definedName name="title1" localSheetId="12">'01_02例'!$H$5</definedName>
    <definedName name="title1" localSheetId="5">'01_04'!$J$5</definedName>
    <definedName name="title1" localSheetId="14">'01_04例'!$J$5</definedName>
    <definedName name="title1" localSheetId="6">'01_05'!$K$6</definedName>
    <definedName name="title1" localSheetId="15">'01_05例'!$K$6</definedName>
    <definedName name="title1_1" localSheetId="3">'01_02'!$H$7</definedName>
    <definedName name="title1_1" localSheetId="12">'01_02例'!$H$7</definedName>
    <definedName name="title1_1" localSheetId="5">'01_04'!$J$7</definedName>
    <definedName name="title1_1" localSheetId="14">'01_04例'!$J$7</definedName>
    <definedName name="title1_1" localSheetId="6">'01_05'!$K$10</definedName>
    <definedName name="title1_1" localSheetId="15">'01_05例'!$K$10</definedName>
    <definedName name="title1_2" localSheetId="3">'01_02'!#REF!</definedName>
    <definedName name="title1_2" localSheetId="12">'01_02例'!#REF!</definedName>
    <definedName name="title1_2" localSheetId="5">'01_04'!$K$7</definedName>
    <definedName name="title1_2" localSheetId="14">'01_04例'!$K$7</definedName>
    <definedName name="title1_2" localSheetId="6">'01_05'!$L$10</definedName>
    <definedName name="title1_2" localSheetId="15">'01_05例'!$L$10</definedName>
    <definedName name="title1_3" localSheetId="3">'01_02'!#REF!</definedName>
    <definedName name="title1_3" localSheetId="12">'01_02例'!#REF!</definedName>
    <definedName name="title1_3" localSheetId="5">'01_04'!$L$7</definedName>
    <definedName name="title1_3" localSheetId="14">'01_04例'!$L$7</definedName>
    <definedName name="title1_3" localSheetId="6">'01_05'!$M$10</definedName>
    <definedName name="title1_3" localSheetId="15">'01_05例'!$M$10</definedName>
    <definedName name="title10" localSheetId="3">'01_02'!$R$5</definedName>
    <definedName name="title10" localSheetId="12">'01_02例'!$R$5</definedName>
    <definedName name="title10" localSheetId="5">'01_04'!$AK$5</definedName>
    <definedName name="title10" localSheetId="14">'01_04例'!$AK$5</definedName>
    <definedName name="title10_1" localSheetId="3">'01_02'!$R$7</definedName>
    <definedName name="title10_1" localSheetId="12">'01_02例'!$R$7</definedName>
    <definedName name="title10_1" localSheetId="5">'01_04'!$AK$7</definedName>
    <definedName name="title10_1" localSheetId="14">'01_04例'!$AK$7</definedName>
    <definedName name="title10_2" localSheetId="3">'01_02'!$S$7</definedName>
    <definedName name="title10_2" localSheetId="12">'01_02例'!$S$7</definedName>
    <definedName name="title10_2" localSheetId="5">'01_04'!$AL$7</definedName>
    <definedName name="title10_2" localSheetId="14">'01_04例'!$AL$7</definedName>
    <definedName name="title10_3" localSheetId="3">'01_02'!$T$7</definedName>
    <definedName name="title10_3" localSheetId="12">'01_02例'!$T$7</definedName>
    <definedName name="title10_3" localSheetId="5">'01_04'!$AM$7</definedName>
    <definedName name="title10_3" localSheetId="14">'01_04例'!$AM$7</definedName>
    <definedName name="title2" localSheetId="3">'01_02'!$I$5</definedName>
    <definedName name="title2" localSheetId="12">'01_02例'!$I$5</definedName>
    <definedName name="title2" localSheetId="5">'01_04'!$M$5</definedName>
    <definedName name="title2" localSheetId="14">'01_04例'!$M$5</definedName>
    <definedName name="title2_1" localSheetId="3">'01_02'!$I$7</definedName>
    <definedName name="title2_1" localSheetId="12">'01_02例'!$I$7</definedName>
    <definedName name="title2_1" localSheetId="5">'01_04'!$M$7</definedName>
    <definedName name="title2_1" localSheetId="14">'01_04例'!$M$7</definedName>
    <definedName name="title2_2" localSheetId="3">'01_02'!#REF!</definedName>
    <definedName name="title2_2" localSheetId="12">'01_02例'!#REF!</definedName>
    <definedName name="title2_2" localSheetId="5">'01_04'!$N$7</definedName>
    <definedName name="title2_2" localSheetId="14">'01_04例'!$N$7</definedName>
    <definedName name="title2_3" localSheetId="3">'01_02'!#REF!</definedName>
    <definedName name="title2_3" localSheetId="12">'01_02例'!#REF!</definedName>
    <definedName name="title2_3" localSheetId="5">'01_04'!$O$7</definedName>
    <definedName name="title2_3" localSheetId="14">'01_04例'!$O$7</definedName>
    <definedName name="title3" localSheetId="3">'01_02'!$M$5</definedName>
    <definedName name="title3" localSheetId="12">'01_02例'!$M$5</definedName>
    <definedName name="title3" localSheetId="5">'01_04'!$P$5</definedName>
    <definedName name="title3" localSheetId="14">'01_04例'!$P$5</definedName>
    <definedName name="title3_1" localSheetId="3">'01_02'!$M$7</definedName>
    <definedName name="title3_1" localSheetId="12">'01_02例'!$M$7</definedName>
    <definedName name="title3_1" localSheetId="5">'01_04'!$P$7</definedName>
    <definedName name="title3_1" localSheetId="14">'01_04例'!$P$7</definedName>
    <definedName name="title3_2" localSheetId="3">'01_02'!#REF!</definedName>
    <definedName name="title3_2" localSheetId="12">'01_02例'!#REF!</definedName>
    <definedName name="title3_2" localSheetId="5">'01_04'!$Q$7</definedName>
    <definedName name="title3_2" localSheetId="14">'01_04例'!$Q$7</definedName>
    <definedName name="title3_3" localSheetId="3">'01_02'!#REF!</definedName>
    <definedName name="title3_3" localSheetId="12">'01_02例'!#REF!</definedName>
    <definedName name="title3_3" localSheetId="5">'01_04'!$R$7</definedName>
    <definedName name="title3_3" localSheetId="14">'01_04例'!$R$7</definedName>
    <definedName name="title4" localSheetId="3">'01_02'!$N$5</definedName>
    <definedName name="title4" localSheetId="12">'01_02例'!$N$5</definedName>
    <definedName name="title4" localSheetId="5">'01_04'!$S$5</definedName>
    <definedName name="title4" localSheetId="14">'01_04例'!$S$5</definedName>
    <definedName name="title4_1" localSheetId="3">'01_02'!$N$7</definedName>
    <definedName name="title4_1" localSheetId="12">'01_02例'!$N$7</definedName>
    <definedName name="title4_1" localSheetId="5">'01_04'!$S$7</definedName>
    <definedName name="title4_1" localSheetId="14">'01_04例'!$S$7</definedName>
    <definedName name="title4_2" localSheetId="3">'01_02'!#REF!</definedName>
    <definedName name="title4_2" localSheetId="12">'01_02例'!#REF!</definedName>
    <definedName name="title4_2" localSheetId="5">'01_04'!$T$7</definedName>
    <definedName name="title4_2" localSheetId="14">'01_04例'!$T$7</definedName>
    <definedName name="title4_3" localSheetId="3">'01_02'!#REF!</definedName>
    <definedName name="title4_3" localSheetId="12">'01_02例'!#REF!</definedName>
    <definedName name="title4_3" localSheetId="5">'01_04'!$U$7</definedName>
    <definedName name="title4_3" localSheetId="14">'01_04例'!$U$7</definedName>
    <definedName name="title5" localSheetId="3">'01_02'!$O$5</definedName>
    <definedName name="title5" localSheetId="12">'01_02例'!$O$5</definedName>
    <definedName name="title5" localSheetId="5">'01_04'!$V$5</definedName>
    <definedName name="title5" localSheetId="14">'01_04例'!$V$5</definedName>
    <definedName name="title5_1" localSheetId="3">'01_02'!$O$7</definedName>
    <definedName name="title5_1" localSheetId="12">'01_02例'!$O$7</definedName>
    <definedName name="title5_1" localSheetId="5">'01_04'!$V$7</definedName>
    <definedName name="title5_1" localSheetId="14">'01_04例'!$V$7</definedName>
    <definedName name="title5_2" localSheetId="3">'01_02'!#REF!</definedName>
    <definedName name="title5_2" localSheetId="12">'01_02例'!#REF!</definedName>
    <definedName name="title5_2" localSheetId="5">'01_04'!$W$7</definedName>
    <definedName name="title5_2" localSheetId="14">'01_04例'!$W$7</definedName>
    <definedName name="title5_3" localSheetId="3">'01_02'!#REF!</definedName>
    <definedName name="title5_3" localSheetId="12">'01_02例'!#REF!</definedName>
    <definedName name="title5_3" localSheetId="5">'01_04'!$X$7</definedName>
    <definedName name="title5_3" localSheetId="14">'01_04例'!$X$7</definedName>
    <definedName name="title6" localSheetId="3">'01_02'!$P$5</definedName>
    <definedName name="title6" localSheetId="12">'01_02例'!$P$5</definedName>
    <definedName name="title6" localSheetId="5">'01_04'!$Y$5</definedName>
    <definedName name="title6" localSheetId="14">'01_04例'!$Y$5</definedName>
    <definedName name="title6_1" localSheetId="3">'01_02'!$P$7</definedName>
    <definedName name="title6_1" localSheetId="12">'01_02例'!$P$7</definedName>
    <definedName name="title6_1" localSheetId="5">'01_04'!$Y$7</definedName>
    <definedName name="title6_1" localSheetId="14">'01_04例'!$Y$7</definedName>
    <definedName name="title6_2" localSheetId="3">'01_02'!#REF!</definedName>
    <definedName name="title6_2" localSheetId="12">'01_02例'!#REF!</definedName>
    <definedName name="title6_2" localSheetId="5">'01_04'!$Z$7</definedName>
    <definedName name="title6_2" localSheetId="14">'01_04例'!$Z$7</definedName>
    <definedName name="title6_3" localSheetId="3">'01_02'!#REF!</definedName>
    <definedName name="title6_3" localSheetId="12">'01_02例'!#REF!</definedName>
    <definedName name="title6_3" localSheetId="5">'01_04'!$AA$7</definedName>
    <definedName name="title6_3" localSheetId="14">'01_04例'!$AA$7</definedName>
    <definedName name="title7" localSheetId="3">'01_02'!$Q$5</definedName>
    <definedName name="title7" localSheetId="12">'01_02例'!$Q$5</definedName>
    <definedName name="title7" localSheetId="5">'01_04'!$AB$5</definedName>
    <definedName name="title7" localSheetId="14">'01_04例'!$AB$5</definedName>
    <definedName name="title7_1" localSheetId="3">'01_02'!$Q$7</definedName>
    <definedName name="title7_1" localSheetId="12">'01_02例'!$Q$7</definedName>
    <definedName name="title7_1" localSheetId="5">'01_04'!$AB$7</definedName>
    <definedName name="title7_1" localSheetId="14">'01_04例'!$AB$7</definedName>
    <definedName name="title7_2" localSheetId="3">'01_02'!#REF!</definedName>
    <definedName name="title7_2" localSheetId="12">'01_02例'!#REF!</definedName>
    <definedName name="title7_2" localSheetId="5">'01_04'!$AC$7</definedName>
    <definedName name="title7_2" localSheetId="14">'01_04例'!$AC$7</definedName>
    <definedName name="title7_3" localSheetId="3">'01_02'!#REF!</definedName>
    <definedName name="title7_3" localSheetId="12">'01_02例'!#REF!</definedName>
    <definedName name="title7_3" localSheetId="5">'01_04'!$AD$7</definedName>
    <definedName name="title7_3" localSheetId="14">'01_04例'!$AD$7</definedName>
    <definedName name="title8" localSheetId="3">'01_02'!#REF!</definedName>
    <definedName name="title8" localSheetId="12">'01_02例'!#REF!</definedName>
    <definedName name="title8" localSheetId="5">'01_04'!$AE$5</definedName>
    <definedName name="title8" localSheetId="14">'01_04例'!$AE$5</definedName>
    <definedName name="title8_1" localSheetId="3">'01_02'!#REF!</definedName>
    <definedName name="title8_1" localSheetId="12">'01_02例'!#REF!</definedName>
    <definedName name="title8_1" localSheetId="5">'01_04'!$AE$7</definedName>
    <definedName name="title8_1" localSheetId="14">'01_04例'!$AE$7</definedName>
    <definedName name="title8_2" localSheetId="3">'01_02'!#REF!</definedName>
    <definedName name="title8_2" localSheetId="12">'01_02例'!#REF!</definedName>
    <definedName name="title8_2" localSheetId="5">'01_04'!$AF$7</definedName>
    <definedName name="title8_2" localSheetId="14">'01_04例'!$AF$7</definedName>
    <definedName name="title8_3" localSheetId="3">'01_02'!#REF!</definedName>
    <definedName name="title8_3" localSheetId="12">'01_02例'!#REF!</definedName>
    <definedName name="title8_3" localSheetId="5">'01_04'!$AG$7</definedName>
    <definedName name="title8_3" localSheetId="14">'01_04例'!$AG$7</definedName>
    <definedName name="title9" localSheetId="3">'01_02'!#REF!</definedName>
    <definedName name="title9" localSheetId="12">'01_02例'!#REF!</definedName>
    <definedName name="title9" localSheetId="5">'01_04'!$AH$5</definedName>
    <definedName name="title9" localSheetId="14">'01_04例'!$AH$5</definedName>
    <definedName name="title9_1" localSheetId="3">'01_02'!#REF!</definedName>
    <definedName name="title9_1" localSheetId="12">'01_02例'!#REF!</definedName>
    <definedName name="title9_1" localSheetId="5">'01_04'!$AH$7</definedName>
    <definedName name="title9_1" localSheetId="14">'01_04例'!$AH$7</definedName>
    <definedName name="title9_2" localSheetId="3">'01_02'!#REF!</definedName>
    <definedName name="title9_2" localSheetId="12">'01_02例'!#REF!</definedName>
    <definedName name="title9_2" localSheetId="5">'01_04'!$AI$7</definedName>
    <definedName name="title9_2" localSheetId="14">'01_04例'!$AI$7</definedName>
    <definedName name="title9_3" localSheetId="3">'01_02'!#REF!</definedName>
    <definedName name="title9_3" localSheetId="12">'01_02例'!#REF!</definedName>
    <definedName name="title9_3" localSheetId="5">'01_04'!$AJ$7</definedName>
    <definedName name="title9_3" localSheetId="14">'01_04例'!$AJ$7</definedName>
    <definedName name="titleEnd" localSheetId="3">'01_02'!$AC$7</definedName>
    <definedName name="titleEnd" localSheetId="12">'01_02例'!$AC$7</definedName>
    <definedName name="titleEnd" localSheetId="5">'01_04'!$AZ$7</definedName>
    <definedName name="titleEnd" localSheetId="14">'01_04例'!$AZ$7</definedName>
    <definedName name="titleEnd" localSheetId="6">'01_05'!$X$10</definedName>
    <definedName name="titleEnd" localSheetId="15">'01_05例'!$X$10</definedName>
    <definedName name="titleNo" localSheetId="3">'01_02'!$B$7</definedName>
    <definedName name="titleNo" localSheetId="12">'01_02例'!$B$7</definedName>
    <definedName name="titleNo" localSheetId="5">'01_04'!$B$7</definedName>
    <definedName name="titleNo" localSheetId="14">'01_04例'!$B$7</definedName>
    <definedName name="titleNo" localSheetId="6">'01_05'!$B$10</definedName>
    <definedName name="titleNo" localSheetId="15">'01_05例'!$B$10</definedName>
    <definedName name="titleVTR番号" localSheetId="4">'01_03'!$BI$36</definedName>
    <definedName name="titleVTR番号" localSheetId="13">'01_03例'!$BI$36</definedName>
    <definedName name="titleカウンタ" localSheetId="4">'01_03'!$BI$39</definedName>
    <definedName name="titleカウンタ" localSheetId="13">'01_03例'!$BI$39</definedName>
    <definedName name="title下流人孔" localSheetId="3">'01_02'!$F$7</definedName>
    <definedName name="title下流人孔" localSheetId="12">'01_02例'!$F$7</definedName>
    <definedName name="title下流人孔" localSheetId="5">'01_04'!$F$7</definedName>
    <definedName name="title下流人孔" localSheetId="14">'01_04例'!$F$7</definedName>
    <definedName name="title下流人孔" localSheetId="6">'01_05'!$F$10</definedName>
    <definedName name="title下流人孔" localSheetId="15">'01_05例'!$F$10</definedName>
    <definedName name="title該当番号" localSheetId="4">'01_03'!$BJ$63:$BN$63</definedName>
    <definedName name="title該当番号" localSheetId="13">'01_03例'!$BJ$63:$BN$63</definedName>
    <definedName name="title巻" localSheetId="4">'01_03'!$BN$38</definedName>
    <definedName name="title巻" localSheetId="13">'01_03例'!$BN$38</definedName>
    <definedName name="title管径" localSheetId="3">'01_02'!$AA$7</definedName>
    <definedName name="title管径" localSheetId="12">'01_02例'!$AA$7</definedName>
    <definedName name="title管径" localSheetId="5">'01_04'!$AW$7</definedName>
    <definedName name="title管径" localSheetId="14">'01_04例'!$AW$7</definedName>
    <definedName name="title管種" localSheetId="3">'01_02'!$AB$7</definedName>
    <definedName name="title管種" localSheetId="12">'01_02例'!$AB$7</definedName>
    <definedName name="title管種" localSheetId="5">'01_04'!$AX$7</definedName>
    <definedName name="title管種" localSheetId="14">'01_04例'!$AX$7</definedName>
    <definedName name="title管本数" localSheetId="3">'01_02'!#REF!</definedName>
    <definedName name="title管本数" localSheetId="12">'01_02例'!#REF!</definedName>
    <definedName name="title管本数" localSheetId="5">'01_04'!$AY$7</definedName>
    <definedName name="title管本数" localSheetId="14">'01_04例'!$AY$7</definedName>
    <definedName name="title上流人孔" localSheetId="3">'01_02'!$E$7</definedName>
    <definedName name="title上流人孔" localSheetId="12">'01_02例'!$E$7</definedName>
    <definedName name="title上流人孔" localSheetId="5">'01_04'!$E$7</definedName>
    <definedName name="title上流人孔" localSheetId="14">'01_04例'!$E$7</definedName>
    <definedName name="title上流人孔" localSheetId="6">'01_05'!$E$10</definedName>
    <definedName name="title上流人孔" localSheetId="15">'01_05例'!$E$10</definedName>
    <definedName name="title人孔間延長" localSheetId="3">'01_02'!$Z$7</definedName>
    <definedName name="title人孔間延長" localSheetId="12">'01_02例'!$Z$7</definedName>
    <definedName name="title人孔間延長" localSheetId="5">'01_04'!$AV$7</definedName>
    <definedName name="title人孔間延長" localSheetId="14">'01_04例'!$AV$7</definedName>
    <definedName name="title占有位置" localSheetId="4">'01_03'!$BI$47</definedName>
    <definedName name="title占有位置" localSheetId="13">'01_03例'!$BI$47</definedName>
    <definedName name="title布設年度" localSheetId="4">'01_03'!$BI$44</definedName>
    <definedName name="title布設年度" localSheetId="13">'01_03例'!$BI$44</definedName>
    <definedName name="title路線番号" localSheetId="3">'01_02'!$D$7</definedName>
    <definedName name="title路線番号" localSheetId="12">'01_02例'!$D$7</definedName>
    <definedName name="title路線番号" localSheetId="5">'01_04'!$D$7</definedName>
    <definedName name="title路線番号" localSheetId="14">'01_04例'!$D$7</definedName>
    <definedName name="title路線番号" localSheetId="6">'01_05'!$D$10</definedName>
    <definedName name="title路線番号" localSheetId="15">'01_05例'!$D$10</definedName>
    <definedName name="Y原点1" localSheetId="4">'01_03'!$J$14</definedName>
    <definedName name="Y原点1" localSheetId="13">'01_03例'!$J$14</definedName>
    <definedName name="Y原点2" localSheetId="4">'01_03'!$J$18:$K$21</definedName>
    <definedName name="Y原点2" localSheetId="13">'01_03例'!$J$18:$K$21</definedName>
    <definedName name="ｽﾊﾟﾝ計" localSheetId="3">'01_02'!$U$5</definedName>
    <definedName name="ｽﾊﾟﾝ計" localSheetId="12">'01_02例'!$U$5</definedName>
    <definedName name="ｽﾊﾟﾝ計" localSheetId="5">'01_04'!$AQ$7</definedName>
    <definedName name="ｽﾊﾟﾝ計" localSheetId="14">'01_04例'!$AQ$7</definedName>
    <definedName name="ｽﾊﾟﾝ計" localSheetId="6">'01_05'!$R$10</definedName>
    <definedName name="ｽﾊﾟﾝ計" localSheetId="15">'01_05例'!$R$10</definedName>
    <definedName name="ｽﾊﾟﾝ計A" localSheetId="3">'01_02'!#REF!</definedName>
    <definedName name="ｽﾊﾟﾝ計A" localSheetId="12">'01_02例'!#REF!</definedName>
    <definedName name="ｽﾊﾟﾝ計A" localSheetId="5">'01_04'!$AN$7</definedName>
    <definedName name="ｽﾊﾟﾝ計A" localSheetId="14">'01_04例'!$AN$7</definedName>
    <definedName name="ｽﾊﾟﾝ計A" localSheetId="6">'01_05'!$O$10</definedName>
    <definedName name="ｽﾊﾟﾝ計A" localSheetId="15">'01_05例'!$O$10</definedName>
    <definedName name="ｽﾊﾟﾝ計B" localSheetId="3">'01_02'!#REF!</definedName>
    <definedName name="ｽﾊﾟﾝ計B" localSheetId="12">'01_02例'!#REF!</definedName>
    <definedName name="ｽﾊﾟﾝ計B" localSheetId="5">'01_04'!$AO$7</definedName>
    <definedName name="ｽﾊﾟﾝ計B" localSheetId="14">'01_04例'!$AO$7</definedName>
    <definedName name="ｽﾊﾟﾝ計B" localSheetId="6">'01_05'!$P$10</definedName>
    <definedName name="ｽﾊﾟﾝ計B" localSheetId="15">'01_05例'!$P$10</definedName>
    <definedName name="ｽﾊﾟﾝ計C" localSheetId="3">'01_02'!#REF!</definedName>
    <definedName name="ｽﾊﾟﾝ計C" localSheetId="12">'01_02例'!#REF!</definedName>
    <definedName name="ｽﾊﾟﾝ計C" localSheetId="5">'01_04'!$AP$7</definedName>
    <definedName name="ｽﾊﾟﾝ計C" localSheetId="14">'01_04例'!$AP$7</definedName>
    <definedName name="ｽﾊﾟﾝ計C" localSheetId="6">'01_05'!$Q$10</definedName>
    <definedName name="ｽﾊﾟﾝ計C" localSheetId="15">'01_05例'!$Q$10</definedName>
    <definedName name="ビデオ番号" localSheetId="4">'01_03'!$BK$38</definedName>
    <definedName name="ビデオ番号" localSheetId="13">'01_03例'!$BK$38</definedName>
    <definedName name="開始カウンタ" localSheetId="4">'01_03'!$BK$41</definedName>
    <definedName name="開始カウンタ" localSheetId="13">'01_03例'!$BK$41</definedName>
    <definedName name="管1本不良計" localSheetId="3">'01_02'!$Y$7</definedName>
    <definedName name="管1本不良計" localSheetId="12">'01_02例'!$Y$7</definedName>
    <definedName name="管1本不良計" localSheetId="5">'01_04'!$AU$7</definedName>
    <definedName name="管1本不良計" localSheetId="14">'01_04例'!$AU$7</definedName>
    <definedName name="管1本不良計" localSheetId="6">'01_05'!$W$10</definedName>
    <definedName name="管1本不良計" localSheetId="15">'01_05例'!$W$10</definedName>
    <definedName name="管1本不良計a" localSheetId="3">'01_02'!$V$7</definedName>
    <definedName name="管1本不良計a" localSheetId="12">'01_02例'!$V$7</definedName>
    <definedName name="管1本不良計a" localSheetId="5">'01_04'!$AR$7</definedName>
    <definedName name="管1本不良計a" localSheetId="14">'01_04例'!$AR$7</definedName>
    <definedName name="管1本不良計a" localSheetId="6">'01_05'!$T$10</definedName>
    <definedName name="管1本不良計a" localSheetId="15">'01_05例'!$T$10</definedName>
    <definedName name="管1本不良計b" localSheetId="3">'01_02'!$W$7</definedName>
    <definedName name="管1本不良計b" localSheetId="12">'01_02例'!$W$7</definedName>
    <definedName name="管1本不良計b" localSheetId="5">'01_04'!$AS$7</definedName>
    <definedName name="管1本不良計b" localSheetId="14">'01_04例'!$AS$7</definedName>
    <definedName name="管1本不良計b" localSheetId="6">'01_05'!$U$10</definedName>
    <definedName name="管1本不良計b" localSheetId="15">'01_05例'!$U$10</definedName>
    <definedName name="管1本不良計c" localSheetId="3">'01_02'!$X$7</definedName>
    <definedName name="管1本不良計c" localSheetId="12">'01_02例'!$X$7</definedName>
    <definedName name="管1本不良計c" localSheetId="5">'01_04'!$AT$7</definedName>
    <definedName name="管1本不良計c" localSheetId="14">'01_04例'!$AT$7</definedName>
    <definedName name="管1本不良計c" localSheetId="6">'01_05'!$V$10</definedName>
    <definedName name="管1本不良計c" localSheetId="15">'01_05例'!$V$10</definedName>
    <definedName name="管径" localSheetId="4">'01_03'!$AC$8</definedName>
    <definedName name="管径" localSheetId="13">'01_03例'!$AC$8</definedName>
    <definedName name="管種" localSheetId="4">'01_03'!$Z$8</definedName>
    <definedName name="管種" localSheetId="13">'01_03例'!$Z$8</definedName>
    <definedName name="管本数" localSheetId="4">'01_03'!$BK$29</definedName>
    <definedName name="管本数" localSheetId="13">'01_03例'!$BK$29</definedName>
    <definedName name="考察" localSheetId="4">'01_03'!$I$62</definedName>
    <definedName name="考察" localSheetId="13">'01_03例'!$I$62</definedName>
    <definedName name="資産_小分類">[1]資産分類!$J$3:$J$1394</definedName>
    <definedName name="資産_大分類">[1]資産分類!$H$3:$H$1394</definedName>
    <definedName name="資産_中分類">[1]資産分類!$I$3:$I$1394</definedName>
    <definedName name="資産№">[1]資産分類!$A$3:$A$1394</definedName>
    <definedName name="取付管距離L" localSheetId="4">'01_03'!$K$16</definedName>
    <definedName name="取付管距離L" localSheetId="13">'01_03例'!$K$16</definedName>
    <definedName name="取付管距離R" localSheetId="4">'01_03'!$K$23</definedName>
    <definedName name="取付管距離R" localSheetId="13">'01_03例'!$K$23</definedName>
    <definedName name="取付管数" localSheetId="4">'01_03'!$BK$35</definedName>
    <definedName name="取付管数" localSheetId="13">'01_03例'!$BK$35</definedName>
    <definedName name="終了カウンタ" localSheetId="4">'01_03'!$BK$43</definedName>
    <definedName name="終了カウンタ" localSheetId="13">'01_03例'!$BK$43</definedName>
    <definedName name="集計_datas" localSheetId="4">'01_03'!$L$67:$AR$69</definedName>
    <definedName name="集計_datas" localSheetId="13">'01_03例'!$L$67:$AR$69</definedName>
    <definedName name="集計_異状個所0" localSheetId="4">'01_03'!$B$68</definedName>
    <definedName name="集計_異状個所0" localSheetId="13">'01_03例'!$B$68</definedName>
    <definedName name="集計_異状個所1" localSheetId="4">'01_03'!$B$67</definedName>
    <definedName name="集計_異状個所1" localSheetId="13">'01_03例'!$B$67</definedName>
    <definedName name="集計_異状個所2" localSheetId="4">'01_03'!$B$69</definedName>
    <definedName name="集計_異状個所2" localSheetId="13">'01_03例'!$B$69</definedName>
    <definedName name="集計_異状内容0" localSheetId="4">'01_03'!$L$65</definedName>
    <definedName name="集計_異状内容0" localSheetId="13">'01_03例'!$L$65</definedName>
    <definedName name="集計_異状内容0_1" localSheetId="4">'01_03'!$L$66</definedName>
    <definedName name="集計_異状内容0_1" localSheetId="13">'01_03例'!$L$66</definedName>
    <definedName name="集計_異状内容0_2" localSheetId="4">'01_03'!$M$66</definedName>
    <definedName name="集計_異状内容0_2" localSheetId="13">'01_03例'!$M$66</definedName>
    <definedName name="集計_異状内容0_3" localSheetId="4">'01_03'!$N$66</definedName>
    <definedName name="集計_異状内容0_3" localSheetId="13">'01_03例'!$N$66</definedName>
    <definedName name="集計_異状内容1" localSheetId="4">'01_03'!$O$65</definedName>
    <definedName name="集計_異状内容1" localSheetId="13">'01_03例'!$O$65</definedName>
    <definedName name="集計_異状内容1_1" localSheetId="4">'01_03'!$O$66</definedName>
    <definedName name="集計_異状内容1_1" localSheetId="13">'01_03例'!$O$66</definedName>
    <definedName name="集計_異状内容1_2" localSheetId="4">'01_03'!$P$66</definedName>
    <definedName name="集計_異状内容1_2" localSheetId="13">'01_03例'!$P$66</definedName>
    <definedName name="集計_異状内容1_3" localSheetId="4">'01_03'!$Q$66</definedName>
    <definedName name="集計_異状内容1_3" localSheetId="13">'01_03例'!$Q$66</definedName>
    <definedName name="集計_異状内容10" localSheetId="4">'01_03'!$AP$65</definedName>
    <definedName name="集計_異状内容10" localSheetId="13">'01_03例'!$AP$65</definedName>
    <definedName name="集計_異状内容10_1" localSheetId="4">'01_03'!$AP$66</definedName>
    <definedName name="集計_異状内容10_1" localSheetId="13">'01_03例'!$AP$66</definedName>
    <definedName name="集計_異状内容10_2" localSheetId="4">'01_03'!$AQ$66</definedName>
    <definedName name="集計_異状内容10_2" localSheetId="13">'01_03例'!$AQ$66</definedName>
    <definedName name="集計_異状内容10_3" localSheetId="4">'01_03'!$AR$66</definedName>
    <definedName name="集計_異状内容10_3" localSheetId="13">'01_03例'!$AR$66</definedName>
    <definedName name="集計_異状内容2" localSheetId="4">'01_03'!$R$65</definedName>
    <definedName name="集計_異状内容2" localSheetId="13">'01_03例'!$R$65</definedName>
    <definedName name="集計_異状内容2_1" localSheetId="4">'01_03'!$R$66</definedName>
    <definedName name="集計_異状内容2_1" localSheetId="13">'01_03例'!$R$66</definedName>
    <definedName name="集計_異状内容2_2" localSheetId="4">'01_03'!$S$66</definedName>
    <definedName name="集計_異状内容2_2" localSheetId="13">'01_03例'!$S$66</definedName>
    <definedName name="集計_異状内容2_3" localSheetId="4">'01_03'!$T$66</definedName>
    <definedName name="集計_異状内容2_3" localSheetId="13">'01_03例'!$T$66</definedName>
    <definedName name="集計_異状内容3" localSheetId="4">'01_03'!$U$65</definedName>
    <definedName name="集計_異状内容3" localSheetId="13">'01_03例'!$U$65</definedName>
    <definedName name="集計_異状内容3_1" localSheetId="4">'01_03'!$U$66</definedName>
    <definedName name="集計_異状内容3_1" localSheetId="13">'01_03例'!$U$66</definedName>
    <definedName name="集計_異状内容3_2" localSheetId="4">'01_03'!$V$66</definedName>
    <definedName name="集計_異状内容3_2" localSheetId="13">'01_03例'!$V$66</definedName>
    <definedName name="集計_異状内容3_3" localSheetId="4">'01_03'!$W$66</definedName>
    <definedName name="集計_異状内容3_3" localSheetId="13">'01_03例'!$W$66</definedName>
    <definedName name="集計_異状内容4" localSheetId="4">'01_03'!$X$65</definedName>
    <definedName name="集計_異状内容4" localSheetId="13">'01_03例'!$X$65</definedName>
    <definedName name="集計_異状内容4_1" localSheetId="4">'01_03'!$X$66</definedName>
    <definedName name="集計_異状内容4_1" localSheetId="13">'01_03例'!$X$66</definedName>
    <definedName name="集計_異状内容4_2" localSheetId="4">'01_03'!$Y$66</definedName>
    <definedName name="集計_異状内容4_2" localSheetId="13">'01_03例'!$Y$66</definedName>
    <definedName name="集計_異状内容4_3" localSheetId="4">'01_03'!$Z$66</definedName>
    <definedName name="集計_異状内容4_3" localSheetId="13">'01_03例'!$Z$66</definedName>
    <definedName name="集計_異状内容5" localSheetId="4">'01_03'!$AA$65</definedName>
    <definedName name="集計_異状内容5" localSheetId="13">'01_03例'!$AA$65</definedName>
    <definedName name="集計_異状内容5_1" localSheetId="4">'01_03'!$AA$66</definedName>
    <definedName name="集計_異状内容5_1" localSheetId="13">'01_03例'!$AA$66</definedName>
    <definedName name="集計_異状内容5_2" localSheetId="4">'01_03'!$AB$66</definedName>
    <definedName name="集計_異状内容5_2" localSheetId="13">'01_03例'!$AB$66</definedName>
    <definedName name="集計_異状内容5_3" localSheetId="4">'01_03'!$AC$66</definedName>
    <definedName name="集計_異状内容5_3" localSheetId="13">'01_03例'!$AC$66</definedName>
    <definedName name="集計_異状内容6" localSheetId="4">'01_03'!$AD$65</definedName>
    <definedName name="集計_異状内容6" localSheetId="13">'01_03例'!$AD$65</definedName>
    <definedName name="集計_異状内容6_1" localSheetId="4">'01_03'!$AD$66</definedName>
    <definedName name="集計_異状内容6_1" localSheetId="13">'01_03例'!$AD$66</definedName>
    <definedName name="集計_異状内容6_2" localSheetId="4">'01_03'!$AE$66</definedName>
    <definedName name="集計_異状内容6_2" localSheetId="13">'01_03例'!$AE$66</definedName>
    <definedName name="集計_異状内容6_3" localSheetId="4">'01_03'!$AF$66</definedName>
    <definedName name="集計_異状内容6_3" localSheetId="13">'01_03例'!$AF$66</definedName>
    <definedName name="集計_異状内容7" localSheetId="4">'01_03'!$AG$65</definedName>
    <definedName name="集計_異状内容7" localSheetId="13">'01_03例'!$AG$65</definedName>
    <definedName name="集計_異状内容7_1" localSheetId="4">'01_03'!$AG$66</definedName>
    <definedName name="集計_異状内容7_1" localSheetId="13">'01_03例'!$AG$66</definedName>
    <definedName name="集計_異状内容7_2" localSheetId="4">'01_03'!$AH$66</definedName>
    <definedName name="集計_異状内容7_2" localSheetId="13">'01_03例'!$AH$66</definedName>
    <definedName name="集計_異状内容7_3" localSheetId="4">'01_03'!$AI$66</definedName>
    <definedName name="集計_異状内容7_3" localSheetId="13">'01_03例'!$AI$66</definedName>
    <definedName name="集計_異状内容8" localSheetId="4">'01_03'!$AJ$65</definedName>
    <definedName name="集計_異状内容8" localSheetId="13">'01_03例'!$AJ$65</definedName>
    <definedName name="集計_異状内容8_1" localSheetId="4">'01_03'!$AJ$66</definedName>
    <definedName name="集計_異状内容8_1" localSheetId="13">'01_03例'!$AJ$66</definedName>
    <definedName name="集計_異状内容8_2" localSheetId="4">'01_03'!$AK$66</definedName>
    <definedName name="集計_異状内容8_2" localSheetId="13">'01_03例'!$AK$66</definedName>
    <definedName name="集計_異状内容8_3" localSheetId="4">'01_03'!$AL$66</definedName>
    <definedName name="集計_異状内容8_3" localSheetId="13">'01_03例'!$AL$66</definedName>
    <definedName name="集計_異状内容9" localSheetId="4">'01_03'!$AM$65</definedName>
    <definedName name="集計_異状内容9" localSheetId="13">'01_03例'!$AM$65</definedName>
    <definedName name="集計_異状内容9_1" localSheetId="4">'01_03'!$AM$66</definedName>
    <definedName name="集計_異状内容9_1" localSheetId="13">'01_03例'!$AM$66</definedName>
    <definedName name="集計_異状内容9_2" localSheetId="4">'01_03'!$AN$66</definedName>
    <definedName name="集計_異状内容9_2" localSheetId="13">'01_03例'!$AN$66</definedName>
    <definedName name="集計_異状内容9_3" localSheetId="4">'01_03'!$AO$66</definedName>
    <definedName name="集計_異状内容9_3" localSheetId="13">'01_03例'!$AO$66</definedName>
    <definedName name="人孔0_メッシュ" localSheetId="4">'01_03'!$F$8</definedName>
    <definedName name="人孔0_メッシュ" localSheetId="13">'01_03例'!$F$8</definedName>
    <definedName name="人孔0_蓋種別" localSheetId="4">'01_03'!$U$8</definedName>
    <definedName name="人孔0_蓋種別" localSheetId="13">'01_03例'!$U$8</definedName>
    <definedName name="人孔0_管頂深" localSheetId="4">'01_03'!$R$8</definedName>
    <definedName name="人孔0_管頂深" localSheetId="13">'01_03例'!$R$8</definedName>
    <definedName name="人孔0_区画" localSheetId="4">'01_03'!$B$8</definedName>
    <definedName name="人孔0_区画" localSheetId="13">'01_03例'!$B$8</definedName>
    <definedName name="人孔0_人孔種別" localSheetId="4">'01_03'!$K$8</definedName>
    <definedName name="人孔0_人孔種別" localSheetId="13">'01_03例'!$K$8</definedName>
    <definedName name="人孔0_人孔深" localSheetId="4">'01_03'!$O$8</definedName>
    <definedName name="人孔0_人孔深" localSheetId="13">'01_03例'!$O$8</definedName>
    <definedName name="人孔0_人孔番号" localSheetId="4">'01_03'!#REF!</definedName>
    <definedName name="人孔0_人孔番号" localSheetId="13">'01_03例'!#REF!</definedName>
    <definedName name="人孔0_点検0" localSheetId="4">'01_03'!$B$10</definedName>
    <definedName name="人孔0_点検0" localSheetId="13">'01_03例'!$B$10</definedName>
    <definedName name="人孔0_点検1" localSheetId="4">'01_03'!$B$11</definedName>
    <definedName name="人孔0_点検1" localSheetId="13">'01_03例'!$B$11</definedName>
    <definedName name="人孔0_点検2" localSheetId="4">'01_03'!$B$12</definedName>
    <definedName name="人孔0_点検2" localSheetId="13">'01_03例'!$B$12</definedName>
    <definedName name="人孔0_点検3" localSheetId="4">'01_03'!$M$10</definedName>
    <definedName name="人孔0_点検3" localSheetId="13">'01_03例'!$M$10</definedName>
    <definedName name="人孔0_点検4" localSheetId="4">'01_03'!$M$11</definedName>
    <definedName name="人孔0_点検4" localSheetId="13">'01_03例'!$M$11</definedName>
    <definedName name="人孔0_番号" localSheetId="4">'01_03'!$H$8</definedName>
    <definedName name="人孔0_番号" localSheetId="13">'01_03例'!$H$8</definedName>
    <definedName name="人孔1_メッシュ" localSheetId="4">'01_03'!$AW$8</definedName>
    <definedName name="人孔1_メッシュ" localSheetId="13">'01_03例'!$AW$8</definedName>
    <definedName name="人孔1_蓋種別" localSheetId="4">'01_03'!$BL$8</definedName>
    <definedName name="人孔1_蓋種別" localSheetId="13">'01_03例'!$BL$8</definedName>
    <definedName name="人孔1_管頂深" localSheetId="4">'01_03'!$BI$8</definedName>
    <definedName name="人孔1_管頂深" localSheetId="13">'01_03例'!$BI$8</definedName>
    <definedName name="人孔1_区画" localSheetId="4">'01_03'!$AS$8</definedName>
    <definedName name="人孔1_区画" localSheetId="13">'01_03例'!$AS$8</definedName>
    <definedName name="人孔1_人孔種別" localSheetId="4">'01_03'!$BB$8</definedName>
    <definedName name="人孔1_人孔種別" localSheetId="13">'01_03例'!$BB$8</definedName>
    <definedName name="人孔1_人孔深" localSheetId="4">'01_03'!$BF$8</definedName>
    <definedName name="人孔1_人孔深" localSheetId="13">'01_03例'!$BF$8</definedName>
    <definedName name="人孔1_人孔番号" localSheetId="4">'01_03'!#REF!</definedName>
    <definedName name="人孔1_人孔番号" localSheetId="13">'01_03例'!#REF!</definedName>
    <definedName name="人孔1_点検0" localSheetId="4">'01_03'!$AS$10</definedName>
    <definedName name="人孔1_点検0" localSheetId="13">'01_03例'!$AS$10</definedName>
    <definedName name="人孔1_点検1" localSheetId="4">'01_03'!$AS$11</definedName>
    <definedName name="人孔1_点検1" localSheetId="13">'01_03例'!$AS$11</definedName>
    <definedName name="人孔1_点検2" localSheetId="4">'01_03'!$AS$12</definedName>
    <definedName name="人孔1_点検2" localSheetId="13">'01_03例'!$AS$12</definedName>
    <definedName name="人孔1_点検3" localSheetId="4">'01_03'!$BD$10</definedName>
    <definedName name="人孔1_点検3" localSheetId="13">'01_03例'!$BD$10</definedName>
    <definedName name="人孔1_点検4" localSheetId="4">'01_03'!$BD$11</definedName>
    <definedName name="人孔1_点検4" localSheetId="13">'01_03例'!$BD$11</definedName>
    <definedName name="人孔1_番号" localSheetId="4">'01_03'!$AY$8</definedName>
    <definedName name="人孔1_番号" localSheetId="13">'01_03例'!$AY$8</definedName>
    <definedName name="人孔間延長" localSheetId="4">'01_03'!$AF$8</definedName>
    <definedName name="人孔間延長" localSheetId="13">'01_03例'!$AF$8</definedName>
    <definedName name="整理番号" localSheetId="4">'01_03'!$BJ$3</definedName>
    <definedName name="整理番号" localSheetId="13">'01_03例'!$BJ$3</definedName>
    <definedName name="接続先名L" localSheetId="4">'01_03'!#REF!</definedName>
    <definedName name="接続先名L" localSheetId="13">'01_03例'!#REF!</definedName>
    <definedName name="接続先名R" localSheetId="4">'01_03'!#REF!</definedName>
    <definedName name="接続先名R" localSheetId="13">'01_03例'!#REF!</definedName>
    <definedName name="占有位置_該当番号" localSheetId="4">'01_03'!$BM$63</definedName>
    <definedName name="占有位置_該当番号" localSheetId="13">'01_03例'!$BM$63</definedName>
    <definedName name="占有位置_番号0" localSheetId="4">'01_03'!$BJ$49</definedName>
    <definedName name="占有位置_番号0" localSheetId="13">'01_03例'!$BJ$49</definedName>
    <definedName name="占有位置_番号1" localSheetId="4">'01_03'!$BJ$51</definedName>
    <definedName name="占有位置_番号1" localSheetId="13">'01_03例'!$BJ$51</definedName>
    <definedName name="占有位置_番号2" localSheetId="4">'01_03'!$BJ$53</definedName>
    <definedName name="占有位置_番号2" localSheetId="13">'01_03例'!$BJ$53</definedName>
    <definedName name="占有位置_番号3" localSheetId="4">'01_03'!$BJ$55</definedName>
    <definedName name="占有位置_番号3" localSheetId="13">'01_03例'!$BJ$55</definedName>
    <definedName name="占有位置_番号4" localSheetId="4">'01_03'!$BJ$57</definedName>
    <definedName name="占有位置_番号4" localSheetId="13">'01_03例'!$BJ$57</definedName>
    <definedName name="占有位置_番号5" localSheetId="4">'01_03'!$BJ$61</definedName>
    <definedName name="占有位置_番号5" localSheetId="13">'01_03例'!$BJ$61</definedName>
    <definedName name="占有位置0" localSheetId="4">'01_03'!$BK$49</definedName>
    <definedName name="占有位置0" localSheetId="13">'01_03例'!$BK$49</definedName>
    <definedName name="占有位置1" localSheetId="4">'01_03'!$BK$51</definedName>
    <definedName name="占有位置1" localSheetId="13">'01_03例'!$BK$51</definedName>
    <definedName name="占有位置2" localSheetId="4">'01_03'!$BK$53</definedName>
    <definedName name="占有位置2" localSheetId="13">'01_03例'!$BK$53</definedName>
    <definedName name="占有位置3" localSheetId="4">'01_03'!$BK$55</definedName>
    <definedName name="占有位置3" localSheetId="13">'01_03例'!$BK$55</definedName>
    <definedName name="占有位置4" localSheetId="4">'01_03'!$BK$57</definedName>
    <definedName name="占有位置4" localSheetId="13">'01_03例'!$BK$57</definedName>
    <definedName name="占有位置5" localSheetId="4">'01_03'!$BK$61</definedName>
    <definedName name="占有位置5" localSheetId="13">'01_03例'!$BK$61</definedName>
    <definedName name="調査件名" localSheetId="4">'01_03'!$B$3</definedName>
    <definedName name="調査件名" localSheetId="13">'01_03例'!$B$3</definedName>
    <definedName name="備考" localSheetId="4">'01_03'!$AY$66</definedName>
    <definedName name="備考" localSheetId="13">'01_03例'!$AY$66</definedName>
    <definedName name="不良管数" localSheetId="4">'01_03'!$BK$32</definedName>
    <definedName name="不良管数" localSheetId="13">'01_03例'!$BK$32</definedName>
    <definedName name="布設年度" localSheetId="4">'01_03'!$BJ$46</definedName>
    <definedName name="布設年度" localSheetId="13">'01_03例'!$BJ$46</definedName>
    <definedName name="分類表">[2]入力シートNo6まで!$R$8:$BT$115</definedName>
    <definedName name="流水方向" localSheetId="4">'01_03'!$I$26</definedName>
    <definedName name="流水方向" localSheetId="13">'01_03例'!$I$26</definedName>
    <definedName name="路線番号" localSheetId="4">'01_03'!$AI$8</definedName>
    <definedName name="路線番号" localSheetId="13">'01_03例'!$AI$8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2" l="1"/>
  <c r="AC11" i="12" s="1"/>
  <c r="X11" i="12"/>
  <c r="Y8" i="48"/>
  <c r="Z42" i="48" l="1"/>
  <c r="X42" i="48"/>
  <c r="W42" i="48"/>
  <c r="V42" i="48"/>
  <c r="T42" i="48"/>
  <c r="S42" i="48"/>
  <c r="R42" i="48"/>
  <c r="Q42" i="48"/>
  <c r="P42" i="48"/>
  <c r="O42" i="48"/>
  <c r="N42" i="48"/>
  <c r="M42" i="48"/>
  <c r="L42" i="48"/>
  <c r="K42" i="48"/>
  <c r="J42" i="48"/>
  <c r="I42" i="48"/>
  <c r="H42" i="48"/>
  <c r="G42" i="48"/>
  <c r="Y41" i="48"/>
  <c r="Y40" i="48"/>
  <c r="Y39" i="48"/>
  <c r="Y38" i="48"/>
  <c r="Y37" i="48"/>
  <c r="Y36" i="48"/>
  <c r="Y35" i="48"/>
  <c r="Y34" i="48"/>
  <c r="Y33" i="48"/>
  <c r="Y32" i="48"/>
  <c r="Y31" i="48"/>
  <c r="Y30" i="48"/>
  <c r="Y29" i="48"/>
  <c r="Y28" i="48"/>
  <c r="Y27" i="48"/>
  <c r="Y26" i="48"/>
  <c r="Y25" i="48"/>
  <c r="Y24" i="48"/>
  <c r="Y23" i="48"/>
  <c r="Y22" i="48"/>
  <c r="Y21" i="48"/>
  <c r="Y20" i="48"/>
  <c r="Y19" i="48"/>
  <c r="Y18" i="48"/>
  <c r="Y17" i="48"/>
  <c r="Y16" i="48"/>
  <c r="Y15" i="48"/>
  <c r="U15" i="48"/>
  <c r="Y14" i="48"/>
  <c r="U14" i="48"/>
  <c r="Y13" i="48"/>
  <c r="U13" i="48"/>
  <c r="Y12" i="48"/>
  <c r="U12" i="48"/>
  <c r="Y11" i="48"/>
  <c r="U11" i="48"/>
  <c r="Y10" i="48"/>
  <c r="U10" i="48"/>
  <c r="Y9" i="48"/>
  <c r="U9" i="48"/>
  <c r="U8" i="48"/>
  <c r="BA29" i="38"/>
  <c r="AZ29" i="38"/>
  <c r="AY29" i="38"/>
  <c r="AX29" i="38"/>
  <c r="AW29" i="38"/>
  <c r="AV29" i="38"/>
  <c r="AU29" i="38"/>
  <c r="AT29" i="38"/>
  <c r="AS29" i="38"/>
  <c r="AR29" i="38"/>
  <c r="AQ29" i="38"/>
  <c r="AP29" i="38"/>
  <c r="AO29" i="38"/>
  <c r="AN29" i="38"/>
  <c r="AM29" i="38"/>
  <c r="AL29" i="38"/>
  <c r="AK29" i="38"/>
  <c r="AJ29" i="38"/>
  <c r="E29" i="38"/>
  <c r="J29" i="38" s="1"/>
  <c r="BA28" i="38"/>
  <c r="AZ28" i="38"/>
  <c r="AY28" i="38"/>
  <c r="AX28" i="38"/>
  <c r="AW28" i="38"/>
  <c r="AV28" i="38"/>
  <c r="AU28" i="38"/>
  <c r="AT28" i="38"/>
  <c r="AS28" i="38"/>
  <c r="AR28" i="38"/>
  <c r="AQ28" i="38"/>
  <c r="AP28" i="38"/>
  <c r="AO28" i="38"/>
  <c r="AN28" i="38"/>
  <c r="AM28" i="38"/>
  <c r="AL28" i="38"/>
  <c r="AK28" i="38"/>
  <c r="AJ28" i="38"/>
  <c r="E28" i="38"/>
  <c r="J28" i="38" s="1"/>
  <c r="BA27" i="38"/>
  <c r="AZ27" i="38"/>
  <c r="AY27" i="38"/>
  <c r="AX27" i="38"/>
  <c r="AW27" i="38"/>
  <c r="AV27" i="38"/>
  <c r="AU27" i="38"/>
  <c r="AT27" i="38"/>
  <c r="AS27" i="38"/>
  <c r="AR27" i="38"/>
  <c r="AQ27" i="38"/>
  <c r="AP27" i="38"/>
  <c r="AO27" i="38"/>
  <c r="AN27" i="38"/>
  <c r="AM27" i="38"/>
  <c r="AL27" i="38"/>
  <c r="AK27" i="38"/>
  <c r="AJ27" i="38"/>
  <c r="E27" i="38"/>
  <c r="J27" i="38" s="1"/>
  <c r="BA26" i="38"/>
  <c r="AZ26" i="38"/>
  <c r="AY26" i="38"/>
  <c r="AX26" i="38"/>
  <c r="AW26" i="38"/>
  <c r="AV26" i="38"/>
  <c r="AU26" i="38"/>
  <c r="AT26" i="38"/>
  <c r="AS26" i="38"/>
  <c r="AR26" i="38"/>
  <c r="AQ26" i="38"/>
  <c r="AP26" i="38"/>
  <c r="AO26" i="38"/>
  <c r="AN26" i="38"/>
  <c r="AM26" i="38"/>
  <c r="AL26" i="38"/>
  <c r="AK26" i="38"/>
  <c r="AJ26" i="38"/>
  <c r="E26" i="38"/>
  <c r="J26" i="38" s="1"/>
  <c r="BA25" i="38"/>
  <c r="AZ25" i="38"/>
  <c r="AY25" i="38"/>
  <c r="AX25" i="38"/>
  <c r="AW25" i="38"/>
  <c r="AV25" i="38"/>
  <c r="AU25" i="38"/>
  <c r="AT25" i="38"/>
  <c r="AS25" i="38"/>
  <c r="AR25" i="38"/>
  <c r="AQ25" i="38"/>
  <c r="AP25" i="38"/>
  <c r="AO25" i="38"/>
  <c r="AN25" i="38"/>
  <c r="AM25" i="38"/>
  <c r="AL25" i="38"/>
  <c r="AK25" i="38"/>
  <c r="AJ25" i="38"/>
  <c r="E25" i="38"/>
  <c r="J25" i="38" s="1"/>
  <c r="BA24" i="38"/>
  <c r="AZ24" i="38"/>
  <c r="AY24" i="38"/>
  <c r="AX24" i="38"/>
  <c r="AW24" i="38"/>
  <c r="AV24" i="38"/>
  <c r="AU24" i="38"/>
  <c r="AT24" i="38"/>
  <c r="AS24" i="38"/>
  <c r="AR24" i="38"/>
  <c r="AQ24" i="38"/>
  <c r="AP24" i="38"/>
  <c r="AO24" i="38"/>
  <c r="AN24" i="38"/>
  <c r="AM24" i="38"/>
  <c r="AL24" i="38"/>
  <c r="AK24" i="38"/>
  <c r="AJ24" i="38"/>
  <c r="E24" i="38"/>
  <c r="J24" i="38" s="1"/>
  <c r="BA23" i="38"/>
  <c r="AZ23" i="38"/>
  <c r="AY23" i="38"/>
  <c r="AX23" i="38"/>
  <c r="AW23" i="38"/>
  <c r="AV23" i="38"/>
  <c r="AU23" i="38"/>
  <c r="AT23" i="38"/>
  <c r="AS23" i="38"/>
  <c r="AR23" i="38"/>
  <c r="AQ23" i="38"/>
  <c r="AP23" i="38"/>
  <c r="AO23" i="38"/>
  <c r="AN23" i="38"/>
  <c r="AM23" i="38"/>
  <c r="AL23" i="38"/>
  <c r="AK23" i="38"/>
  <c r="AJ23" i="38"/>
  <c r="E23" i="38"/>
  <c r="J23" i="38" s="1"/>
  <c r="BA22" i="38"/>
  <c r="AZ22" i="38"/>
  <c r="AY22" i="38"/>
  <c r="AX22" i="38"/>
  <c r="AW22" i="38"/>
  <c r="AV22" i="38"/>
  <c r="AU22" i="38"/>
  <c r="AT22" i="38"/>
  <c r="AS22" i="38"/>
  <c r="AR22" i="38"/>
  <c r="AQ22" i="38"/>
  <c r="AP22" i="38"/>
  <c r="AO22" i="38"/>
  <c r="AN22" i="38"/>
  <c r="AM22" i="38"/>
  <c r="AL22" i="38"/>
  <c r="AK22" i="38"/>
  <c r="AJ22" i="38"/>
  <c r="E22" i="38"/>
  <c r="J22" i="38" s="1"/>
  <c r="BA21" i="38"/>
  <c r="AZ21" i="38"/>
  <c r="AY21" i="38"/>
  <c r="AX21" i="38"/>
  <c r="AW21" i="38"/>
  <c r="AV21" i="38"/>
  <c r="AU21" i="38"/>
  <c r="AT21" i="38"/>
  <c r="AS21" i="38"/>
  <c r="AR21" i="38"/>
  <c r="AQ21" i="38"/>
  <c r="AP21" i="38"/>
  <c r="AO21" i="38"/>
  <c r="AN21" i="38"/>
  <c r="AM21" i="38"/>
  <c r="AL21" i="38"/>
  <c r="AK21" i="38"/>
  <c r="AJ21" i="38"/>
  <c r="E21" i="38"/>
  <c r="J21" i="38" s="1"/>
  <c r="BA20" i="38"/>
  <c r="AZ20" i="38"/>
  <c r="AY20" i="38"/>
  <c r="AX20" i="38"/>
  <c r="AW20" i="38"/>
  <c r="AV20" i="38"/>
  <c r="AU20" i="38"/>
  <c r="AT20" i="38"/>
  <c r="AS20" i="38"/>
  <c r="AR20" i="38"/>
  <c r="AQ20" i="38"/>
  <c r="AP20" i="38"/>
  <c r="AO20" i="38"/>
  <c r="AN20" i="38"/>
  <c r="AM20" i="38"/>
  <c r="AL20" i="38"/>
  <c r="AK20" i="38"/>
  <c r="AJ20" i="38"/>
  <c r="E20" i="38"/>
  <c r="J20" i="38" s="1"/>
  <c r="BA19" i="38"/>
  <c r="AZ19" i="38"/>
  <c r="AY19" i="38"/>
  <c r="AX19" i="38"/>
  <c r="AW19" i="38"/>
  <c r="AV19" i="38"/>
  <c r="AU19" i="38"/>
  <c r="AT19" i="38"/>
  <c r="AS19" i="38"/>
  <c r="AR19" i="38"/>
  <c r="AQ19" i="38"/>
  <c r="AP19" i="38"/>
  <c r="AO19" i="38"/>
  <c r="AN19" i="38"/>
  <c r="AM19" i="38"/>
  <c r="AL19" i="38"/>
  <c r="AK19" i="38"/>
  <c r="AJ19" i="38"/>
  <c r="E19" i="38"/>
  <c r="J19" i="38" s="1"/>
  <c r="BA18" i="38"/>
  <c r="AZ18" i="38"/>
  <c r="AY18" i="38"/>
  <c r="AX18" i="38"/>
  <c r="AW18" i="38"/>
  <c r="AV18" i="38"/>
  <c r="AU18" i="38"/>
  <c r="AT18" i="38"/>
  <c r="AS18" i="38"/>
  <c r="AR18" i="38"/>
  <c r="AQ18" i="38"/>
  <c r="AP18" i="38"/>
  <c r="AO18" i="38"/>
  <c r="AN18" i="38"/>
  <c r="AM18" i="38"/>
  <c r="AL18" i="38"/>
  <c r="AK18" i="38"/>
  <c r="AJ18" i="38"/>
  <c r="E18" i="38"/>
  <c r="J18" i="38" s="1"/>
  <c r="BA17" i="38"/>
  <c r="AZ17" i="38"/>
  <c r="AY17" i="38"/>
  <c r="AX17" i="38"/>
  <c r="AW17" i="38"/>
  <c r="AV17" i="38"/>
  <c r="AU17" i="38"/>
  <c r="AT17" i="38"/>
  <c r="AS17" i="38"/>
  <c r="AR17" i="38"/>
  <c r="AQ17" i="38"/>
  <c r="AP17" i="38"/>
  <c r="AO17" i="38"/>
  <c r="AN17" i="38"/>
  <c r="AM17" i="38"/>
  <c r="AL17" i="38"/>
  <c r="AK17" i="38"/>
  <c r="AJ17" i="38"/>
  <c r="E17" i="38"/>
  <c r="J17" i="38" s="1"/>
  <c r="BA16" i="38"/>
  <c r="AZ16" i="38"/>
  <c r="AY16" i="38"/>
  <c r="AX16" i="38"/>
  <c r="AW16" i="38"/>
  <c r="AV16" i="38"/>
  <c r="AU16" i="38"/>
  <c r="AT16" i="38"/>
  <c r="AS16" i="38"/>
  <c r="AR16" i="38"/>
  <c r="AQ16" i="38"/>
  <c r="AP16" i="38"/>
  <c r="AO16" i="38"/>
  <c r="AN16" i="38"/>
  <c r="AM16" i="38"/>
  <c r="AL16" i="38"/>
  <c r="AK16" i="38"/>
  <c r="AJ16" i="38"/>
  <c r="E16" i="38"/>
  <c r="J16" i="38" s="1"/>
  <c r="BA15" i="38"/>
  <c r="AZ15" i="38"/>
  <c r="AY15" i="38"/>
  <c r="AX15" i="38"/>
  <c r="AW15" i="38"/>
  <c r="AV15" i="38"/>
  <c r="AU15" i="38"/>
  <c r="AT15" i="38"/>
  <c r="AS15" i="38"/>
  <c r="AR15" i="38"/>
  <c r="AQ15" i="38"/>
  <c r="AP15" i="38"/>
  <c r="AO15" i="38"/>
  <c r="AN15" i="38"/>
  <c r="AM15" i="38"/>
  <c r="AL15" i="38"/>
  <c r="AK15" i="38"/>
  <c r="AJ15" i="38"/>
  <c r="E15" i="38"/>
  <c r="J15" i="38" s="1"/>
  <c r="BA14" i="38"/>
  <c r="AZ14" i="38"/>
  <c r="AY14" i="38"/>
  <c r="AX14" i="38"/>
  <c r="AW14" i="38"/>
  <c r="AV14" i="38"/>
  <c r="AU14" i="38"/>
  <c r="AT14" i="38"/>
  <c r="AS14" i="38"/>
  <c r="AR14" i="38"/>
  <c r="AQ14" i="38"/>
  <c r="AP14" i="38"/>
  <c r="AO14" i="38"/>
  <c r="AN14" i="38"/>
  <c r="AM14" i="38"/>
  <c r="AL14" i="38"/>
  <c r="AK14" i="38"/>
  <c r="AJ14" i="38"/>
  <c r="E14" i="38"/>
  <c r="J14" i="38" s="1"/>
  <c r="BA13" i="38"/>
  <c r="AZ13" i="38"/>
  <c r="AY13" i="38"/>
  <c r="AX13" i="38"/>
  <c r="AW13" i="38"/>
  <c r="AV13" i="38"/>
  <c r="AU13" i="38"/>
  <c r="AT13" i="38"/>
  <c r="AS13" i="38"/>
  <c r="AR13" i="38"/>
  <c r="AQ13" i="38"/>
  <c r="AP13" i="38"/>
  <c r="AO13" i="38"/>
  <c r="AN13" i="38"/>
  <c r="AM13" i="38"/>
  <c r="AL13" i="38"/>
  <c r="AK13" i="38"/>
  <c r="AJ13" i="38"/>
  <c r="E13" i="38"/>
  <c r="J13" i="38" s="1"/>
  <c r="BA12" i="38"/>
  <c r="AZ12" i="38"/>
  <c r="AY12" i="38"/>
  <c r="AX12" i="38"/>
  <c r="AW12" i="38"/>
  <c r="AV12" i="38"/>
  <c r="AU12" i="38"/>
  <c r="AT12" i="38"/>
  <c r="AS12" i="38"/>
  <c r="AR12" i="38"/>
  <c r="AQ12" i="38"/>
  <c r="AP12" i="38"/>
  <c r="AO12" i="38"/>
  <c r="AN12" i="38"/>
  <c r="AM12" i="38"/>
  <c r="AL12" i="38"/>
  <c r="AK12" i="38"/>
  <c r="AJ12" i="38"/>
  <c r="E12" i="38"/>
  <c r="J12" i="38" s="1"/>
  <c r="BA11" i="38"/>
  <c r="AZ11" i="38"/>
  <c r="AY11" i="38"/>
  <c r="AX11" i="38"/>
  <c r="AW11" i="38"/>
  <c r="AV11" i="38"/>
  <c r="AU11" i="38"/>
  <c r="AT11" i="38"/>
  <c r="AS11" i="38"/>
  <c r="AR11" i="38"/>
  <c r="AQ11" i="38"/>
  <c r="AP11" i="38"/>
  <c r="AO11" i="38"/>
  <c r="AN11" i="38"/>
  <c r="AM11" i="38"/>
  <c r="AL11" i="38"/>
  <c r="AK11" i="38"/>
  <c r="AJ11" i="38"/>
  <c r="E11" i="38"/>
  <c r="J11" i="38" s="1"/>
  <c r="BA10" i="38"/>
  <c r="AZ10" i="38"/>
  <c r="AY10" i="38"/>
  <c r="AX10" i="38"/>
  <c r="AW10" i="38"/>
  <c r="AV10" i="38"/>
  <c r="AU10" i="38"/>
  <c r="AT10" i="38"/>
  <c r="AS10" i="38"/>
  <c r="AR10" i="38"/>
  <c r="AQ10" i="38"/>
  <c r="AP10" i="38"/>
  <c r="AO10" i="38"/>
  <c r="AN10" i="38"/>
  <c r="AM10" i="38"/>
  <c r="AL10" i="38"/>
  <c r="AK10" i="38"/>
  <c r="AJ10" i="38"/>
  <c r="E10" i="38"/>
  <c r="J10" i="38" s="1"/>
  <c r="BA9" i="38"/>
  <c r="AZ9" i="38"/>
  <c r="AY9" i="38"/>
  <c r="AX9" i="38"/>
  <c r="AW9" i="38"/>
  <c r="AV9" i="38"/>
  <c r="AU9" i="38"/>
  <c r="AT9" i="38"/>
  <c r="AS9" i="38"/>
  <c r="AR9" i="38"/>
  <c r="AQ9" i="38"/>
  <c r="AP9" i="38"/>
  <c r="AO9" i="38"/>
  <c r="AN9" i="38"/>
  <c r="AM9" i="38"/>
  <c r="AL9" i="38"/>
  <c r="AK9" i="38"/>
  <c r="AJ9" i="38"/>
  <c r="E9" i="38"/>
  <c r="J9" i="38" s="1"/>
  <c r="BA8" i="38"/>
  <c r="AZ8" i="38"/>
  <c r="AY8" i="38"/>
  <c r="AX8" i="38"/>
  <c r="AW8" i="38"/>
  <c r="AV8" i="38"/>
  <c r="AU8" i="38"/>
  <c r="AT8" i="38"/>
  <c r="AS8" i="38"/>
  <c r="AR8" i="38"/>
  <c r="AQ8" i="38"/>
  <c r="AP8" i="38"/>
  <c r="AO8" i="38"/>
  <c r="AN8" i="38"/>
  <c r="AM8" i="38"/>
  <c r="AL8" i="38"/>
  <c r="AK8" i="38"/>
  <c r="AJ8" i="38"/>
  <c r="E8" i="38"/>
  <c r="J8" i="38" s="1"/>
  <c r="BH45" i="37"/>
  <c r="BG45" i="37"/>
  <c r="BF45" i="37"/>
  <c r="BE45" i="37"/>
  <c r="BD45" i="37"/>
  <c r="BC45" i="37"/>
  <c r="BB45" i="37"/>
  <c r="BA45" i="37"/>
  <c r="AZ45" i="37"/>
  <c r="AY45" i="37"/>
  <c r="AX45" i="37"/>
  <c r="AW45" i="37"/>
  <c r="AV45" i="37"/>
  <c r="AU45" i="37"/>
  <c r="AT45" i="37"/>
  <c r="AS45" i="37"/>
  <c r="AR45" i="37"/>
  <c r="AQ45" i="37"/>
  <c r="AP45" i="37"/>
  <c r="AO45" i="37"/>
  <c r="AN45" i="37"/>
  <c r="AM45" i="37"/>
  <c r="AL45" i="37"/>
  <c r="AK45" i="37"/>
  <c r="AJ45" i="37"/>
  <c r="AI45" i="37"/>
  <c r="AH45" i="37"/>
  <c r="AG45" i="37"/>
  <c r="AF45" i="37"/>
  <c r="AE45" i="37"/>
  <c r="AD45" i="37"/>
  <c r="AC45" i="37"/>
  <c r="AB45" i="37"/>
  <c r="AA45" i="37"/>
  <c r="Z45" i="37"/>
  <c r="Y45" i="37"/>
  <c r="X45" i="37"/>
  <c r="W45" i="37"/>
  <c r="V45" i="37"/>
  <c r="U45" i="37"/>
  <c r="T45" i="37"/>
  <c r="S45" i="37"/>
  <c r="R45" i="37"/>
  <c r="Q45" i="37"/>
  <c r="P45" i="37"/>
  <c r="O45" i="37"/>
  <c r="N45" i="37"/>
  <c r="M45" i="37"/>
  <c r="L45" i="37"/>
  <c r="K45" i="37"/>
  <c r="J45" i="37"/>
  <c r="I45" i="37"/>
  <c r="BK44" i="37"/>
  <c r="BJ44" i="37"/>
  <c r="BI44" i="37"/>
  <c r="BK43" i="37"/>
  <c r="BJ43" i="37"/>
  <c r="BI43" i="37"/>
  <c r="BK42" i="37"/>
  <c r="BJ42" i="37"/>
  <c r="BI42" i="37"/>
  <c r="BK41" i="37"/>
  <c r="BJ41" i="37"/>
  <c r="BI41" i="37"/>
  <c r="BK40" i="37"/>
  <c r="BJ40" i="37"/>
  <c r="BI40" i="37"/>
  <c r="BK39" i="37"/>
  <c r="BJ39" i="37"/>
  <c r="BI39" i="37"/>
  <c r="BK38" i="37"/>
  <c r="BJ38" i="37"/>
  <c r="BI38" i="37"/>
  <c r="BK37" i="37"/>
  <c r="BJ37" i="37"/>
  <c r="BI37" i="37"/>
  <c r="BK36" i="37"/>
  <c r="BJ36" i="37"/>
  <c r="BI36" i="37"/>
  <c r="BK35" i="37"/>
  <c r="BJ35" i="37"/>
  <c r="BI35" i="37"/>
  <c r="BK34" i="37"/>
  <c r="BJ34" i="37"/>
  <c r="BI34" i="37"/>
  <c r="BK33" i="37"/>
  <c r="BJ33" i="37"/>
  <c r="BI33" i="37"/>
  <c r="BK32" i="37"/>
  <c r="BJ32" i="37"/>
  <c r="BI32" i="37"/>
  <c r="BK31" i="37"/>
  <c r="BJ31" i="37"/>
  <c r="BI31" i="37"/>
  <c r="BK30" i="37"/>
  <c r="BJ30" i="37"/>
  <c r="BI30" i="37"/>
  <c r="BK29" i="37"/>
  <c r="BJ29" i="37"/>
  <c r="BI29" i="37"/>
  <c r="BK28" i="37"/>
  <c r="BJ28" i="37"/>
  <c r="BI28" i="37"/>
  <c r="BK27" i="37"/>
  <c r="BJ27" i="37"/>
  <c r="BI27" i="37"/>
  <c r="BK26" i="37"/>
  <c r="BJ26" i="37"/>
  <c r="BI26" i="37"/>
  <c r="BK25" i="37"/>
  <c r="BJ25" i="37"/>
  <c r="BI25" i="37"/>
  <c r="BK24" i="37"/>
  <c r="BJ24" i="37"/>
  <c r="BI24" i="37"/>
  <c r="BK23" i="37"/>
  <c r="BJ23" i="37"/>
  <c r="BI23" i="37"/>
  <c r="BK22" i="37"/>
  <c r="BJ22" i="37"/>
  <c r="BI22" i="37"/>
  <c r="BK21" i="37"/>
  <c r="BJ21" i="37"/>
  <c r="BI21" i="37"/>
  <c r="BK20" i="37"/>
  <c r="BJ20" i="37"/>
  <c r="BI20" i="37"/>
  <c r="BL20" i="37" s="1"/>
  <c r="BM20" i="37" s="1"/>
  <c r="BK19" i="37"/>
  <c r="BJ19" i="37"/>
  <c r="BI19" i="37"/>
  <c r="BK18" i="37"/>
  <c r="BJ18" i="37"/>
  <c r="BI18" i="37"/>
  <c r="BK17" i="37"/>
  <c r="BJ17" i="37"/>
  <c r="BI17" i="37"/>
  <c r="BK16" i="37"/>
  <c r="BJ16" i="37"/>
  <c r="BI16" i="37"/>
  <c r="BL16" i="37" s="1"/>
  <c r="BM16" i="37" s="1"/>
  <c r="BK15" i="37"/>
  <c r="BJ15" i="37"/>
  <c r="BI15" i="37"/>
  <c r="BL15" i="37" s="1"/>
  <c r="BM15" i="37" s="1"/>
  <c r="BK14" i="37"/>
  <c r="BJ14" i="37"/>
  <c r="BI14" i="37"/>
  <c r="BK13" i="37"/>
  <c r="BJ13" i="37"/>
  <c r="BI13" i="37"/>
  <c r="BL13" i="37" s="1"/>
  <c r="BM13" i="37" s="1"/>
  <c r="BK12" i="37"/>
  <c r="BJ12" i="37"/>
  <c r="BI12" i="37"/>
  <c r="BL12" i="37" s="1"/>
  <c r="BM12" i="37" s="1"/>
  <c r="Z45" i="35"/>
  <c r="Y45" i="35"/>
  <c r="X45" i="35"/>
  <c r="W45" i="35"/>
  <c r="AA45" i="35" s="1"/>
  <c r="AD45" i="35" s="1"/>
  <c r="Q45" i="35"/>
  <c r="P45" i="35"/>
  <c r="O45" i="35"/>
  <c r="N45" i="35"/>
  <c r="AC45" i="35" s="1"/>
  <c r="J45" i="35"/>
  <c r="AB45" i="35" s="1"/>
  <c r="Z44" i="35"/>
  <c r="Y44" i="35"/>
  <c r="X44" i="35"/>
  <c r="W44" i="35"/>
  <c r="AA44" i="35" s="1"/>
  <c r="AD44" i="35" s="1"/>
  <c r="Q44" i="35"/>
  <c r="P44" i="35"/>
  <c r="O44" i="35"/>
  <c r="N44" i="35"/>
  <c r="AC44" i="35" s="1"/>
  <c r="J44" i="35"/>
  <c r="R44" i="35" s="1"/>
  <c r="Z43" i="35"/>
  <c r="Y43" i="35"/>
  <c r="X43" i="35"/>
  <c r="W43" i="35"/>
  <c r="AA43" i="35" s="1"/>
  <c r="AD43" i="35" s="1"/>
  <c r="Q43" i="35"/>
  <c r="P43" i="35"/>
  <c r="O43" i="35"/>
  <c r="N43" i="35"/>
  <c r="AC43" i="35" s="1"/>
  <c r="J43" i="35"/>
  <c r="Z42" i="35"/>
  <c r="Y42" i="35"/>
  <c r="X42" i="35"/>
  <c r="W42" i="35"/>
  <c r="AA42" i="35" s="1"/>
  <c r="AD42" i="35" s="1"/>
  <c r="Q42" i="35"/>
  <c r="P42" i="35"/>
  <c r="O42" i="35"/>
  <c r="N42" i="35"/>
  <c r="AC42" i="35" s="1"/>
  <c r="J42" i="35"/>
  <c r="AB42" i="35" s="1"/>
  <c r="Z41" i="35"/>
  <c r="Y41" i="35"/>
  <c r="X41" i="35"/>
  <c r="W41" i="35"/>
  <c r="AA41" i="35" s="1"/>
  <c r="AD41" i="35" s="1"/>
  <c r="Q41" i="35"/>
  <c r="P41" i="35"/>
  <c r="O41" i="35"/>
  <c r="N41" i="35"/>
  <c r="AC41" i="35" s="1"/>
  <c r="J41" i="35"/>
  <c r="AB41" i="35" s="1"/>
  <c r="Z40" i="35"/>
  <c r="Y40" i="35"/>
  <c r="X40" i="35"/>
  <c r="W40" i="35"/>
  <c r="AA40" i="35" s="1"/>
  <c r="AD40" i="35" s="1"/>
  <c r="Q40" i="35"/>
  <c r="P40" i="35"/>
  <c r="O40" i="35"/>
  <c r="N40" i="35"/>
  <c r="AC40" i="35" s="1"/>
  <c r="J40" i="35"/>
  <c r="R40" i="35" s="1"/>
  <c r="Z39" i="35"/>
  <c r="Y39" i="35"/>
  <c r="X39" i="35"/>
  <c r="W39" i="35"/>
  <c r="AA39" i="35" s="1"/>
  <c r="AD39" i="35" s="1"/>
  <c r="Q39" i="35"/>
  <c r="P39" i="35"/>
  <c r="O39" i="35"/>
  <c r="N39" i="35"/>
  <c r="AC39" i="35" s="1"/>
  <c r="J39" i="35"/>
  <c r="Z38" i="35"/>
  <c r="Y38" i="35"/>
  <c r="X38" i="35"/>
  <c r="W38" i="35"/>
  <c r="AA38" i="35" s="1"/>
  <c r="AD38" i="35" s="1"/>
  <c r="Q38" i="35"/>
  <c r="P38" i="35"/>
  <c r="O38" i="35"/>
  <c r="N38" i="35"/>
  <c r="AC38" i="35" s="1"/>
  <c r="J38" i="35"/>
  <c r="R38" i="35" s="1"/>
  <c r="Z37" i="35"/>
  <c r="Y37" i="35"/>
  <c r="X37" i="35"/>
  <c r="W37" i="35"/>
  <c r="AA37" i="35" s="1"/>
  <c r="AD37" i="35" s="1"/>
  <c r="Q37" i="35"/>
  <c r="P37" i="35"/>
  <c r="O37" i="35"/>
  <c r="N37" i="35"/>
  <c r="AC37" i="35" s="1"/>
  <c r="J37" i="35"/>
  <c r="Z36" i="35"/>
  <c r="Y36" i="35"/>
  <c r="X36" i="35"/>
  <c r="W36" i="35"/>
  <c r="AA36" i="35" s="1"/>
  <c r="AD36" i="35" s="1"/>
  <c r="Q36" i="35"/>
  <c r="P36" i="35"/>
  <c r="O36" i="35"/>
  <c r="N36" i="35"/>
  <c r="AC36" i="35" s="1"/>
  <c r="J36" i="35"/>
  <c r="AB36" i="35" s="1"/>
  <c r="Z35" i="35"/>
  <c r="Y35" i="35"/>
  <c r="X35" i="35"/>
  <c r="W35" i="35"/>
  <c r="AA35" i="35" s="1"/>
  <c r="AD35" i="35" s="1"/>
  <c r="Q35" i="35"/>
  <c r="P35" i="35"/>
  <c r="O35" i="35"/>
  <c r="N35" i="35"/>
  <c r="AC35" i="35" s="1"/>
  <c r="J35" i="35"/>
  <c r="Z34" i="35"/>
  <c r="Y34" i="35"/>
  <c r="X34" i="35"/>
  <c r="W34" i="35"/>
  <c r="AA34" i="35" s="1"/>
  <c r="AD34" i="35" s="1"/>
  <c r="Q34" i="35"/>
  <c r="P34" i="35"/>
  <c r="O34" i="35"/>
  <c r="N34" i="35"/>
  <c r="AC34" i="35" s="1"/>
  <c r="J34" i="35"/>
  <c r="R34" i="35" s="1"/>
  <c r="Z33" i="35"/>
  <c r="Y33" i="35"/>
  <c r="X33" i="35"/>
  <c r="W33" i="35"/>
  <c r="AA33" i="35" s="1"/>
  <c r="AD33" i="35" s="1"/>
  <c r="Q33" i="35"/>
  <c r="P33" i="35"/>
  <c r="O33" i="35"/>
  <c r="N33" i="35"/>
  <c r="AC33" i="35" s="1"/>
  <c r="J33" i="35"/>
  <c r="Z32" i="35"/>
  <c r="Y32" i="35"/>
  <c r="X32" i="35"/>
  <c r="W32" i="35"/>
  <c r="AA32" i="35" s="1"/>
  <c r="AD32" i="35" s="1"/>
  <c r="Q32" i="35"/>
  <c r="P32" i="35"/>
  <c r="O32" i="35"/>
  <c r="N32" i="35"/>
  <c r="AC32" i="35" s="1"/>
  <c r="J32" i="35"/>
  <c r="R32" i="35" s="1"/>
  <c r="Z31" i="35"/>
  <c r="Y31" i="35"/>
  <c r="X31" i="35"/>
  <c r="W31" i="35"/>
  <c r="AA31" i="35" s="1"/>
  <c r="AD31" i="35" s="1"/>
  <c r="Q31" i="35"/>
  <c r="P31" i="35"/>
  <c r="O31" i="35"/>
  <c r="N31" i="35"/>
  <c r="AC31" i="35" s="1"/>
  <c r="J31" i="35"/>
  <c r="AB31" i="35" s="1"/>
  <c r="Z30" i="35"/>
  <c r="Y30" i="35"/>
  <c r="X30" i="35"/>
  <c r="W30" i="35"/>
  <c r="AA30" i="35" s="1"/>
  <c r="AD30" i="35" s="1"/>
  <c r="Q30" i="35"/>
  <c r="P30" i="35"/>
  <c r="O30" i="35"/>
  <c r="N30" i="35"/>
  <c r="AC30" i="35" s="1"/>
  <c r="J30" i="35"/>
  <c r="AB30" i="35" s="1"/>
  <c r="Z29" i="35"/>
  <c r="Y29" i="35"/>
  <c r="X29" i="35"/>
  <c r="W29" i="35"/>
  <c r="AA29" i="35" s="1"/>
  <c r="AD29" i="35" s="1"/>
  <c r="Q29" i="35"/>
  <c r="P29" i="35"/>
  <c r="O29" i="35"/>
  <c r="N29" i="35"/>
  <c r="AC29" i="35" s="1"/>
  <c r="J29" i="35"/>
  <c r="R29" i="35" s="1"/>
  <c r="Z28" i="35"/>
  <c r="Y28" i="35"/>
  <c r="X28" i="35"/>
  <c r="W28" i="35"/>
  <c r="AA28" i="35" s="1"/>
  <c r="AD28" i="35" s="1"/>
  <c r="Q28" i="35"/>
  <c r="P28" i="35"/>
  <c r="O28" i="35"/>
  <c r="N28" i="35"/>
  <c r="AC28" i="35" s="1"/>
  <c r="J28" i="35"/>
  <c r="R28" i="35" s="1"/>
  <c r="Z27" i="35"/>
  <c r="Y27" i="35"/>
  <c r="X27" i="35"/>
  <c r="W27" i="35"/>
  <c r="AA27" i="35" s="1"/>
  <c r="AD27" i="35" s="1"/>
  <c r="Q27" i="35"/>
  <c r="P27" i="35"/>
  <c r="O27" i="35"/>
  <c r="N27" i="35"/>
  <c r="AC27" i="35" s="1"/>
  <c r="J27" i="35"/>
  <c r="AB27" i="35" s="1"/>
  <c r="AB26" i="35"/>
  <c r="Z26" i="35"/>
  <c r="Y26" i="35"/>
  <c r="X26" i="35"/>
  <c r="W26" i="35"/>
  <c r="AA26" i="35" s="1"/>
  <c r="AD26" i="35" s="1"/>
  <c r="Q26" i="35"/>
  <c r="P26" i="35"/>
  <c r="O26" i="35"/>
  <c r="N26" i="35"/>
  <c r="AC26" i="35" s="1"/>
  <c r="J26" i="35"/>
  <c r="R26" i="35" s="1"/>
  <c r="Z25" i="35"/>
  <c r="Y25" i="35"/>
  <c r="X25" i="35"/>
  <c r="W25" i="35"/>
  <c r="AA25" i="35" s="1"/>
  <c r="AD25" i="35" s="1"/>
  <c r="Q25" i="35"/>
  <c r="P25" i="35"/>
  <c r="O25" i="35"/>
  <c r="N25" i="35"/>
  <c r="AC25" i="35" s="1"/>
  <c r="J25" i="35"/>
  <c r="R25" i="35" s="1"/>
  <c r="AB24" i="35"/>
  <c r="Z24" i="35"/>
  <c r="Y24" i="35"/>
  <c r="X24" i="35"/>
  <c r="W24" i="35"/>
  <c r="AA24" i="35" s="1"/>
  <c r="AD24" i="35" s="1"/>
  <c r="Q24" i="35"/>
  <c r="P24" i="35"/>
  <c r="O24" i="35"/>
  <c r="N24" i="35"/>
  <c r="AC24" i="35" s="1"/>
  <c r="J24" i="35"/>
  <c r="R24" i="35" s="1"/>
  <c r="Z23" i="35"/>
  <c r="Y23" i="35"/>
  <c r="X23" i="35"/>
  <c r="W23" i="35"/>
  <c r="Q23" i="35"/>
  <c r="P23" i="35"/>
  <c r="O23" i="35"/>
  <c r="N23" i="35"/>
  <c r="AC23" i="35" s="1"/>
  <c r="J23" i="35"/>
  <c r="AB23" i="35" s="1"/>
  <c r="Z22" i="35"/>
  <c r="Y22" i="35"/>
  <c r="X22" i="35"/>
  <c r="W22" i="35"/>
  <c r="AA22" i="35" s="1"/>
  <c r="AD22" i="35" s="1"/>
  <c r="Q22" i="35"/>
  <c r="P22" i="35"/>
  <c r="O22" i="35"/>
  <c r="N22" i="35"/>
  <c r="AC22" i="35" s="1"/>
  <c r="J22" i="35"/>
  <c r="AB22" i="35" s="1"/>
  <c r="Z21" i="35"/>
  <c r="Y21" i="35"/>
  <c r="X21" i="35"/>
  <c r="W21" i="35"/>
  <c r="AA21" i="35" s="1"/>
  <c r="AD21" i="35" s="1"/>
  <c r="Q21" i="35"/>
  <c r="P21" i="35"/>
  <c r="O21" i="35"/>
  <c r="N21" i="35"/>
  <c r="AC21" i="35" s="1"/>
  <c r="J21" i="35"/>
  <c r="R21" i="35" s="1"/>
  <c r="Z20" i="35"/>
  <c r="Y20" i="35"/>
  <c r="X20" i="35"/>
  <c r="W20" i="35"/>
  <c r="AA20" i="35" s="1"/>
  <c r="AD20" i="35" s="1"/>
  <c r="Q20" i="35"/>
  <c r="P20" i="35"/>
  <c r="O20" i="35"/>
  <c r="N20" i="35"/>
  <c r="AC20" i="35" s="1"/>
  <c r="J20" i="35"/>
  <c r="R20" i="35" s="1"/>
  <c r="Z19" i="35"/>
  <c r="Y19" i="35"/>
  <c r="X19" i="35"/>
  <c r="W19" i="35"/>
  <c r="AA19" i="35" s="1"/>
  <c r="AD19" i="35" s="1"/>
  <c r="Q19" i="35"/>
  <c r="P19" i="35"/>
  <c r="O19" i="35"/>
  <c r="N19" i="35"/>
  <c r="AC19" i="35" s="1"/>
  <c r="J19" i="35"/>
  <c r="AB19" i="35" s="1"/>
  <c r="Z18" i="35"/>
  <c r="Y18" i="35"/>
  <c r="X18" i="35"/>
  <c r="W18" i="35"/>
  <c r="AA18" i="35" s="1"/>
  <c r="AD18" i="35" s="1"/>
  <c r="Q18" i="35"/>
  <c r="P18" i="35"/>
  <c r="O18" i="35"/>
  <c r="N18" i="35"/>
  <c r="AC18" i="35" s="1"/>
  <c r="J18" i="35"/>
  <c r="AB18" i="35" s="1"/>
  <c r="Z17" i="35"/>
  <c r="Y17" i="35"/>
  <c r="X17" i="35"/>
  <c r="W17" i="35"/>
  <c r="Q17" i="35"/>
  <c r="P17" i="35"/>
  <c r="O17" i="35"/>
  <c r="N17" i="35"/>
  <c r="AC17" i="35" s="1"/>
  <c r="J17" i="35"/>
  <c r="R17" i="35" s="1"/>
  <c r="Z16" i="35"/>
  <c r="Y16" i="35"/>
  <c r="X16" i="35"/>
  <c r="W16" i="35"/>
  <c r="Q16" i="35"/>
  <c r="P16" i="35"/>
  <c r="O16" i="35"/>
  <c r="N16" i="35"/>
  <c r="AC16" i="35" s="1"/>
  <c r="J16" i="35"/>
  <c r="R16" i="35" s="1"/>
  <c r="Z15" i="35"/>
  <c r="Y15" i="35"/>
  <c r="X15" i="35"/>
  <c r="W15" i="35"/>
  <c r="Q15" i="35"/>
  <c r="P15" i="35"/>
  <c r="O15" i="35"/>
  <c r="N15" i="35"/>
  <c r="AC15" i="35" s="1"/>
  <c r="J15" i="35"/>
  <c r="AB15" i="35" s="1"/>
  <c r="Z14" i="35"/>
  <c r="Y14" i="35"/>
  <c r="X14" i="35"/>
  <c r="W14" i="35"/>
  <c r="Q14" i="35"/>
  <c r="P14" i="35"/>
  <c r="O14" i="35"/>
  <c r="N14" i="35"/>
  <c r="AC14" i="35" s="1"/>
  <c r="J14" i="35"/>
  <c r="AB14" i="35" s="1"/>
  <c r="Z13" i="35"/>
  <c r="Y13" i="35"/>
  <c r="X13" i="35"/>
  <c r="W13" i="35"/>
  <c r="Q13" i="35"/>
  <c r="P13" i="35"/>
  <c r="O13" i="35"/>
  <c r="N13" i="35"/>
  <c r="AC13" i="35" s="1"/>
  <c r="J13" i="35"/>
  <c r="R13" i="35" s="1"/>
  <c r="Z12" i="35"/>
  <c r="Y12" i="35"/>
  <c r="X12" i="35"/>
  <c r="W12" i="35"/>
  <c r="Q12" i="35"/>
  <c r="P12" i="35"/>
  <c r="O12" i="35"/>
  <c r="N12" i="35"/>
  <c r="AC12" i="35" s="1"/>
  <c r="J12" i="35"/>
  <c r="Z11" i="35"/>
  <c r="Y11" i="35"/>
  <c r="X11" i="35"/>
  <c r="W11" i="35"/>
  <c r="Q11" i="35"/>
  <c r="P11" i="35"/>
  <c r="O11" i="35"/>
  <c r="N11" i="35"/>
  <c r="AC11" i="35" s="1"/>
  <c r="J11" i="35"/>
  <c r="AB11" i="35" s="1"/>
  <c r="AV48" i="34"/>
  <c r="AM48" i="34"/>
  <c r="AL48" i="34"/>
  <c r="AK48" i="34"/>
  <c r="AJ48" i="34"/>
  <c r="AI48" i="34"/>
  <c r="AH48" i="34"/>
  <c r="AG48" i="34"/>
  <c r="AF48" i="34"/>
  <c r="AE48" i="34"/>
  <c r="AD48" i="34"/>
  <c r="AC48" i="34"/>
  <c r="AB48" i="34"/>
  <c r="AA48" i="34"/>
  <c r="Z48" i="34"/>
  <c r="Y48" i="34"/>
  <c r="X48" i="34"/>
  <c r="W48" i="34"/>
  <c r="V48" i="34"/>
  <c r="U48" i="34"/>
  <c r="T48" i="34"/>
  <c r="S48" i="34"/>
  <c r="R48" i="34"/>
  <c r="Q48" i="34"/>
  <c r="P48" i="34"/>
  <c r="O48" i="34"/>
  <c r="N48" i="34"/>
  <c r="M48" i="34"/>
  <c r="L48" i="34"/>
  <c r="K48" i="34"/>
  <c r="J48" i="34"/>
  <c r="I48" i="34"/>
  <c r="H48" i="34"/>
  <c r="G48" i="34"/>
  <c r="AT47" i="34"/>
  <c r="AS47" i="34"/>
  <c r="AR47" i="34"/>
  <c r="AP47" i="34"/>
  <c r="AO47" i="34"/>
  <c r="AN47" i="34"/>
  <c r="AT46" i="34"/>
  <c r="AS46" i="34"/>
  <c r="AR46" i="34"/>
  <c r="AP46" i="34"/>
  <c r="AO46" i="34"/>
  <c r="AN46" i="34"/>
  <c r="AT45" i="34"/>
  <c r="AS45" i="34"/>
  <c r="AR45" i="34"/>
  <c r="AP45" i="34"/>
  <c r="AO45" i="34"/>
  <c r="AN45" i="34"/>
  <c r="AT44" i="34"/>
  <c r="AS44" i="34"/>
  <c r="AR44" i="34"/>
  <c r="AP44" i="34"/>
  <c r="AO44" i="34"/>
  <c r="AN44" i="34"/>
  <c r="AT43" i="34"/>
  <c r="AS43" i="34"/>
  <c r="AR43" i="34"/>
  <c r="AP43" i="34"/>
  <c r="AO43" i="34"/>
  <c r="AN43" i="34"/>
  <c r="AT42" i="34"/>
  <c r="AS42" i="34"/>
  <c r="AR42" i="34"/>
  <c r="AP42" i="34"/>
  <c r="AO42" i="34"/>
  <c r="AN42" i="34"/>
  <c r="AT41" i="34"/>
  <c r="AS41" i="34"/>
  <c r="AR41" i="34"/>
  <c r="AP41" i="34"/>
  <c r="AO41" i="34"/>
  <c r="AN41" i="34"/>
  <c r="AT40" i="34"/>
  <c r="AS40" i="34"/>
  <c r="AR40" i="34"/>
  <c r="AP40" i="34"/>
  <c r="AO40" i="34"/>
  <c r="AN40" i="34"/>
  <c r="AT39" i="34"/>
  <c r="AS39" i="34"/>
  <c r="AR39" i="34"/>
  <c r="AP39" i="34"/>
  <c r="AO39" i="34"/>
  <c r="AN39" i="34"/>
  <c r="AT38" i="34"/>
  <c r="AS38" i="34"/>
  <c r="AR38" i="34"/>
  <c r="AP38" i="34"/>
  <c r="AO38" i="34"/>
  <c r="AN38" i="34"/>
  <c r="AT37" i="34"/>
  <c r="AS37" i="34"/>
  <c r="AR37" i="34"/>
  <c r="AP37" i="34"/>
  <c r="AO37" i="34"/>
  <c r="AN37" i="34"/>
  <c r="AT36" i="34"/>
  <c r="AS36" i="34"/>
  <c r="AR36" i="34"/>
  <c r="AP36" i="34"/>
  <c r="AO36" i="34"/>
  <c r="AN36" i="34"/>
  <c r="AT35" i="34"/>
  <c r="AS35" i="34"/>
  <c r="AR35" i="34"/>
  <c r="AP35" i="34"/>
  <c r="AO35" i="34"/>
  <c r="AN35" i="34"/>
  <c r="AT34" i="34"/>
  <c r="AS34" i="34"/>
  <c r="AR34" i="34"/>
  <c r="AP34" i="34"/>
  <c r="AO34" i="34"/>
  <c r="AN34" i="34"/>
  <c r="AT33" i="34"/>
  <c r="AS33" i="34"/>
  <c r="AR33" i="34"/>
  <c r="AP33" i="34"/>
  <c r="AO33" i="34"/>
  <c r="AN33" i="34"/>
  <c r="AT32" i="34"/>
  <c r="AS32" i="34"/>
  <c r="AR32" i="34"/>
  <c r="AP32" i="34"/>
  <c r="AO32" i="34"/>
  <c r="AN32" i="34"/>
  <c r="AT31" i="34"/>
  <c r="AS31" i="34"/>
  <c r="AR31" i="34"/>
  <c r="AP31" i="34"/>
  <c r="AO31" i="34"/>
  <c r="AN31" i="34"/>
  <c r="AT30" i="34"/>
  <c r="AS30" i="34"/>
  <c r="AR30" i="34"/>
  <c r="AP30" i="34"/>
  <c r="AO30" i="34"/>
  <c r="AN30" i="34"/>
  <c r="AT29" i="34"/>
  <c r="AS29" i="34"/>
  <c r="AR29" i="34"/>
  <c r="AP29" i="34"/>
  <c r="AO29" i="34"/>
  <c r="AN29" i="34"/>
  <c r="AT28" i="34"/>
  <c r="AS28" i="34"/>
  <c r="AR28" i="34"/>
  <c r="AP28" i="34"/>
  <c r="AO28" i="34"/>
  <c r="AN28" i="34"/>
  <c r="AT27" i="34"/>
  <c r="AS27" i="34"/>
  <c r="AR27" i="34"/>
  <c r="AP27" i="34"/>
  <c r="AO27" i="34"/>
  <c r="AN27" i="34"/>
  <c r="AT26" i="34"/>
  <c r="AS26" i="34"/>
  <c r="AR26" i="34"/>
  <c r="AP26" i="34"/>
  <c r="AO26" i="34"/>
  <c r="AN26" i="34"/>
  <c r="AT25" i="34"/>
  <c r="AS25" i="34"/>
  <c r="AR25" i="34"/>
  <c r="AP25" i="34"/>
  <c r="AO25" i="34"/>
  <c r="AN25" i="34"/>
  <c r="AT24" i="34"/>
  <c r="AS24" i="34"/>
  <c r="AR24" i="34"/>
  <c r="AP24" i="34"/>
  <c r="AO24" i="34"/>
  <c r="AN24" i="34"/>
  <c r="AT23" i="34"/>
  <c r="AS23" i="34"/>
  <c r="AR23" i="34"/>
  <c r="AP23" i="34"/>
  <c r="AO23" i="34"/>
  <c r="AN23" i="34"/>
  <c r="AT22" i="34"/>
  <c r="AS22" i="34"/>
  <c r="AR22" i="34"/>
  <c r="AP22" i="34"/>
  <c r="AO22" i="34"/>
  <c r="AN22" i="34"/>
  <c r="AT21" i="34"/>
  <c r="AS21" i="34"/>
  <c r="AR21" i="34"/>
  <c r="AP21" i="34"/>
  <c r="AO21" i="34"/>
  <c r="AN21" i="34"/>
  <c r="AT20" i="34"/>
  <c r="AS20" i="34"/>
  <c r="AR20" i="34"/>
  <c r="AP20" i="34"/>
  <c r="AO20" i="34"/>
  <c r="AN20" i="34"/>
  <c r="AT19" i="34"/>
  <c r="AS19" i="34"/>
  <c r="AR19" i="34"/>
  <c r="AP19" i="34"/>
  <c r="AO19" i="34"/>
  <c r="AN19" i="34"/>
  <c r="AT18" i="34"/>
  <c r="AS18" i="34"/>
  <c r="AR18" i="34"/>
  <c r="AP18" i="34"/>
  <c r="AO18" i="34"/>
  <c r="AN18" i="34"/>
  <c r="AT17" i="34"/>
  <c r="AS17" i="34"/>
  <c r="AR17" i="34"/>
  <c r="AP17" i="34"/>
  <c r="AO17" i="34"/>
  <c r="AN17" i="34"/>
  <c r="AT16" i="34"/>
  <c r="AS16" i="34"/>
  <c r="AR16" i="34"/>
  <c r="AP16" i="34"/>
  <c r="AO16" i="34"/>
  <c r="AN16" i="34"/>
  <c r="AT15" i="34"/>
  <c r="AS15" i="34"/>
  <c r="AR15" i="34"/>
  <c r="AP15" i="34"/>
  <c r="AO15" i="34"/>
  <c r="AN15" i="34"/>
  <c r="AT14" i="34"/>
  <c r="AS14" i="34"/>
  <c r="AR14" i="34"/>
  <c r="AP14" i="34"/>
  <c r="AO14" i="34"/>
  <c r="AN14" i="34"/>
  <c r="AT13" i="34"/>
  <c r="AS13" i="34"/>
  <c r="AR13" i="34"/>
  <c r="AP13" i="34"/>
  <c r="AO13" i="34"/>
  <c r="AN13" i="34"/>
  <c r="AT12" i="34"/>
  <c r="AS12" i="34"/>
  <c r="AR12" i="34"/>
  <c r="AP12" i="34"/>
  <c r="AP48" i="34" s="1"/>
  <c r="AO12" i="34"/>
  <c r="AN12" i="34"/>
  <c r="AT11" i="34"/>
  <c r="AS11" i="34"/>
  <c r="AR11" i="34"/>
  <c r="AP11" i="34"/>
  <c r="AO11" i="34"/>
  <c r="AN11" i="34"/>
  <c r="AT10" i="34"/>
  <c r="AS10" i="34"/>
  <c r="AR10" i="34"/>
  <c r="AP10" i="34"/>
  <c r="AO10" i="34"/>
  <c r="AN10" i="34"/>
  <c r="AT9" i="34"/>
  <c r="AS9" i="34"/>
  <c r="AR9" i="34"/>
  <c r="AP9" i="34"/>
  <c r="AO9" i="34"/>
  <c r="AN9" i="34"/>
  <c r="AT8" i="34"/>
  <c r="AS8" i="34"/>
  <c r="AR8" i="34"/>
  <c r="AR48" i="34" s="1"/>
  <c r="AP8" i="34"/>
  <c r="AO8" i="34"/>
  <c r="AN8" i="34"/>
  <c r="AO70" i="33"/>
  <c r="AN70" i="33"/>
  <c r="AM70" i="33"/>
  <c r="AL70" i="33"/>
  <c r="AK70" i="33"/>
  <c r="AJ70" i="33"/>
  <c r="AI70" i="33"/>
  <c r="AH70" i="33"/>
  <c r="AG70" i="33"/>
  <c r="AF70" i="33"/>
  <c r="AE70" i="33"/>
  <c r="AD70" i="33"/>
  <c r="AC70" i="33"/>
  <c r="AB70" i="33"/>
  <c r="AA70" i="33"/>
  <c r="Z70" i="33"/>
  <c r="Y70" i="33"/>
  <c r="X70" i="33"/>
  <c r="W70" i="33"/>
  <c r="V70" i="33"/>
  <c r="U70" i="33"/>
  <c r="T70" i="33"/>
  <c r="S70" i="33"/>
  <c r="R70" i="33"/>
  <c r="Q70" i="33"/>
  <c r="P70" i="33"/>
  <c r="O70" i="33"/>
  <c r="N70" i="33"/>
  <c r="M70" i="33"/>
  <c r="L70" i="33"/>
  <c r="AX69" i="33"/>
  <c r="AW69" i="33"/>
  <c r="AV69" i="33"/>
  <c r="AU69" i="33"/>
  <c r="AT69" i="33"/>
  <c r="AS69" i="33"/>
  <c r="AX68" i="33"/>
  <c r="AW68" i="33"/>
  <c r="AV68" i="33"/>
  <c r="AU68" i="33"/>
  <c r="AT68" i="33"/>
  <c r="AS68" i="33"/>
  <c r="AX67" i="33"/>
  <c r="AW67" i="33"/>
  <c r="AV67" i="33"/>
  <c r="AV70" i="33" s="1"/>
  <c r="AU67" i="33"/>
  <c r="AU70" i="33" s="1"/>
  <c r="AT67" i="33"/>
  <c r="AS67" i="33"/>
  <c r="BI8" i="33"/>
  <c r="R8" i="33"/>
  <c r="Z45" i="12"/>
  <c r="Y45" i="12"/>
  <c r="X45" i="12"/>
  <c r="Z44" i="12"/>
  <c r="Y44" i="12"/>
  <c r="X44" i="12"/>
  <c r="Z43" i="12"/>
  <c r="Y43" i="12"/>
  <c r="X43" i="12"/>
  <c r="Z42" i="12"/>
  <c r="Y42" i="12"/>
  <c r="X42" i="12"/>
  <c r="Z41" i="12"/>
  <c r="Y41" i="12"/>
  <c r="X41" i="12"/>
  <c r="Z40" i="12"/>
  <c r="Y40" i="12"/>
  <c r="X40" i="12"/>
  <c r="Z39" i="12"/>
  <c r="Y39" i="12"/>
  <c r="X39" i="12"/>
  <c r="Z38" i="12"/>
  <c r="Y38" i="12"/>
  <c r="X38" i="12"/>
  <c r="Z37" i="12"/>
  <c r="Y37" i="12"/>
  <c r="X37" i="12"/>
  <c r="Z36" i="12"/>
  <c r="Y36" i="12"/>
  <c r="X36" i="12"/>
  <c r="Z35" i="12"/>
  <c r="Y35" i="12"/>
  <c r="X35" i="12"/>
  <c r="Z34" i="12"/>
  <c r="Y34" i="12"/>
  <c r="X34" i="12"/>
  <c r="Z33" i="12"/>
  <c r="Y33" i="12"/>
  <c r="X33" i="12"/>
  <c r="Z32" i="12"/>
  <c r="Y32" i="12"/>
  <c r="X32" i="12"/>
  <c r="Z31" i="12"/>
  <c r="Y31" i="12"/>
  <c r="X31" i="12"/>
  <c r="Z30" i="12"/>
  <c r="Y30" i="12"/>
  <c r="X30" i="12"/>
  <c r="Z29" i="12"/>
  <c r="Y29" i="12"/>
  <c r="X29" i="12"/>
  <c r="Z28" i="12"/>
  <c r="Y28" i="12"/>
  <c r="X28" i="12"/>
  <c r="Z27" i="12"/>
  <c r="Y27" i="12"/>
  <c r="X27" i="12"/>
  <c r="Z26" i="12"/>
  <c r="Y26" i="12"/>
  <c r="X26" i="12"/>
  <c r="Z25" i="12"/>
  <c r="Y25" i="12"/>
  <c r="X25" i="12"/>
  <c r="Z24" i="12"/>
  <c r="Y24" i="12"/>
  <c r="X24" i="12"/>
  <c r="Z23" i="12"/>
  <c r="Y23" i="12"/>
  <c r="X23" i="12"/>
  <c r="Z22" i="12"/>
  <c r="Y22" i="12"/>
  <c r="X22" i="12"/>
  <c r="Z21" i="12"/>
  <c r="Y21" i="12"/>
  <c r="X21" i="12"/>
  <c r="Z20" i="12"/>
  <c r="Y20" i="12"/>
  <c r="X20" i="12"/>
  <c r="Z19" i="12"/>
  <c r="Y19" i="12"/>
  <c r="X19" i="12"/>
  <c r="Z18" i="12"/>
  <c r="Y18" i="12"/>
  <c r="X18" i="12"/>
  <c r="Z17" i="12"/>
  <c r="Y17" i="12"/>
  <c r="X17" i="12"/>
  <c r="Z16" i="12"/>
  <c r="Y16" i="12"/>
  <c r="X16" i="12"/>
  <c r="Z15" i="12"/>
  <c r="Y15" i="12"/>
  <c r="X15" i="12"/>
  <c r="Z14" i="12"/>
  <c r="Y14" i="12"/>
  <c r="X14" i="12"/>
  <c r="Z13" i="12"/>
  <c r="Y13" i="12"/>
  <c r="X13" i="12"/>
  <c r="Z12" i="12"/>
  <c r="Y12" i="12"/>
  <c r="X12" i="12"/>
  <c r="Z11" i="12"/>
  <c r="Y11" i="12"/>
  <c r="AB38" i="35" l="1"/>
  <c r="BL34" i="37"/>
  <c r="BM34" i="37" s="1"/>
  <c r="AU10" i="34"/>
  <c r="AU12" i="34"/>
  <c r="AU14" i="34"/>
  <c r="AU18" i="34"/>
  <c r="AU20" i="34"/>
  <c r="AU22" i="34"/>
  <c r="AU24" i="34"/>
  <c r="AU26" i="34"/>
  <c r="AU28" i="34"/>
  <c r="AU30" i="34"/>
  <c r="AU32" i="34"/>
  <c r="AU34" i="34"/>
  <c r="AU36" i="34"/>
  <c r="AU38" i="34"/>
  <c r="AU40" i="34"/>
  <c r="AU42" i="34"/>
  <c r="AU44" i="34"/>
  <c r="AU46" i="34"/>
  <c r="R18" i="35"/>
  <c r="BL28" i="37"/>
  <c r="BM28" i="37" s="1"/>
  <c r="BL44" i="37"/>
  <c r="BM44" i="37" s="1"/>
  <c r="AB40" i="35"/>
  <c r="AJ40" i="35" s="1"/>
  <c r="BJ45" i="37"/>
  <c r="AA13" i="35"/>
  <c r="AD13" i="35" s="1"/>
  <c r="AB44" i="35"/>
  <c r="BL18" i="37"/>
  <c r="BM18" i="37" s="1"/>
  <c r="BL32" i="37"/>
  <c r="BM32" i="37" s="1"/>
  <c r="BL36" i="37"/>
  <c r="BM36" i="37" s="1"/>
  <c r="AB16" i="35"/>
  <c r="AB32" i="35"/>
  <c r="BL17" i="37"/>
  <c r="BM17" i="37" s="1"/>
  <c r="BL24" i="37"/>
  <c r="BM24" i="37" s="1"/>
  <c r="BL40" i="37"/>
  <c r="BM40" i="37" s="1"/>
  <c r="AQ9" i="34"/>
  <c r="AQ11" i="34"/>
  <c r="AQ13" i="34"/>
  <c r="AQ15" i="34"/>
  <c r="AQ17" i="34"/>
  <c r="AQ19" i="34"/>
  <c r="AQ21" i="34"/>
  <c r="AQ23" i="34"/>
  <c r="AQ25" i="34"/>
  <c r="AQ27" i="34"/>
  <c r="AQ29" i="34"/>
  <c r="AQ31" i="34"/>
  <c r="AQ33" i="34"/>
  <c r="AQ35" i="34"/>
  <c r="AQ37" i="34"/>
  <c r="AQ39" i="34"/>
  <c r="AQ41" i="34"/>
  <c r="AQ43" i="34"/>
  <c r="AQ45" i="34"/>
  <c r="AQ47" i="34"/>
  <c r="AA16" i="35"/>
  <c r="AD16" i="35" s="1"/>
  <c r="BL21" i="37"/>
  <c r="BM21" i="37" s="1"/>
  <c r="BL27" i="37"/>
  <c r="BM27" i="37" s="1"/>
  <c r="BL31" i="37"/>
  <c r="BM31" i="37" s="1"/>
  <c r="BL33" i="37"/>
  <c r="BM33" i="37" s="1"/>
  <c r="BL37" i="37"/>
  <c r="BM37" i="37" s="1"/>
  <c r="BL43" i="37"/>
  <c r="BM43" i="37" s="1"/>
  <c r="AS48" i="34"/>
  <c r="AU16" i="34"/>
  <c r="AO48" i="34"/>
  <c r="R12" i="35"/>
  <c r="AB12" i="35"/>
  <c r="AS70" i="33"/>
  <c r="AW70" i="33"/>
  <c r="AQ8" i="34"/>
  <c r="AQ10" i="34"/>
  <c r="AN48" i="34"/>
  <c r="AQ14" i="34"/>
  <c r="AQ16" i="34"/>
  <c r="AQ18" i="34"/>
  <c r="AQ20" i="34"/>
  <c r="AQ22" i="34"/>
  <c r="AQ24" i="34"/>
  <c r="AQ26" i="34"/>
  <c r="AQ28" i="34"/>
  <c r="AQ30" i="34"/>
  <c r="AQ32" i="34"/>
  <c r="AQ34" i="34"/>
  <c r="AQ36" i="34"/>
  <c r="AQ38" i="34"/>
  <c r="AQ40" i="34"/>
  <c r="AQ42" i="34"/>
  <c r="AQ44" i="34"/>
  <c r="AQ46" i="34"/>
  <c r="AA12" i="35"/>
  <c r="AD12" i="35" s="1"/>
  <c r="AI12" i="35" s="1"/>
  <c r="R14" i="35"/>
  <c r="AA17" i="35"/>
  <c r="AD17" i="35" s="1"/>
  <c r="AB20" i="35"/>
  <c r="R22" i="35"/>
  <c r="AB28" i="35"/>
  <c r="AI28" i="35" s="1"/>
  <c r="R30" i="35"/>
  <c r="AB34" i="35"/>
  <c r="R36" i="35"/>
  <c r="R42" i="35"/>
  <c r="BL19" i="37"/>
  <c r="BM19" i="37" s="1"/>
  <c r="BL25" i="37"/>
  <c r="BM25" i="37" s="1"/>
  <c r="BL26" i="37"/>
  <c r="BM26" i="37" s="1"/>
  <c r="BL35" i="37"/>
  <c r="BM35" i="37" s="1"/>
  <c r="BL41" i="37"/>
  <c r="BM41" i="37" s="1"/>
  <c r="BL42" i="37"/>
  <c r="BM42" i="37" s="1"/>
  <c r="AT70" i="33"/>
  <c r="AX70" i="33"/>
  <c r="AT48" i="34"/>
  <c r="AU9" i="34"/>
  <c r="AU11" i="34"/>
  <c r="AU13" i="34"/>
  <c r="AU15" i="34"/>
  <c r="AU17" i="34"/>
  <c r="AU19" i="34"/>
  <c r="AU21" i="34"/>
  <c r="AU23" i="34"/>
  <c r="AU25" i="34"/>
  <c r="AU27" i="34"/>
  <c r="AU29" i="34"/>
  <c r="AU31" i="34"/>
  <c r="AU33" i="34"/>
  <c r="AU35" i="34"/>
  <c r="AU37" i="34"/>
  <c r="AU39" i="34"/>
  <c r="AU41" i="34"/>
  <c r="AU43" i="34"/>
  <c r="AU45" i="34"/>
  <c r="AU47" i="34"/>
  <c r="AA11" i="35"/>
  <c r="AD11" i="35" s="1"/>
  <c r="AA14" i="35"/>
  <c r="AD14" i="35" s="1"/>
  <c r="AJ14" i="35" s="1"/>
  <c r="AE41" i="35"/>
  <c r="AF41" i="35" s="1"/>
  <c r="BI45" i="37"/>
  <c r="BL14" i="37"/>
  <c r="BM14" i="37" s="1"/>
  <c r="BL23" i="37"/>
  <c r="BM23" i="37" s="1"/>
  <c r="BL29" i="37"/>
  <c r="BM29" i="37" s="1"/>
  <c r="BL30" i="37"/>
  <c r="BM30" i="37" s="1"/>
  <c r="BL39" i="37"/>
  <c r="BM39" i="37" s="1"/>
  <c r="BB9" i="38"/>
  <c r="AH9" i="38" s="1"/>
  <c r="BB11" i="38"/>
  <c r="AH11" i="38" s="1"/>
  <c r="BB13" i="38"/>
  <c r="AH13" i="38" s="1"/>
  <c r="BB15" i="38"/>
  <c r="AH15" i="38" s="1"/>
  <c r="BB17" i="38"/>
  <c r="AH17" i="38" s="1"/>
  <c r="BB19" i="38"/>
  <c r="AH19" i="38" s="1"/>
  <c r="BB21" i="38"/>
  <c r="AH21" i="38" s="1"/>
  <c r="BB23" i="38"/>
  <c r="AH23" i="38" s="1"/>
  <c r="BB25" i="38"/>
  <c r="AH25" i="38" s="1"/>
  <c r="BB27" i="38"/>
  <c r="AH27" i="38" s="1"/>
  <c r="BB29" i="38"/>
  <c r="AH29" i="38" s="1"/>
  <c r="AJ31" i="35"/>
  <c r="U42" i="48"/>
  <c r="AA15" i="35"/>
  <c r="AD15" i="35" s="1"/>
  <c r="AJ15" i="35" s="1"/>
  <c r="AJ18" i="35"/>
  <c r="AA23" i="35"/>
  <c r="AD23" i="35" s="1"/>
  <c r="AE23" i="35" s="1"/>
  <c r="AF23" i="35" s="1"/>
  <c r="AJ26" i="35"/>
  <c r="R31" i="35"/>
  <c r="BK45" i="37"/>
  <c r="BL22" i="37"/>
  <c r="BM22" i="37" s="1"/>
  <c r="BL38" i="37"/>
  <c r="BM38" i="37" s="1"/>
  <c r="BB8" i="38"/>
  <c r="AH8" i="38" s="1"/>
  <c r="BB10" i="38"/>
  <c r="AH10" i="38" s="1"/>
  <c r="BB12" i="38"/>
  <c r="AH12" i="38" s="1"/>
  <c r="BB14" i="38"/>
  <c r="AH14" i="38" s="1"/>
  <c r="BB16" i="38"/>
  <c r="AH16" i="38" s="1"/>
  <c r="BB18" i="38"/>
  <c r="AH18" i="38" s="1"/>
  <c r="BB20" i="38"/>
  <c r="AH20" i="38" s="1"/>
  <c r="BB22" i="38"/>
  <c r="AH22" i="38" s="1"/>
  <c r="BB24" i="38"/>
  <c r="AH24" i="38" s="1"/>
  <c r="BB26" i="38"/>
  <c r="AH26" i="38" s="1"/>
  <c r="BB28" i="38"/>
  <c r="AH28" i="38" s="1"/>
  <c r="Y42" i="48"/>
  <c r="AJ22" i="35"/>
  <c r="AE30" i="35"/>
  <c r="AF30" i="35" s="1"/>
  <c r="AI36" i="35"/>
  <c r="AE15" i="35"/>
  <c r="AF15" i="35" s="1"/>
  <c r="AI15" i="35"/>
  <c r="AH15" i="35"/>
  <c r="AI16" i="35"/>
  <c r="AI18" i="35"/>
  <c r="AI24" i="35"/>
  <c r="AI26" i="35"/>
  <c r="AI38" i="35"/>
  <c r="AE32" i="35"/>
  <c r="AF32" i="35" s="1"/>
  <c r="AE11" i="35"/>
  <c r="AF11" i="35" s="1"/>
  <c r="AJ11" i="35"/>
  <c r="AI11" i="35"/>
  <c r="AH11" i="35"/>
  <c r="AI14" i="35"/>
  <c r="AH19" i="35"/>
  <c r="AJ19" i="35"/>
  <c r="AE19" i="35"/>
  <c r="AF19" i="35" s="1"/>
  <c r="AI19" i="35"/>
  <c r="AI20" i="35"/>
  <c r="AI22" i="35"/>
  <c r="AH27" i="35"/>
  <c r="AJ27" i="35"/>
  <c r="AE27" i="35"/>
  <c r="AF27" i="35" s="1"/>
  <c r="AI27" i="35"/>
  <c r="AI30" i="35"/>
  <c r="AE31" i="35"/>
  <c r="AF31" i="35" s="1"/>
  <c r="AI34" i="35"/>
  <c r="AU8" i="34"/>
  <c r="AQ12" i="34"/>
  <c r="R11" i="35"/>
  <c r="AE12" i="35"/>
  <c r="AF12" i="35" s="1"/>
  <c r="AB13" i="35"/>
  <c r="R15" i="35"/>
  <c r="AE16" i="35"/>
  <c r="AF16" i="35" s="1"/>
  <c r="AJ16" i="35"/>
  <c r="AB17" i="35"/>
  <c r="AH18" i="35"/>
  <c r="R19" i="35"/>
  <c r="AE20" i="35"/>
  <c r="AF20" i="35" s="1"/>
  <c r="AJ20" i="35"/>
  <c r="AB21" i="35"/>
  <c r="AH22" i="35"/>
  <c r="R23" i="35"/>
  <c r="AE24" i="35"/>
  <c r="AF24" i="35" s="1"/>
  <c r="AJ24" i="35"/>
  <c r="AB25" i="35"/>
  <c r="AH26" i="35"/>
  <c r="R27" i="35"/>
  <c r="AB29" i="35"/>
  <c r="AH30" i="35"/>
  <c r="AH31" i="35"/>
  <c r="AI42" i="35"/>
  <c r="AH42" i="35"/>
  <c r="AJ42" i="35"/>
  <c r="AE42" i="35"/>
  <c r="AF42" i="35" s="1"/>
  <c r="AI31" i="35"/>
  <c r="AH41" i="35"/>
  <c r="AI41" i="35"/>
  <c r="AJ41" i="35"/>
  <c r="AH45" i="35"/>
  <c r="AJ45" i="35"/>
  <c r="AE45" i="35"/>
  <c r="AF45" i="35" s="1"/>
  <c r="AI45" i="35"/>
  <c r="AH16" i="35"/>
  <c r="AE18" i="35"/>
  <c r="AF18" i="35" s="1"/>
  <c r="AH20" i="35"/>
  <c r="AE22" i="35"/>
  <c r="AF22" i="35" s="1"/>
  <c r="AH24" i="35"/>
  <c r="AE26" i="35"/>
  <c r="AF26" i="35" s="1"/>
  <c r="AJ32" i="35"/>
  <c r="AH32" i="35"/>
  <c r="AI32" i="35"/>
  <c r="R43" i="35"/>
  <c r="AB43" i="35"/>
  <c r="AI44" i="35"/>
  <c r="AJ30" i="35"/>
  <c r="AB33" i="35"/>
  <c r="R33" i="35"/>
  <c r="AH34" i="35"/>
  <c r="AJ34" i="35"/>
  <c r="AE34" i="35"/>
  <c r="AF34" i="35" s="1"/>
  <c r="R35" i="35"/>
  <c r="AB35" i="35"/>
  <c r="AJ36" i="35"/>
  <c r="AE36" i="35"/>
  <c r="AF36" i="35" s="1"/>
  <c r="AH36" i="35"/>
  <c r="AB37" i="35"/>
  <c r="R37" i="35"/>
  <c r="AH38" i="35"/>
  <c r="AJ38" i="35"/>
  <c r="AE38" i="35"/>
  <c r="AF38" i="35" s="1"/>
  <c r="R39" i="35"/>
  <c r="AB39" i="35"/>
  <c r="AJ44" i="35"/>
  <c r="AH40" i="35"/>
  <c r="R41" i="35"/>
  <c r="AH44" i="35"/>
  <c r="R45" i="35"/>
  <c r="AE44" i="35"/>
  <c r="AF44" i="35" s="1"/>
  <c r="W24" i="12"/>
  <c r="AS16" i="11"/>
  <c r="AT47" i="11"/>
  <c r="AS47" i="11"/>
  <c r="AR47" i="11"/>
  <c r="AP47" i="11"/>
  <c r="AO47" i="11"/>
  <c r="AN47" i="11"/>
  <c r="AT46" i="11"/>
  <c r="AS46" i="11"/>
  <c r="AR46" i="11"/>
  <c r="AP46" i="11"/>
  <c r="AO46" i="11"/>
  <c r="AN46" i="11"/>
  <c r="AT45" i="11"/>
  <c r="AS45" i="11"/>
  <c r="AR45" i="11"/>
  <c r="AP45" i="11"/>
  <c r="AO45" i="11"/>
  <c r="AN45" i="11"/>
  <c r="AT44" i="11"/>
  <c r="AS44" i="11"/>
  <c r="AR44" i="11"/>
  <c r="AP44" i="11"/>
  <c r="AO44" i="11"/>
  <c r="AN44" i="11"/>
  <c r="AT43" i="11"/>
  <c r="AS43" i="11"/>
  <c r="AR43" i="11"/>
  <c r="AP43" i="11"/>
  <c r="AO43" i="11"/>
  <c r="AN43" i="11"/>
  <c r="AT42" i="11"/>
  <c r="AS42" i="11"/>
  <c r="AR42" i="11"/>
  <c r="AP42" i="11"/>
  <c r="AO42" i="11"/>
  <c r="AN42" i="11"/>
  <c r="AT41" i="11"/>
  <c r="AS41" i="11"/>
  <c r="AR41" i="11"/>
  <c r="AP41" i="11"/>
  <c r="AO41" i="11"/>
  <c r="AN41" i="11"/>
  <c r="AT40" i="11"/>
  <c r="AS40" i="11"/>
  <c r="AR40" i="11"/>
  <c r="AP40" i="11"/>
  <c r="AO40" i="11"/>
  <c r="AN40" i="11"/>
  <c r="AT39" i="11"/>
  <c r="AS39" i="11"/>
  <c r="AR39" i="11"/>
  <c r="AP39" i="11"/>
  <c r="AO39" i="11"/>
  <c r="AN39" i="11"/>
  <c r="AT38" i="11"/>
  <c r="AS38" i="11"/>
  <c r="AR38" i="11"/>
  <c r="AP38" i="11"/>
  <c r="AO38" i="11"/>
  <c r="AN38" i="11"/>
  <c r="AT37" i="11"/>
  <c r="AS37" i="11"/>
  <c r="AR37" i="11"/>
  <c r="AP37" i="11"/>
  <c r="AO37" i="11"/>
  <c r="AN37" i="11"/>
  <c r="AT36" i="11"/>
  <c r="AS36" i="11"/>
  <c r="AR36" i="11"/>
  <c r="AP36" i="11"/>
  <c r="AO36" i="11"/>
  <c r="AN36" i="11"/>
  <c r="AT35" i="11"/>
  <c r="AS35" i="11"/>
  <c r="AR35" i="11"/>
  <c r="AP35" i="11"/>
  <c r="AO35" i="11"/>
  <c r="AN35" i="11"/>
  <c r="AT34" i="11"/>
  <c r="AS34" i="11"/>
  <c r="AR34" i="11"/>
  <c r="AP34" i="11"/>
  <c r="AO34" i="11"/>
  <c r="AN34" i="11"/>
  <c r="AT33" i="11"/>
  <c r="AS33" i="11"/>
  <c r="AR33" i="11"/>
  <c r="AP33" i="11"/>
  <c r="AO33" i="11"/>
  <c r="AN33" i="11"/>
  <c r="AT32" i="11"/>
  <c r="AS32" i="11"/>
  <c r="AR32" i="11"/>
  <c r="AP32" i="11"/>
  <c r="AO32" i="11"/>
  <c r="AN32" i="11"/>
  <c r="AT31" i="11"/>
  <c r="AS31" i="11"/>
  <c r="AR31" i="11"/>
  <c r="AP31" i="11"/>
  <c r="AO31" i="11"/>
  <c r="AN31" i="11"/>
  <c r="AT30" i="11"/>
  <c r="AS30" i="11"/>
  <c r="AR30" i="11"/>
  <c r="AP30" i="11"/>
  <c r="AO30" i="11"/>
  <c r="AN30" i="11"/>
  <c r="AT29" i="11"/>
  <c r="AS29" i="11"/>
  <c r="AR29" i="11"/>
  <c r="AP29" i="11"/>
  <c r="AO29" i="11"/>
  <c r="AN29" i="11"/>
  <c r="AT28" i="11"/>
  <c r="AS28" i="11"/>
  <c r="AR28" i="11"/>
  <c r="AP28" i="11"/>
  <c r="AO28" i="11"/>
  <c r="AN28" i="11"/>
  <c r="AT27" i="11"/>
  <c r="AS27" i="11"/>
  <c r="AR27" i="11"/>
  <c r="AP27" i="11"/>
  <c r="AO27" i="11"/>
  <c r="AN27" i="11"/>
  <c r="AT26" i="11"/>
  <c r="AS26" i="11"/>
  <c r="AR26" i="11"/>
  <c r="AP26" i="11"/>
  <c r="AO26" i="11"/>
  <c r="AN26" i="11"/>
  <c r="AT25" i="11"/>
  <c r="AS25" i="11"/>
  <c r="AR25" i="11"/>
  <c r="AP25" i="11"/>
  <c r="AO25" i="11"/>
  <c r="AN25" i="11"/>
  <c r="AT24" i="11"/>
  <c r="AS24" i="11"/>
  <c r="AR24" i="11"/>
  <c r="AP24" i="11"/>
  <c r="AO24" i="11"/>
  <c r="AN24" i="11"/>
  <c r="AT23" i="11"/>
  <c r="AS23" i="11"/>
  <c r="AR23" i="11"/>
  <c r="AP23" i="11"/>
  <c r="AO23" i="11"/>
  <c r="AN23" i="11"/>
  <c r="AT22" i="11"/>
  <c r="AS22" i="11"/>
  <c r="AR22" i="11"/>
  <c r="AP22" i="11"/>
  <c r="AO22" i="11"/>
  <c r="AN22" i="11"/>
  <c r="AT21" i="11"/>
  <c r="AS21" i="11"/>
  <c r="AR21" i="11"/>
  <c r="AP21" i="11"/>
  <c r="AO21" i="11"/>
  <c r="AN21" i="11"/>
  <c r="AT20" i="11"/>
  <c r="AS20" i="11"/>
  <c r="AR20" i="11"/>
  <c r="AP20" i="11"/>
  <c r="AO20" i="11"/>
  <c r="AN20" i="11"/>
  <c r="AT19" i="11"/>
  <c r="AS19" i="11"/>
  <c r="AR19" i="11"/>
  <c r="AP19" i="11"/>
  <c r="AO19" i="11"/>
  <c r="AN19" i="11"/>
  <c r="AT18" i="11"/>
  <c r="AS18" i="11"/>
  <c r="AR18" i="11"/>
  <c r="AP18" i="11"/>
  <c r="AO18" i="11"/>
  <c r="AN18" i="11"/>
  <c r="AT17" i="11"/>
  <c r="AS17" i="11"/>
  <c r="AR17" i="11"/>
  <c r="AP17" i="11"/>
  <c r="AO17" i="11"/>
  <c r="AN17" i="11"/>
  <c r="AT16" i="11"/>
  <c r="AR16" i="11"/>
  <c r="AP16" i="11"/>
  <c r="AO16" i="11"/>
  <c r="AN16" i="11"/>
  <c r="AH28" i="35" l="1"/>
  <c r="AJ28" i="35"/>
  <c r="AE28" i="35"/>
  <c r="AF28" i="35" s="1"/>
  <c r="AI40" i="35"/>
  <c r="AE40" i="35"/>
  <c r="AF40" i="35" s="1"/>
  <c r="AH14" i="35"/>
  <c r="AE14" i="35"/>
  <c r="AF14" i="35" s="1"/>
  <c r="AH12" i="35"/>
  <c r="AJ12" i="35"/>
  <c r="AQ17" i="11"/>
  <c r="AQ18" i="11"/>
  <c r="AQ19" i="11"/>
  <c r="AQ20" i="11"/>
  <c r="AQ21" i="11"/>
  <c r="AQ22" i="11"/>
  <c r="AQ23" i="11"/>
  <c r="AQ24" i="11"/>
  <c r="AQ25" i="11"/>
  <c r="AQ26" i="11"/>
  <c r="AQ27" i="11"/>
  <c r="AQ28" i="11"/>
  <c r="AQ29" i="11"/>
  <c r="AQ30" i="11"/>
  <c r="AQ31" i="11"/>
  <c r="AQ32" i="11"/>
  <c r="AQ33" i="11"/>
  <c r="AQ34" i="11"/>
  <c r="AQ35" i="11"/>
  <c r="AQ36" i="11"/>
  <c r="AQ37" i="11"/>
  <c r="AQ38" i="11"/>
  <c r="AQ39" i="11"/>
  <c r="AQ40" i="11"/>
  <c r="AQ41" i="11"/>
  <c r="AQ42" i="11"/>
  <c r="AQ43" i="11"/>
  <c r="AQ44" i="11"/>
  <c r="AQ45" i="11"/>
  <c r="AQ47" i="11"/>
  <c r="AQ48" i="34"/>
  <c r="AH23" i="35"/>
  <c r="AJ23" i="35"/>
  <c r="AI23" i="35"/>
  <c r="AU48" i="34"/>
  <c r="AQ46" i="11"/>
  <c r="AU17" i="11"/>
  <c r="AU19" i="11"/>
  <c r="AU21" i="11"/>
  <c r="AU23" i="11"/>
  <c r="AU25" i="11"/>
  <c r="AU27" i="11"/>
  <c r="AU29" i="11"/>
  <c r="AU31" i="11"/>
  <c r="AU33" i="11"/>
  <c r="AU35" i="11"/>
  <c r="AU37" i="11"/>
  <c r="AU39" i="11"/>
  <c r="AU41" i="11"/>
  <c r="AU43" i="11"/>
  <c r="AU45" i="11"/>
  <c r="AU47" i="11"/>
  <c r="AU18" i="11"/>
  <c r="AU20" i="11"/>
  <c r="AU22" i="11"/>
  <c r="AU24" i="11"/>
  <c r="AU26" i="11"/>
  <c r="AU28" i="11"/>
  <c r="AU30" i="11"/>
  <c r="AU32" i="11"/>
  <c r="AU34" i="11"/>
  <c r="AU36" i="11"/>
  <c r="AU38" i="11"/>
  <c r="AU40" i="11"/>
  <c r="AU42" i="11"/>
  <c r="AU44" i="11"/>
  <c r="AU46" i="11"/>
  <c r="AU16" i="11"/>
  <c r="AQ16" i="11"/>
  <c r="AJ43" i="35"/>
  <c r="AE43" i="35"/>
  <c r="AF43" i="35" s="1"/>
  <c r="AI43" i="35"/>
  <c r="AH43" i="35"/>
  <c r="AJ29" i="35"/>
  <c r="AE29" i="35"/>
  <c r="AF29" i="35" s="1"/>
  <c r="AI29" i="35"/>
  <c r="AH29" i="35"/>
  <c r="AJ13" i="35"/>
  <c r="AI13" i="35"/>
  <c r="AH13" i="35"/>
  <c r="AE13" i="35"/>
  <c r="AF13" i="35" s="1"/>
  <c r="AJ39" i="35"/>
  <c r="AI39" i="35"/>
  <c r="AH39" i="35"/>
  <c r="AE39" i="35"/>
  <c r="AF39" i="35" s="1"/>
  <c r="AI33" i="35"/>
  <c r="AH33" i="35"/>
  <c r="AE33" i="35"/>
  <c r="AF33" i="35" s="1"/>
  <c r="AJ33" i="35"/>
  <c r="AJ25" i="35"/>
  <c r="AE25" i="35"/>
  <c r="AF25" i="35" s="1"/>
  <c r="AI25" i="35"/>
  <c r="AH25" i="35"/>
  <c r="AJ21" i="35"/>
  <c r="AE21" i="35"/>
  <c r="AF21" i="35" s="1"/>
  <c r="AI21" i="35"/>
  <c r="AH21" i="35"/>
  <c r="AI37" i="35"/>
  <c r="AH37" i="35"/>
  <c r="AE37" i="35"/>
  <c r="AF37" i="35" s="1"/>
  <c r="AJ37" i="35"/>
  <c r="AI35" i="35"/>
  <c r="AH35" i="35"/>
  <c r="AE35" i="35"/>
  <c r="AF35" i="35" s="1"/>
  <c r="AJ35" i="35"/>
  <c r="AJ17" i="35"/>
  <c r="AE17" i="35"/>
  <c r="AF17" i="35" s="1"/>
  <c r="AI17" i="35"/>
  <c r="AH17" i="35"/>
  <c r="E8" i="6" l="1"/>
  <c r="J8" i="6" s="1"/>
  <c r="E9" i="6"/>
  <c r="J9" i="6" s="1"/>
  <c r="E10" i="6"/>
  <c r="J10" i="6" s="1"/>
  <c r="E11" i="6"/>
  <c r="J11" i="6" s="1"/>
  <c r="E12" i="6"/>
  <c r="J12" i="6" s="1"/>
  <c r="E13" i="6"/>
  <c r="J13" i="6" s="1"/>
  <c r="E14" i="6"/>
  <c r="J14" i="6" s="1"/>
  <c r="E15" i="6"/>
  <c r="J15" i="6" s="1"/>
  <c r="BI12" i="5"/>
  <c r="BJ12" i="5"/>
  <c r="BK12" i="5"/>
  <c r="BI13" i="5"/>
  <c r="BJ13" i="5"/>
  <c r="BK13" i="5"/>
  <c r="BI14" i="5"/>
  <c r="BJ14" i="5"/>
  <c r="BK14" i="5"/>
  <c r="BI15" i="5"/>
  <c r="BJ15" i="5"/>
  <c r="BK15" i="5"/>
  <c r="BI16" i="5"/>
  <c r="BJ16" i="5"/>
  <c r="BK16" i="5"/>
  <c r="BI17" i="5"/>
  <c r="BJ17" i="5"/>
  <c r="BK17" i="5"/>
  <c r="BI18" i="5"/>
  <c r="BJ18" i="5"/>
  <c r="BK18" i="5"/>
  <c r="BI19" i="5"/>
  <c r="BJ19" i="5"/>
  <c r="BK19" i="5"/>
  <c r="BI20" i="5"/>
  <c r="BJ20" i="5"/>
  <c r="BK20" i="5"/>
  <c r="BI21" i="5"/>
  <c r="BJ21" i="5"/>
  <c r="BK21" i="5"/>
  <c r="BI22" i="5"/>
  <c r="BJ22" i="5"/>
  <c r="BK22" i="5"/>
  <c r="BI23" i="5"/>
  <c r="BJ23" i="5"/>
  <c r="BK23" i="5"/>
  <c r="BI24" i="5"/>
  <c r="BJ24" i="5"/>
  <c r="BK24" i="5"/>
  <c r="BI25" i="5"/>
  <c r="BJ25" i="5"/>
  <c r="BK25" i="5"/>
  <c r="BI26" i="5"/>
  <c r="BJ26" i="5"/>
  <c r="BK26" i="5"/>
  <c r="BI27" i="5"/>
  <c r="BJ27" i="5"/>
  <c r="BK27" i="5"/>
  <c r="BI28" i="5"/>
  <c r="BJ28" i="5"/>
  <c r="BK28" i="5"/>
  <c r="BI29" i="5"/>
  <c r="BJ29" i="5"/>
  <c r="BK29" i="5"/>
  <c r="BI30" i="5"/>
  <c r="BJ30" i="5"/>
  <c r="BK30" i="5"/>
  <c r="BI31" i="5"/>
  <c r="BJ31" i="5"/>
  <c r="BK31" i="5"/>
  <c r="BI32" i="5"/>
  <c r="BJ32" i="5"/>
  <c r="BK32" i="5"/>
  <c r="BI33" i="5"/>
  <c r="BJ33" i="5"/>
  <c r="BK33" i="5"/>
  <c r="BI34" i="5"/>
  <c r="BJ34" i="5"/>
  <c r="BK34" i="5"/>
  <c r="BI35" i="5"/>
  <c r="BJ35" i="5"/>
  <c r="BK35" i="5"/>
  <c r="BI36" i="5"/>
  <c r="BJ36" i="5"/>
  <c r="BK36" i="5"/>
  <c r="BI37" i="5"/>
  <c r="BJ37" i="5"/>
  <c r="BK37" i="5"/>
  <c r="BI38" i="5"/>
  <c r="BJ38" i="5"/>
  <c r="BK38" i="5"/>
  <c r="BI39" i="5"/>
  <c r="BJ39" i="5"/>
  <c r="BK39" i="5"/>
  <c r="BI40" i="5"/>
  <c r="BJ40" i="5"/>
  <c r="BK40" i="5"/>
  <c r="BI41" i="5"/>
  <c r="BJ41" i="5"/>
  <c r="BK41" i="5"/>
  <c r="BI42" i="5"/>
  <c r="BJ42" i="5"/>
  <c r="BK42" i="5"/>
  <c r="BI43" i="5"/>
  <c r="BJ43" i="5"/>
  <c r="BK43" i="5"/>
  <c r="BI44" i="5"/>
  <c r="BJ44" i="5"/>
  <c r="BK44"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U45" i="5"/>
  <c r="AV45" i="5"/>
  <c r="AW45" i="5"/>
  <c r="AX45" i="5"/>
  <c r="AY45" i="5"/>
  <c r="AZ45" i="5"/>
  <c r="BA45" i="5"/>
  <c r="BB45" i="5"/>
  <c r="BC45" i="5"/>
  <c r="BD45" i="5"/>
  <c r="BE45" i="5"/>
  <c r="BF45" i="5"/>
  <c r="BG45" i="5"/>
  <c r="BH45" i="5"/>
  <c r="AS67" i="10"/>
  <c r="AT67" i="10"/>
  <c r="AU67" i="10"/>
  <c r="AV67" i="10"/>
  <c r="AW67" i="10"/>
  <c r="AX67" i="10"/>
  <c r="AS68" i="10"/>
  <c r="AT68" i="10"/>
  <c r="AU68" i="10"/>
  <c r="AV68" i="10"/>
  <c r="AW68" i="10"/>
  <c r="AX68" i="10"/>
  <c r="AS69" i="10"/>
  <c r="AT69" i="10"/>
  <c r="AU69" i="10"/>
  <c r="AV69" i="10"/>
  <c r="AW69" i="10"/>
  <c r="AX69" i="10"/>
  <c r="L70" i="10"/>
  <c r="M70" i="10"/>
  <c r="N70" i="10"/>
  <c r="O70" i="10"/>
  <c r="P70" i="10"/>
  <c r="Q70" i="10"/>
  <c r="R70" i="10"/>
  <c r="S70" i="10"/>
  <c r="T70" i="10"/>
  <c r="U70" i="10"/>
  <c r="V70" i="10"/>
  <c r="W70" i="10"/>
  <c r="X70" i="10"/>
  <c r="Y70" i="10"/>
  <c r="Z70" i="10"/>
  <c r="AA70" i="10"/>
  <c r="AB70" i="10"/>
  <c r="AC70" i="10"/>
  <c r="AD70" i="10"/>
  <c r="AE70" i="10"/>
  <c r="AF70" i="10"/>
  <c r="AG70" i="10"/>
  <c r="AH70" i="10"/>
  <c r="AI70" i="10"/>
  <c r="AJ70" i="10"/>
  <c r="AK70" i="10"/>
  <c r="AL70" i="10"/>
  <c r="AM70" i="10"/>
  <c r="AN70" i="10"/>
  <c r="AO70" i="10"/>
  <c r="AN8" i="11"/>
  <c r="AO8" i="11"/>
  <c r="AP8" i="11"/>
  <c r="AR8" i="11"/>
  <c r="AR48" i="11" s="1"/>
  <c r="AS8" i="11"/>
  <c r="AT8" i="11"/>
  <c r="AN9" i="11"/>
  <c r="AO9" i="11"/>
  <c r="AP9" i="11"/>
  <c r="AR9" i="11"/>
  <c r="AS9" i="11"/>
  <c r="AT9" i="11"/>
  <c r="AN10" i="11"/>
  <c r="AO10" i="11"/>
  <c r="AP10" i="11"/>
  <c r="AR10" i="11"/>
  <c r="AS10" i="11"/>
  <c r="AT10" i="11"/>
  <c r="AN11" i="11"/>
  <c r="AO11" i="11"/>
  <c r="AP11" i="11"/>
  <c r="AR11" i="11"/>
  <c r="AS11" i="11"/>
  <c r="AT11" i="11"/>
  <c r="AN12" i="11"/>
  <c r="AO12" i="11"/>
  <c r="AP12" i="11"/>
  <c r="AR12" i="11"/>
  <c r="AS12" i="11"/>
  <c r="AT12" i="11"/>
  <c r="AN13" i="11"/>
  <c r="AO13" i="11"/>
  <c r="AP13" i="11"/>
  <c r="AR13" i="11"/>
  <c r="AS13" i="11"/>
  <c r="AT13" i="11"/>
  <c r="AN14" i="11"/>
  <c r="AO14" i="11"/>
  <c r="AP14" i="11"/>
  <c r="AR14" i="11"/>
  <c r="AS14" i="11"/>
  <c r="AT14" i="11"/>
  <c r="AN15" i="11"/>
  <c r="AO15" i="11"/>
  <c r="AP15" i="11"/>
  <c r="AR15" i="11"/>
  <c r="AS15" i="11"/>
  <c r="AT15" i="11"/>
  <c r="G48" i="11"/>
  <c r="H48" i="11"/>
  <c r="I48" i="11"/>
  <c r="J48" i="11"/>
  <c r="K48" i="11"/>
  <c r="L48" i="11"/>
  <c r="M48" i="11"/>
  <c r="N48" i="11"/>
  <c r="O48" i="11"/>
  <c r="P48" i="11"/>
  <c r="Q48" i="11"/>
  <c r="R48" i="11"/>
  <c r="S48" i="11"/>
  <c r="T48" i="11"/>
  <c r="U48" i="11"/>
  <c r="V48" i="11"/>
  <c r="W48" i="11"/>
  <c r="X48" i="11"/>
  <c r="Y48" i="11"/>
  <c r="Z48" i="11"/>
  <c r="AA48" i="11"/>
  <c r="AB48" i="11"/>
  <c r="AC48" i="11"/>
  <c r="AD48" i="11"/>
  <c r="AE48" i="11"/>
  <c r="AF48" i="11"/>
  <c r="AG48" i="11"/>
  <c r="AH48" i="11"/>
  <c r="AI48" i="11"/>
  <c r="AJ48" i="11"/>
  <c r="AK48" i="11"/>
  <c r="AL48" i="11"/>
  <c r="AM48" i="11"/>
  <c r="AV48" i="11"/>
  <c r="J11" i="12"/>
  <c r="AB11" i="12" s="1"/>
  <c r="O11" i="12"/>
  <c r="P11" i="12"/>
  <c r="Q11" i="12"/>
  <c r="W11" i="12"/>
  <c r="AA11" i="12" s="1"/>
  <c r="AD11" i="12" s="1"/>
  <c r="J12" i="12"/>
  <c r="AB12" i="12" s="1"/>
  <c r="N12" i="12"/>
  <c r="AC12" i="12" s="1"/>
  <c r="O12" i="12"/>
  <c r="P12" i="12"/>
  <c r="Q12" i="12"/>
  <c r="W12" i="12"/>
  <c r="AA12" i="12" s="1"/>
  <c r="AD12" i="12" s="1"/>
  <c r="J13" i="12"/>
  <c r="AB13" i="12" s="1"/>
  <c r="N13" i="12"/>
  <c r="AC13" i="12" s="1"/>
  <c r="O13" i="12"/>
  <c r="P13" i="12"/>
  <c r="Q13" i="12"/>
  <c r="W13" i="12"/>
  <c r="AA13" i="12" s="1"/>
  <c r="AD13" i="12" s="1"/>
  <c r="J14" i="12"/>
  <c r="AB14" i="12" s="1"/>
  <c r="N14" i="12"/>
  <c r="AC14" i="12" s="1"/>
  <c r="O14" i="12"/>
  <c r="P14" i="12"/>
  <c r="Q14" i="12"/>
  <c r="W14" i="12"/>
  <c r="AA14" i="12" s="1"/>
  <c r="AD14" i="12" s="1"/>
  <c r="J15" i="12"/>
  <c r="AB15" i="12" s="1"/>
  <c r="N15" i="12"/>
  <c r="AC15" i="12" s="1"/>
  <c r="O15" i="12"/>
  <c r="P15" i="12"/>
  <c r="Q15" i="12"/>
  <c r="W15" i="12"/>
  <c r="AA15" i="12" s="1"/>
  <c r="AD15" i="12" s="1"/>
  <c r="J16" i="12"/>
  <c r="AB16" i="12" s="1"/>
  <c r="N16" i="12"/>
  <c r="AC16" i="12" s="1"/>
  <c r="O16" i="12"/>
  <c r="P16" i="12"/>
  <c r="Q16" i="12"/>
  <c r="W16" i="12"/>
  <c r="AA16" i="12" s="1"/>
  <c r="AD16" i="12" s="1"/>
  <c r="J17" i="12"/>
  <c r="AB17" i="12" s="1"/>
  <c r="N17" i="12"/>
  <c r="AC17" i="12" s="1"/>
  <c r="O17" i="12"/>
  <c r="P17" i="12"/>
  <c r="Q17" i="12"/>
  <c r="W17" i="12"/>
  <c r="AA17" i="12" s="1"/>
  <c r="AD17" i="12" s="1"/>
  <c r="J18" i="12"/>
  <c r="AB18" i="12" s="1"/>
  <c r="N18" i="12"/>
  <c r="AC18" i="12" s="1"/>
  <c r="O18" i="12"/>
  <c r="P18" i="12"/>
  <c r="Q18" i="12"/>
  <c r="W18" i="12"/>
  <c r="J19" i="12"/>
  <c r="AB19" i="12" s="1"/>
  <c r="N19" i="12"/>
  <c r="AC19" i="12" s="1"/>
  <c r="O19" i="12"/>
  <c r="P19" i="12"/>
  <c r="Q19" i="12"/>
  <c r="W19" i="12"/>
  <c r="AA19" i="12" s="1"/>
  <c r="AD19" i="12" s="1"/>
  <c r="J20" i="12"/>
  <c r="AB20" i="12" s="1"/>
  <c r="N20" i="12"/>
  <c r="AC20" i="12" s="1"/>
  <c r="O20" i="12"/>
  <c r="P20" i="12"/>
  <c r="Q20" i="12"/>
  <c r="W20" i="12"/>
  <c r="AA20" i="12" s="1"/>
  <c r="AD20" i="12" s="1"/>
  <c r="J21" i="12"/>
  <c r="AB21" i="12" s="1"/>
  <c r="N21" i="12"/>
  <c r="AC21" i="12" s="1"/>
  <c r="O21" i="12"/>
  <c r="P21" i="12"/>
  <c r="Q21" i="12"/>
  <c r="W21" i="12"/>
  <c r="AA21" i="12" s="1"/>
  <c r="AD21" i="12" s="1"/>
  <c r="J22" i="12"/>
  <c r="AB22" i="12" s="1"/>
  <c r="N22" i="12"/>
  <c r="AC22" i="12" s="1"/>
  <c r="O22" i="12"/>
  <c r="P22" i="12"/>
  <c r="Q22" i="12"/>
  <c r="W22" i="12"/>
  <c r="AA22" i="12" s="1"/>
  <c r="AD22" i="12" s="1"/>
  <c r="J23" i="12"/>
  <c r="AB23" i="12" s="1"/>
  <c r="N23" i="12"/>
  <c r="AC23" i="12" s="1"/>
  <c r="O23" i="12"/>
  <c r="P23" i="12"/>
  <c r="Q23" i="12"/>
  <c r="W23" i="12"/>
  <c r="AA23" i="12" s="1"/>
  <c r="AD23" i="12" s="1"/>
  <c r="J24" i="12"/>
  <c r="AB24" i="12" s="1"/>
  <c r="N24" i="12"/>
  <c r="AC24" i="12" s="1"/>
  <c r="O24" i="12"/>
  <c r="P24" i="12"/>
  <c r="Q24" i="12"/>
  <c r="AA24" i="12"/>
  <c r="AD24" i="12" s="1"/>
  <c r="J25" i="12"/>
  <c r="AB25" i="12" s="1"/>
  <c r="N25" i="12"/>
  <c r="AC25" i="12" s="1"/>
  <c r="O25" i="12"/>
  <c r="P25" i="12"/>
  <c r="Q25" i="12"/>
  <c r="W25" i="12"/>
  <c r="AA25" i="12"/>
  <c r="AD25" i="12" s="1"/>
  <c r="J26" i="12"/>
  <c r="AB26" i="12" s="1"/>
  <c r="N26" i="12"/>
  <c r="AC26" i="12" s="1"/>
  <c r="O26" i="12"/>
  <c r="P26" i="12"/>
  <c r="Q26" i="12"/>
  <c r="W26" i="12"/>
  <c r="AA26" i="12" s="1"/>
  <c r="AD26" i="12" s="1"/>
  <c r="J27" i="12"/>
  <c r="AB27" i="12" s="1"/>
  <c r="N27" i="12"/>
  <c r="AC27" i="12" s="1"/>
  <c r="O27" i="12"/>
  <c r="P27" i="12"/>
  <c r="Q27" i="12"/>
  <c r="W27" i="12"/>
  <c r="AA27" i="12" s="1"/>
  <c r="AD27" i="12" s="1"/>
  <c r="J28" i="12"/>
  <c r="AB28" i="12" s="1"/>
  <c r="N28" i="12"/>
  <c r="AC28" i="12" s="1"/>
  <c r="AE28" i="12" s="1"/>
  <c r="AF28" i="12" s="1"/>
  <c r="O28" i="12"/>
  <c r="P28" i="12"/>
  <c r="Q28" i="12"/>
  <c r="W28" i="12"/>
  <c r="AA28" i="12"/>
  <c r="AD28" i="12" s="1"/>
  <c r="J29" i="12"/>
  <c r="AB29" i="12" s="1"/>
  <c r="N29" i="12"/>
  <c r="AC29" i="12" s="1"/>
  <c r="O29" i="12"/>
  <c r="P29" i="12"/>
  <c r="Q29" i="12"/>
  <c r="W29" i="12"/>
  <c r="AA29" i="12" s="1"/>
  <c r="AD29" i="12" s="1"/>
  <c r="J30" i="12"/>
  <c r="AB30" i="12" s="1"/>
  <c r="N30" i="12"/>
  <c r="AC30" i="12" s="1"/>
  <c r="O30" i="12"/>
  <c r="P30" i="12"/>
  <c r="Q30" i="12"/>
  <c r="W30" i="12"/>
  <c r="AA30" i="12" s="1"/>
  <c r="AD30" i="12" s="1"/>
  <c r="J31" i="12"/>
  <c r="AB31" i="12" s="1"/>
  <c r="N31" i="12"/>
  <c r="AC31" i="12" s="1"/>
  <c r="O31" i="12"/>
  <c r="P31" i="12"/>
  <c r="Q31" i="12"/>
  <c r="W31" i="12"/>
  <c r="AA31" i="12"/>
  <c r="AD31" i="12" s="1"/>
  <c r="AE31" i="12" s="1"/>
  <c r="AF31" i="12" s="1"/>
  <c r="J32" i="12"/>
  <c r="AB32" i="12" s="1"/>
  <c r="N32" i="12"/>
  <c r="AC32" i="12" s="1"/>
  <c r="O32" i="12"/>
  <c r="P32" i="12"/>
  <c r="Q32" i="12"/>
  <c r="W32" i="12"/>
  <c r="AA32" i="12" s="1"/>
  <c r="AD32" i="12" s="1"/>
  <c r="J33" i="12"/>
  <c r="AB33" i="12" s="1"/>
  <c r="N33" i="12"/>
  <c r="AC33" i="12" s="1"/>
  <c r="O33" i="12"/>
  <c r="P33" i="12"/>
  <c r="Q33" i="12"/>
  <c r="W33" i="12"/>
  <c r="AA33" i="12" s="1"/>
  <c r="AD33" i="12" s="1"/>
  <c r="J34" i="12"/>
  <c r="AB34" i="12" s="1"/>
  <c r="N34" i="12"/>
  <c r="AC34" i="12" s="1"/>
  <c r="O34" i="12"/>
  <c r="P34" i="12"/>
  <c r="Q34" i="12"/>
  <c r="W34" i="12"/>
  <c r="AA34" i="12" s="1"/>
  <c r="AD34" i="12" s="1"/>
  <c r="AE34" i="12" s="1"/>
  <c r="AF34" i="12" s="1"/>
  <c r="J35" i="12"/>
  <c r="AB35" i="12" s="1"/>
  <c r="N35" i="12"/>
  <c r="AC35" i="12" s="1"/>
  <c r="O35" i="12"/>
  <c r="P35" i="12"/>
  <c r="Q35" i="12"/>
  <c r="W35" i="12"/>
  <c r="AA35" i="12" s="1"/>
  <c r="AD35" i="12" s="1"/>
  <c r="J36" i="12"/>
  <c r="AB36" i="12" s="1"/>
  <c r="N36" i="12"/>
  <c r="AC36" i="12" s="1"/>
  <c r="O36" i="12"/>
  <c r="P36" i="12"/>
  <c r="Q36" i="12"/>
  <c r="W36" i="12"/>
  <c r="AA36" i="12" s="1"/>
  <c r="AD36" i="12" s="1"/>
  <c r="J37" i="12"/>
  <c r="AB37" i="12" s="1"/>
  <c r="N37" i="12"/>
  <c r="AC37" i="12" s="1"/>
  <c r="O37" i="12"/>
  <c r="P37" i="12"/>
  <c r="Q37" i="12"/>
  <c r="W37" i="12"/>
  <c r="AA37" i="12" s="1"/>
  <c r="AD37" i="12" s="1"/>
  <c r="J38" i="12"/>
  <c r="AB38" i="12" s="1"/>
  <c r="N38" i="12"/>
  <c r="AC38" i="12" s="1"/>
  <c r="O38" i="12"/>
  <c r="P38" i="12"/>
  <c r="Q38" i="12"/>
  <c r="W38" i="12"/>
  <c r="AA38" i="12" s="1"/>
  <c r="AD38" i="12" s="1"/>
  <c r="J39" i="12"/>
  <c r="AB39" i="12" s="1"/>
  <c r="N39" i="12"/>
  <c r="AC39" i="12" s="1"/>
  <c r="O39" i="12"/>
  <c r="P39" i="12"/>
  <c r="Q39" i="12"/>
  <c r="W39" i="12"/>
  <c r="AA39" i="12" s="1"/>
  <c r="AD39" i="12" s="1"/>
  <c r="J40" i="12"/>
  <c r="AB40" i="12" s="1"/>
  <c r="N40" i="12"/>
  <c r="AC40" i="12" s="1"/>
  <c r="O40" i="12"/>
  <c r="P40" i="12"/>
  <c r="Q40" i="12"/>
  <c r="W40" i="12"/>
  <c r="AA40" i="12" s="1"/>
  <c r="AD40" i="12" s="1"/>
  <c r="J41" i="12"/>
  <c r="AB41" i="12" s="1"/>
  <c r="N41" i="12"/>
  <c r="AC41" i="12" s="1"/>
  <c r="O41" i="12"/>
  <c r="P41" i="12"/>
  <c r="Q41" i="12"/>
  <c r="W41" i="12"/>
  <c r="AA41" i="12" s="1"/>
  <c r="AD41" i="12" s="1"/>
  <c r="J42" i="12"/>
  <c r="AB42" i="12" s="1"/>
  <c r="N42" i="12"/>
  <c r="AC42" i="12" s="1"/>
  <c r="O42" i="12"/>
  <c r="P42" i="12"/>
  <c r="Q42" i="12"/>
  <c r="W42" i="12"/>
  <c r="AA42" i="12"/>
  <c r="AD42" i="12" s="1"/>
  <c r="J43" i="12"/>
  <c r="AB43" i="12" s="1"/>
  <c r="N43" i="12"/>
  <c r="AC43" i="12" s="1"/>
  <c r="O43" i="12"/>
  <c r="P43" i="12"/>
  <c r="Q43" i="12"/>
  <c r="W43" i="12"/>
  <c r="AA43" i="12" s="1"/>
  <c r="AD43" i="12" s="1"/>
  <c r="J44" i="12"/>
  <c r="AB44" i="12" s="1"/>
  <c r="N44" i="12"/>
  <c r="AC44" i="12" s="1"/>
  <c r="O44" i="12"/>
  <c r="P44" i="12"/>
  <c r="Q44" i="12"/>
  <c r="W44" i="12"/>
  <c r="AA44" i="12" s="1"/>
  <c r="AD44" i="12" s="1"/>
  <c r="J45" i="12"/>
  <c r="AB45" i="12" s="1"/>
  <c r="N45" i="12"/>
  <c r="AC45" i="12" s="1"/>
  <c r="O45" i="12"/>
  <c r="P45" i="12"/>
  <c r="Q45" i="12"/>
  <c r="W45" i="12"/>
  <c r="AA45" i="12" s="1"/>
  <c r="AD45" i="12" s="1"/>
  <c r="U8" i="32"/>
  <c r="Y8" i="32"/>
  <c r="U9" i="32"/>
  <c r="Y9" i="32"/>
  <c r="U10" i="32"/>
  <c r="Y10" i="32"/>
  <c r="U11" i="32"/>
  <c r="Y11" i="32"/>
  <c r="U12" i="32"/>
  <c r="Y12" i="32"/>
  <c r="U13" i="32"/>
  <c r="Y13" i="32"/>
  <c r="U14" i="32"/>
  <c r="Y14" i="32"/>
  <c r="U15" i="32"/>
  <c r="Y15" i="32"/>
  <c r="AT48" i="11" l="1"/>
  <c r="AE25" i="12"/>
  <c r="AF25" i="12" s="1"/>
  <c r="AO48" i="11"/>
  <c r="R20" i="12"/>
  <c r="R12" i="12"/>
  <c r="AV70" i="10"/>
  <c r="R33" i="12"/>
  <c r="R34" i="12"/>
  <c r="R30" i="12"/>
  <c r="R27" i="12"/>
  <c r="R16" i="12"/>
  <c r="AE15" i="12"/>
  <c r="AF15" i="12" s="1"/>
  <c r="AE14" i="12"/>
  <c r="AF14" i="12" s="1"/>
  <c r="AS70" i="10"/>
  <c r="AW70" i="10"/>
  <c r="R26" i="12"/>
  <c r="R29" i="12"/>
  <c r="R43" i="12"/>
  <c r="AE39" i="12"/>
  <c r="AF39" i="12" s="1"/>
  <c r="AE35" i="12"/>
  <c r="AF35" i="12" s="1"/>
  <c r="R31" i="12"/>
  <c r="R28" i="12"/>
  <c r="R25" i="12"/>
  <c r="AP48" i="11"/>
  <c r="BL31" i="5"/>
  <c r="BM31" i="5" s="1"/>
  <c r="AE38" i="12"/>
  <c r="AF38" i="12" s="1"/>
  <c r="R41" i="12"/>
  <c r="R40" i="12"/>
  <c r="AE40" i="12"/>
  <c r="AF40" i="12" s="1"/>
  <c r="R39" i="12"/>
  <c r="AE21" i="12"/>
  <c r="AF21" i="12" s="1"/>
  <c r="R18" i="12"/>
  <c r="R15" i="12"/>
  <c r="R14" i="12"/>
  <c r="AE12" i="12"/>
  <c r="AF12" i="12" s="1"/>
  <c r="R11" i="12"/>
  <c r="BL41" i="5"/>
  <c r="BM41" i="5" s="1"/>
  <c r="BL36" i="5"/>
  <c r="BM36" i="5" s="1"/>
  <c r="BL35" i="5"/>
  <c r="BM35" i="5" s="1"/>
  <c r="BL30" i="5"/>
  <c r="BM30" i="5" s="1"/>
  <c r="BL25" i="5"/>
  <c r="BM25" i="5" s="1"/>
  <c r="BL20" i="5"/>
  <c r="BM20" i="5" s="1"/>
  <c r="AE27" i="12"/>
  <c r="AF27" i="12" s="1"/>
  <c r="AE26" i="12"/>
  <c r="AF26" i="12" s="1"/>
  <c r="AU70" i="10"/>
  <c r="BL42" i="5"/>
  <c r="BM42" i="5" s="1"/>
  <c r="BL37" i="5"/>
  <c r="BM37" i="5" s="1"/>
  <c r="BL32" i="5"/>
  <c r="BM32" i="5" s="1"/>
  <c r="BL26" i="5"/>
  <c r="BM26" i="5" s="1"/>
  <c r="BL21" i="5"/>
  <c r="BM21" i="5" s="1"/>
  <c r="AE30" i="12"/>
  <c r="AF30" i="12" s="1"/>
  <c r="R45" i="12"/>
  <c r="R38" i="12"/>
  <c r="R37" i="12"/>
  <c r="AE37" i="12"/>
  <c r="AF37" i="12" s="1"/>
  <c r="R36" i="12"/>
  <c r="R35" i="12"/>
  <c r="R32" i="12"/>
  <c r="R24" i="12"/>
  <c r="AE17" i="12"/>
  <c r="AF17" i="12" s="1"/>
  <c r="AE13" i="12"/>
  <c r="AF13" i="12" s="1"/>
  <c r="AU15" i="11"/>
  <c r="AU13" i="11"/>
  <c r="AU11" i="11"/>
  <c r="AU9" i="11"/>
  <c r="BL44" i="5"/>
  <c r="BM44" i="5" s="1"/>
  <c r="BL43" i="5"/>
  <c r="BM43" i="5" s="1"/>
  <c r="BL38" i="5"/>
  <c r="BM38" i="5" s="1"/>
  <c r="BL33" i="5"/>
  <c r="BM33" i="5" s="1"/>
  <c r="BL28" i="5"/>
  <c r="BM28" i="5" s="1"/>
  <c r="BL27" i="5"/>
  <c r="BM27" i="5" s="1"/>
  <c r="BL22" i="5"/>
  <c r="BM22" i="5" s="1"/>
  <c r="AN48" i="11"/>
  <c r="AS48" i="11"/>
  <c r="BL40" i="5"/>
  <c r="BM40" i="5" s="1"/>
  <c r="BL39" i="5"/>
  <c r="BM39" i="5" s="1"/>
  <c r="BL34" i="5"/>
  <c r="BM34" i="5" s="1"/>
  <c r="BL29" i="5"/>
  <c r="BM29" i="5" s="1"/>
  <c r="BL24" i="5"/>
  <c r="BM24" i="5" s="1"/>
  <c r="BL23" i="5"/>
  <c r="BM23" i="5" s="1"/>
  <c r="BL15" i="5"/>
  <c r="BM15" i="5" s="1"/>
  <c r="BL19" i="5"/>
  <c r="BM19" i="5" s="1"/>
  <c r="BL14" i="5"/>
  <c r="BM14" i="5" s="1"/>
  <c r="BL16" i="5"/>
  <c r="BM16" i="5" s="1"/>
  <c r="BJ45" i="5"/>
  <c r="BI45" i="5"/>
  <c r="BL17" i="5"/>
  <c r="BM17" i="5" s="1"/>
  <c r="BL12" i="5"/>
  <c r="BM12" i="5" s="1"/>
  <c r="BL18" i="5"/>
  <c r="BM18" i="5" s="1"/>
  <c r="BL13" i="5"/>
  <c r="BM13" i="5" s="1"/>
  <c r="AE16" i="12"/>
  <c r="AF16" i="12" s="1"/>
  <c r="AE20" i="12"/>
  <c r="AF20" i="12" s="1"/>
  <c r="AE23" i="12"/>
  <c r="AF23" i="12" s="1"/>
  <c r="R19" i="12"/>
  <c r="AE22" i="12"/>
  <c r="AF22" i="12" s="1"/>
  <c r="R21" i="12"/>
  <c r="R17" i="12"/>
  <c r="R13" i="12"/>
  <c r="R22" i="12"/>
  <c r="AE19" i="12"/>
  <c r="AF19" i="12" s="1"/>
  <c r="AU14" i="11"/>
  <c r="AU12" i="11"/>
  <c r="AU10" i="11"/>
  <c r="AU8" i="11"/>
  <c r="AQ15" i="11"/>
  <c r="AQ13" i="11"/>
  <c r="AQ11" i="11"/>
  <c r="AQ9" i="11"/>
  <c r="AQ14" i="11"/>
  <c r="AQ12" i="11"/>
  <c r="AQ10" i="11"/>
  <c r="AQ8" i="11"/>
  <c r="AX70" i="10"/>
  <c r="BK45" i="5"/>
  <c r="AE43" i="12"/>
  <c r="AF43" i="12" s="1"/>
  <c r="AA18" i="12"/>
  <c r="AD18" i="12" s="1"/>
  <c r="AE18" i="12" s="1"/>
  <c r="AF18" i="12" s="1"/>
  <c r="R23" i="12"/>
  <c r="AT70" i="10"/>
  <c r="AE44" i="12"/>
  <c r="AF44" i="12" s="1"/>
  <c r="AE41" i="12"/>
  <c r="AF41" i="12" s="1"/>
  <c r="AE32" i="12"/>
  <c r="AF32" i="12" s="1"/>
  <c r="AE29" i="12"/>
  <c r="AF29" i="12" s="1"/>
  <c r="AE45" i="12"/>
  <c r="AF45" i="12" s="1"/>
  <c r="AE42" i="12"/>
  <c r="AF42" i="12" s="1"/>
  <c r="AE36" i="12"/>
  <c r="AF36" i="12" s="1"/>
  <c r="AE33" i="12"/>
  <c r="AF33" i="12" s="1"/>
  <c r="AE24" i="12"/>
  <c r="AF24" i="12" s="1"/>
  <c r="R44" i="12"/>
  <c r="R42" i="12"/>
  <c r="AE11" i="12"/>
  <c r="AF11" i="12" s="1"/>
  <c r="Z48" i="32"/>
  <c r="X48" i="32"/>
  <c r="W48" i="32"/>
  <c r="V48" i="32"/>
  <c r="T48" i="32"/>
  <c r="S48" i="32"/>
  <c r="R48" i="32"/>
  <c r="Q48" i="32"/>
  <c r="P48" i="32"/>
  <c r="O48" i="32"/>
  <c r="N48" i="32"/>
  <c r="M48" i="32"/>
  <c r="L48" i="32"/>
  <c r="K48" i="32"/>
  <c r="J48" i="32"/>
  <c r="I48" i="32"/>
  <c r="H48" i="32"/>
  <c r="G48" i="32"/>
  <c r="Y47" i="32"/>
  <c r="Y46" i="32"/>
  <c r="Y45" i="32"/>
  <c r="Y44" i="32"/>
  <c r="Y43" i="32"/>
  <c r="Y42" i="32"/>
  <c r="Y41" i="32"/>
  <c r="Y40" i="32"/>
  <c r="Y39" i="32"/>
  <c r="Y38" i="32"/>
  <c r="Y37" i="32"/>
  <c r="Y36" i="32"/>
  <c r="Y35" i="32"/>
  <c r="Y34" i="32"/>
  <c r="Y33" i="32"/>
  <c r="Y32" i="32"/>
  <c r="Y31" i="32"/>
  <c r="Y30" i="32"/>
  <c r="Y29" i="32"/>
  <c r="Y28" i="32"/>
  <c r="Y27" i="32"/>
  <c r="Y26" i="32"/>
  <c r="Y25" i="32"/>
  <c r="Y24" i="32"/>
  <c r="Y23" i="32"/>
  <c r="Y22" i="32"/>
  <c r="Y21" i="32"/>
  <c r="Y20" i="32"/>
  <c r="Y19" i="32"/>
  <c r="Y18" i="32"/>
  <c r="Y17" i="32"/>
  <c r="Y16" i="32"/>
  <c r="AQ48" i="11" l="1"/>
  <c r="AU48" i="11"/>
  <c r="U48" i="32"/>
  <c r="Y48" i="32"/>
  <c r="AJ8" i="6" l="1"/>
  <c r="AK8" i="6"/>
  <c r="AL8" i="6"/>
  <c r="AM8" i="6"/>
  <c r="AN8" i="6"/>
  <c r="AO8" i="6"/>
  <c r="AP8" i="6"/>
  <c r="AQ8" i="6"/>
  <c r="AR8" i="6"/>
  <c r="AS8" i="6"/>
  <c r="AT8" i="6"/>
  <c r="AU8" i="6"/>
  <c r="AV8" i="6"/>
  <c r="AW8" i="6"/>
  <c r="AX8" i="6"/>
  <c r="AY8" i="6"/>
  <c r="AZ8" i="6"/>
  <c r="BA8" i="6"/>
  <c r="AJ9" i="6"/>
  <c r="AK9" i="6"/>
  <c r="AL9" i="6"/>
  <c r="AM9" i="6"/>
  <c r="AN9" i="6"/>
  <c r="AO9" i="6"/>
  <c r="AP9" i="6"/>
  <c r="AQ9" i="6"/>
  <c r="AR9" i="6"/>
  <c r="AS9" i="6"/>
  <c r="AT9" i="6"/>
  <c r="AU9" i="6"/>
  <c r="AV9" i="6"/>
  <c r="AW9" i="6"/>
  <c r="AX9" i="6"/>
  <c r="AY9" i="6"/>
  <c r="AZ9" i="6"/>
  <c r="BA9" i="6"/>
  <c r="AJ10" i="6"/>
  <c r="AK10" i="6"/>
  <c r="AL10" i="6"/>
  <c r="AM10" i="6"/>
  <c r="AN10" i="6"/>
  <c r="AO10" i="6"/>
  <c r="AP10" i="6"/>
  <c r="AQ10" i="6"/>
  <c r="AR10" i="6"/>
  <c r="AS10" i="6"/>
  <c r="AT10" i="6"/>
  <c r="AU10" i="6"/>
  <c r="AV10" i="6"/>
  <c r="AW10" i="6"/>
  <c r="AX10" i="6"/>
  <c r="AY10" i="6"/>
  <c r="AZ10" i="6"/>
  <c r="BA10" i="6"/>
  <c r="AJ11" i="6"/>
  <c r="AK11" i="6"/>
  <c r="AL11" i="6"/>
  <c r="AM11" i="6"/>
  <c r="AN11" i="6"/>
  <c r="AO11" i="6"/>
  <c r="AP11" i="6"/>
  <c r="AQ11" i="6"/>
  <c r="AR11" i="6"/>
  <c r="AS11" i="6"/>
  <c r="AT11" i="6"/>
  <c r="AU11" i="6"/>
  <c r="AV11" i="6"/>
  <c r="AW11" i="6"/>
  <c r="AX11" i="6"/>
  <c r="AY11" i="6"/>
  <c r="AZ11" i="6"/>
  <c r="BA11" i="6"/>
  <c r="AJ12" i="6"/>
  <c r="AK12" i="6"/>
  <c r="AL12" i="6"/>
  <c r="AM12" i="6"/>
  <c r="AN12" i="6"/>
  <c r="AO12" i="6"/>
  <c r="AP12" i="6"/>
  <c r="AQ12" i="6"/>
  <c r="AR12" i="6"/>
  <c r="AS12" i="6"/>
  <c r="AT12" i="6"/>
  <c r="AU12" i="6"/>
  <c r="AV12" i="6"/>
  <c r="AW12" i="6"/>
  <c r="AX12" i="6"/>
  <c r="AY12" i="6"/>
  <c r="AZ12" i="6"/>
  <c r="BA12" i="6"/>
  <c r="AJ13" i="6"/>
  <c r="AK13" i="6"/>
  <c r="AL13" i="6"/>
  <c r="AM13" i="6"/>
  <c r="AN13" i="6"/>
  <c r="AO13" i="6"/>
  <c r="AP13" i="6"/>
  <c r="AQ13" i="6"/>
  <c r="AR13" i="6"/>
  <c r="AS13" i="6"/>
  <c r="AT13" i="6"/>
  <c r="AU13" i="6"/>
  <c r="AV13" i="6"/>
  <c r="AW13" i="6"/>
  <c r="AX13" i="6"/>
  <c r="AY13" i="6"/>
  <c r="AZ13" i="6"/>
  <c r="BA13" i="6"/>
  <c r="AJ14" i="6"/>
  <c r="AK14" i="6"/>
  <c r="AL14" i="6"/>
  <c r="AM14" i="6"/>
  <c r="AN14" i="6"/>
  <c r="AO14" i="6"/>
  <c r="AP14" i="6"/>
  <c r="AQ14" i="6"/>
  <c r="AR14" i="6"/>
  <c r="AS14" i="6"/>
  <c r="AT14" i="6"/>
  <c r="AU14" i="6"/>
  <c r="AV14" i="6"/>
  <c r="AW14" i="6"/>
  <c r="AX14" i="6"/>
  <c r="AY14" i="6"/>
  <c r="AZ14" i="6"/>
  <c r="BA14" i="6"/>
  <c r="AJ15" i="6"/>
  <c r="AK15" i="6"/>
  <c r="AL15" i="6"/>
  <c r="AM15" i="6"/>
  <c r="AN15" i="6"/>
  <c r="AO15" i="6"/>
  <c r="AP15" i="6"/>
  <c r="AQ15" i="6"/>
  <c r="AR15" i="6"/>
  <c r="AS15" i="6"/>
  <c r="AT15" i="6"/>
  <c r="AU15" i="6"/>
  <c r="AV15" i="6"/>
  <c r="AW15" i="6"/>
  <c r="AX15" i="6"/>
  <c r="AY15" i="6"/>
  <c r="AZ15" i="6"/>
  <c r="BA15" i="6"/>
  <c r="AI18" i="12"/>
  <c r="AJ24" i="12"/>
  <c r="AJ26" i="12"/>
  <c r="AI42" i="12"/>
  <c r="AH45" i="12"/>
  <c r="BA29" i="6"/>
  <c r="AZ29" i="6"/>
  <c r="AY29" i="6"/>
  <c r="AX29" i="6"/>
  <c r="AW29" i="6"/>
  <c r="AV29" i="6"/>
  <c r="AU29" i="6"/>
  <c r="AT29" i="6"/>
  <c r="AS29" i="6"/>
  <c r="AR29" i="6"/>
  <c r="AQ29" i="6"/>
  <c r="AP29" i="6"/>
  <c r="AO29" i="6"/>
  <c r="AN29" i="6"/>
  <c r="AM29" i="6"/>
  <c r="AL29" i="6"/>
  <c r="AK29" i="6"/>
  <c r="AJ29" i="6"/>
  <c r="BA28" i="6"/>
  <c r="AZ28" i="6"/>
  <c r="AY28" i="6"/>
  <c r="AX28" i="6"/>
  <c r="AW28" i="6"/>
  <c r="AV28" i="6"/>
  <c r="AU28" i="6"/>
  <c r="AT28" i="6"/>
  <c r="AS28" i="6"/>
  <c r="AR28" i="6"/>
  <c r="AQ28" i="6"/>
  <c r="AP28" i="6"/>
  <c r="AO28" i="6"/>
  <c r="AN28" i="6"/>
  <c r="AM28" i="6"/>
  <c r="AL28" i="6"/>
  <c r="AK28" i="6"/>
  <c r="AJ28" i="6"/>
  <c r="BA27" i="6"/>
  <c r="AZ27" i="6"/>
  <c r="AY27" i="6"/>
  <c r="AX27" i="6"/>
  <c r="AW27" i="6"/>
  <c r="AV27" i="6"/>
  <c r="AU27" i="6"/>
  <c r="AT27" i="6"/>
  <c r="AS27" i="6"/>
  <c r="AR27" i="6"/>
  <c r="AQ27" i="6"/>
  <c r="AP27" i="6"/>
  <c r="AO27" i="6"/>
  <c r="AN27" i="6"/>
  <c r="AM27" i="6"/>
  <c r="AL27" i="6"/>
  <c r="AK27" i="6"/>
  <c r="AJ27" i="6"/>
  <c r="BB27" i="6" s="1"/>
  <c r="AH27" i="6" s="1"/>
  <c r="BA26" i="6"/>
  <c r="AZ26" i="6"/>
  <c r="AY26" i="6"/>
  <c r="AX26" i="6"/>
  <c r="AW26" i="6"/>
  <c r="AV26" i="6"/>
  <c r="AU26" i="6"/>
  <c r="AT26" i="6"/>
  <c r="AS26" i="6"/>
  <c r="AR26" i="6"/>
  <c r="AQ26" i="6"/>
  <c r="AP26" i="6"/>
  <c r="AO26" i="6"/>
  <c r="AN26" i="6"/>
  <c r="AM26" i="6"/>
  <c r="AL26" i="6"/>
  <c r="AK26" i="6"/>
  <c r="AJ26" i="6"/>
  <c r="BA25" i="6"/>
  <c r="AZ25" i="6"/>
  <c r="AY25" i="6"/>
  <c r="AX25" i="6"/>
  <c r="AW25" i="6"/>
  <c r="AV25" i="6"/>
  <c r="AU25" i="6"/>
  <c r="AT25" i="6"/>
  <c r="AS25" i="6"/>
  <c r="AR25" i="6"/>
  <c r="AQ25" i="6"/>
  <c r="AP25" i="6"/>
  <c r="AO25" i="6"/>
  <c r="AN25" i="6"/>
  <c r="AM25" i="6"/>
  <c r="AL25" i="6"/>
  <c r="AK25" i="6"/>
  <c r="AJ25" i="6"/>
  <c r="BA24" i="6"/>
  <c r="AZ24" i="6"/>
  <c r="AY24" i="6"/>
  <c r="AX24" i="6"/>
  <c r="AW24" i="6"/>
  <c r="AV24" i="6"/>
  <c r="AU24" i="6"/>
  <c r="AT24" i="6"/>
  <c r="AS24" i="6"/>
  <c r="AR24" i="6"/>
  <c r="AQ24" i="6"/>
  <c r="AP24" i="6"/>
  <c r="AO24" i="6"/>
  <c r="AN24" i="6"/>
  <c r="AM24" i="6"/>
  <c r="AL24" i="6"/>
  <c r="AK24" i="6"/>
  <c r="AJ24" i="6"/>
  <c r="BA23" i="6"/>
  <c r="AZ23" i="6"/>
  <c r="AY23" i="6"/>
  <c r="AX23" i="6"/>
  <c r="AW23" i="6"/>
  <c r="AV23" i="6"/>
  <c r="AU23" i="6"/>
  <c r="AT23" i="6"/>
  <c r="AS23" i="6"/>
  <c r="AR23" i="6"/>
  <c r="AQ23" i="6"/>
  <c r="AP23" i="6"/>
  <c r="AO23" i="6"/>
  <c r="AN23" i="6"/>
  <c r="AM23" i="6"/>
  <c r="AL23" i="6"/>
  <c r="AK23" i="6"/>
  <c r="AJ23" i="6"/>
  <c r="BA22" i="6"/>
  <c r="AZ22" i="6"/>
  <c r="AY22" i="6"/>
  <c r="AX22" i="6"/>
  <c r="AW22" i="6"/>
  <c r="AV22" i="6"/>
  <c r="AU22" i="6"/>
  <c r="AT22" i="6"/>
  <c r="AS22" i="6"/>
  <c r="AR22" i="6"/>
  <c r="AQ22" i="6"/>
  <c r="AP22" i="6"/>
  <c r="AO22" i="6"/>
  <c r="AN22" i="6"/>
  <c r="AM22" i="6"/>
  <c r="AL22" i="6"/>
  <c r="AK22" i="6"/>
  <c r="AJ22" i="6"/>
  <c r="BA21" i="6"/>
  <c r="AZ21" i="6"/>
  <c r="AY21" i="6"/>
  <c r="AX21" i="6"/>
  <c r="AW21" i="6"/>
  <c r="AV21" i="6"/>
  <c r="AU21" i="6"/>
  <c r="AT21" i="6"/>
  <c r="AS21" i="6"/>
  <c r="AR21" i="6"/>
  <c r="AQ21" i="6"/>
  <c r="AP21" i="6"/>
  <c r="AO21" i="6"/>
  <c r="AN21" i="6"/>
  <c r="AM21" i="6"/>
  <c r="AL21" i="6"/>
  <c r="AK21" i="6"/>
  <c r="AJ21" i="6"/>
  <c r="BA20" i="6"/>
  <c r="AZ20" i="6"/>
  <c r="AY20" i="6"/>
  <c r="AX20" i="6"/>
  <c r="AW20" i="6"/>
  <c r="AV20" i="6"/>
  <c r="AU20" i="6"/>
  <c r="AT20" i="6"/>
  <c r="AS20" i="6"/>
  <c r="AR20" i="6"/>
  <c r="AQ20" i="6"/>
  <c r="AP20" i="6"/>
  <c r="AO20" i="6"/>
  <c r="AN20" i="6"/>
  <c r="AM20" i="6"/>
  <c r="AL20" i="6"/>
  <c r="AK20" i="6"/>
  <c r="AJ20" i="6"/>
  <c r="BA19" i="6"/>
  <c r="AZ19" i="6"/>
  <c r="AY19" i="6"/>
  <c r="AX19" i="6"/>
  <c r="AW19" i="6"/>
  <c r="AV19" i="6"/>
  <c r="AU19" i="6"/>
  <c r="AT19" i="6"/>
  <c r="AS19" i="6"/>
  <c r="AR19" i="6"/>
  <c r="AQ19" i="6"/>
  <c r="AP19" i="6"/>
  <c r="AO19" i="6"/>
  <c r="AN19" i="6"/>
  <c r="AM19" i="6"/>
  <c r="AL19" i="6"/>
  <c r="AK19" i="6"/>
  <c r="AJ19" i="6"/>
  <c r="BA18" i="6"/>
  <c r="AZ18" i="6"/>
  <c r="AY18" i="6"/>
  <c r="AX18" i="6"/>
  <c r="AW18" i="6"/>
  <c r="AV18" i="6"/>
  <c r="AU18" i="6"/>
  <c r="AT18" i="6"/>
  <c r="AS18" i="6"/>
  <c r="AR18" i="6"/>
  <c r="AQ18" i="6"/>
  <c r="AP18" i="6"/>
  <c r="AO18" i="6"/>
  <c r="AN18" i="6"/>
  <c r="AM18" i="6"/>
  <c r="AL18" i="6"/>
  <c r="AK18" i="6"/>
  <c r="AJ18" i="6"/>
  <c r="BA17" i="6"/>
  <c r="AZ17" i="6"/>
  <c r="AY17" i="6"/>
  <c r="AX17" i="6"/>
  <c r="AW17" i="6"/>
  <c r="AV17" i="6"/>
  <c r="AU17" i="6"/>
  <c r="AT17" i="6"/>
  <c r="AS17" i="6"/>
  <c r="AR17" i="6"/>
  <c r="AQ17" i="6"/>
  <c r="AP17" i="6"/>
  <c r="AO17" i="6"/>
  <c r="AN17" i="6"/>
  <c r="AM17" i="6"/>
  <c r="AL17" i="6"/>
  <c r="AK17" i="6"/>
  <c r="AJ17" i="6"/>
  <c r="BA16" i="6"/>
  <c r="AZ16" i="6"/>
  <c r="AY16" i="6"/>
  <c r="AX16" i="6"/>
  <c r="AW16" i="6"/>
  <c r="AV16" i="6"/>
  <c r="AU16" i="6"/>
  <c r="AT16" i="6"/>
  <c r="AS16" i="6"/>
  <c r="AR16" i="6"/>
  <c r="AQ16" i="6"/>
  <c r="AP16" i="6"/>
  <c r="AO16" i="6"/>
  <c r="AN16" i="6"/>
  <c r="AM16" i="6"/>
  <c r="AL16" i="6"/>
  <c r="AK16" i="6"/>
  <c r="AJ16" i="6"/>
  <c r="E26" i="6"/>
  <c r="J26" i="6" s="1"/>
  <c r="E18" i="6"/>
  <c r="J18" i="6" s="1"/>
  <c r="E29" i="6"/>
  <c r="J29" i="6" s="1"/>
  <c r="E28" i="6"/>
  <c r="J28" i="6" s="1"/>
  <c r="E27" i="6"/>
  <c r="J27" i="6" s="1"/>
  <c r="E25" i="6"/>
  <c r="J25" i="6" s="1"/>
  <c r="E24" i="6"/>
  <c r="J24" i="6" s="1"/>
  <c r="E23" i="6"/>
  <c r="J23" i="6" s="1"/>
  <c r="E22" i="6"/>
  <c r="J22" i="6" s="1"/>
  <c r="E21" i="6"/>
  <c r="J21" i="6" s="1"/>
  <c r="E20" i="6"/>
  <c r="J20" i="6" s="1"/>
  <c r="E19" i="6"/>
  <c r="J19" i="6" s="1"/>
  <c r="E17" i="6"/>
  <c r="J17" i="6" s="1"/>
  <c r="E16" i="6"/>
  <c r="J16" i="6" s="1"/>
  <c r="AJ21" i="12"/>
  <c r="AI28" i="12"/>
  <c r="AJ20" i="12"/>
  <c r="AJ23" i="12"/>
  <c r="AH18" i="12"/>
  <c r="AJ28" i="12"/>
  <c r="AJ32" i="12"/>
  <c r="AJ33" i="12"/>
  <c r="AI34" i="12"/>
  <c r="AH34" i="12"/>
  <c r="AJ36" i="12"/>
  <c r="AJ43" i="12"/>
  <c r="AI36" i="12"/>
  <c r="AH37" i="12"/>
  <c r="AH40" i="12"/>
  <c r="AH44" i="12"/>
  <c r="AI23" i="12"/>
  <c r="AH23" i="12"/>
  <c r="BB17" i="6" l="1"/>
  <c r="AH17" i="6" s="1"/>
  <c r="BB23" i="6"/>
  <c r="AH23" i="6" s="1"/>
  <c r="BB29" i="6"/>
  <c r="AH29" i="6" s="1"/>
  <c r="BB19" i="6"/>
  <c r="AH19" i="6" s="1"/>
  <c r="BB18" i="6"/>
  <c r="AH18" i="6" s="1"/>
  <c r="BB24" i="6"/>
  <c r="AH24" i="6" s="1"/>
  <c r="BB20" i="6"/>
  <c r="AH20" i="6" s="1"/>
  <c r="BB21" i="6"/>
  <c r="AH21" i="6" s="1"/>
  <c r="BB16" i="6"/>
  <c r="AH16" i="6" s="1"/>
  <c r="BB25" i="6"/>
  <c r="AH25" i="6" s="1"/>
  <c r="BB28" i="6"/>
  <c r="AH28" i="6" s="1"/>
  <c r="BB26" i="6"/>
  <c r="AH26" i="6" s="1"/>
  <c r="BB8" i="6"/>
  <c r="AH8" i="6" s="1"/>
  <c r="BB22" i="6"/>
  <c r="AH22" i="6" s="1"/>
  <c r="BB9" i="6"/>
  <c r="AH9" i="6" s="1"/>
  <c r="BB12" i="6"/>
  <c r="AH12" i="6" s="1"/>
  <c r="BB13" i="6"/>
  <c r="AH13" i="6" s="1"/>
  <c r="BB11" i="6"/>
  <c r="AH11" i="6" s="1"/>
  <c r="BB14" i="6"/>
  <c r="AH14" i="6" s="1"/>
  <c r="BB10" i="6"/>
  <c r="AH10" i="6" s="1"/>
  <c r="BB15" i="6"/>
  <c r="AH15" i="6" s="1"/>
  <c r="AJ41" i="12"/>
  <c r="AI39" i="12"/>
  <c r="AI37" i="12"/>
  <c r="AJ35" i="12"/>
  <c r="AH31" i="12"/>
  <c r="AJ29" i="12"/>
  <c r="AH27" i="12"/>
  <c r="AI17" i="12"/>
  <c r="AI43" i="12"/>
  <c r="AJ31" i="12"/>
  <c r="AH39" i="12"/>
  <c r="AJ39" i="12"/>
  <c r="AI40" i="12"/>
  <c r="AH36" i="12"/>
  <c r="AI31" i="12"/>
  <c r="AI13" i="12"/>
  <c r="AI45" i="12"/>
  <c r="AJ13" i="12"/>
  <c r="AJ17" i="12"/>
  <c r="AJ40" i="12"/>
  <c r="AI14" i="12"/>
  <c r="AH11" i="12"/>
  <c r="AI16" i="12"/>
  <c r="AI12" i="12"/>
  <c r="AH42" i="12"/>
  <c r="AJ15" i="12"/>
  <c r="AH16" i="12"/>
  <c r="AH15" i="12"/>
  <c r="AI15" i="12"/>
  <c r="AH43" i="12"/>
  <c r="AH25" i="12"/>
  <c r="AJ45" i="12"/>
  <c r="AJ42" i="12"/>
  <c r="AJ30" i="12"/>
  <c r="AH28" i="12"/>
  <c r="AH41" i="12"/>
  <c r="AI41" i="12"/>
  <c r="AJ34" i="12"/>
  <c r="AJ25" i="12"/>
  <c r="AJ37" i="12"/>
  <c r="AI25" i="12"/>
  <c r="AI21" i="12"/>
  <c r="AH21" i="12"/>
  <c r="AH17" i="12"/>
  <c r="AH13" i="12"/>
  <c r="AH22" i="12"/>
  <c r="AI22" i="12"/>
  <c r="AJ22" i="12"/>
  <c r="AJ18" i="12"/>
  <c r="AJ14" i="12"/>
  <c r="AI44" i="12"/>
  <c r="AJ44" i="12"/>
  <c r="AH38" i="12"/>
  <c r="AI38" i="12"/>
  <c r="AJ38" i="12"/>
  <c r="AH35" i="12"/>
  <c r="AI35" i="12"/>
  <c r="AI33" i="12"/>
  <c r="AH33" i="12"/>
  <c r="AI32" i="12"/>
  <c r="AH32" i="12"/>
  <c r="AH30" i="12"/>
  <c r="AI30" i="12"/>
  <c r="AI29" i="12"/>
  <c r="AH29" i="12"/>
  <c r="AI27" i="12"/>
  <c r="AJ27" i="12"/>
  <c r="AI26" i="12"/>
  <c r="AH26" i="12"/>
  <c r="AI24" i="12"/>
  <c r="AH24" i="12"/>
  <c r="AJ19" i="12"/>
  <c r="AI19" i="12"/>
  <c r="AH19" i="12"/>
  <c r="AJ11" i="12"/>
  <c r="AH20" i="12"/>
  <c r="AI20" i="12"/>
  <c r="AJ16" i="12"/>
  <c r="AH12" i="12"/>
  <c r="AJ12" i="12"/>
  <c r="AI11" i="12" l="1"/>
  <c r="AH14" i="12"/>
</calcChain>
</file>

<file path=xl/sharedStrings.xml><?xml version="1.0" encoding="utf-8"?>
<sst xmlns="http://schemas.openxmlformats.org/spreadsheetml/2006/main" count="1730" uniqueCount="480">
  <si>
    <t>名称</t>
    <rPh sb="0" eb="2">
      <t>メイショウ</t>
    </rPh>
    <phoneticPr fontId="1"/>
  </si>
  <si>
    <t>種類</t>
    <rPh sb="0" eb="2">
      <t>シュルイ</t>
    </rPh>
    <phoneticPr fontId="1"/>
  </si>
  <si>
    <t>点検日</t>
  </si>
  <si>
    <t>蓋及び蓋周辺状況</t>
    <phoneticPr fontId="1"/>
  </si>
  <si>
    <t>処理区</t>
  </si>
  <si>
    <t>処理分区</t>
  </si>
  <si>
    <t>管路区分</t>
  </si>
  <si>
    <t>幹線　・　枝線</t>
    <phoneticPr fontId="1"/>
  </si>
  <si>
    <t>道路区分</t>
    <rPh sb="0" eb="2">
      <t>ドウロ</t>
    </rPh>
    <rPh sb="2" eb="4">
      <t>クブン</t>
    </rPh>
    <phoneticPr fontId="1"/>
  </si>
  <si>
    <t>車道（5.5ｍ以上）・車道（未満）・歩道</t>
    <rPh sb="0" eb="2">
      <t>シャドウ</t>
    </rPh>
    <rPh sb="7" eb="9">
      <t>イジョウ</t>
    </rPh>
    <rPh sb="11" eb="13">
      <t>シャドウ</t>
    </rPh>
    <rPh sb="14" eb="16">
      <t>ミマン</t>
    </rPh>
    <rPh sb="18" eb="20">
      <t>ホドウ</t>
    </rPh>
    <phoneticPr fontId="1"/>
  </si>
  <si>
    <t>道路種別</t>
  </si>
  <si>
    <t>市道（市道番号　　　　）・県道　　　・国道　　　・私道</t>
    <phoneticPr fontId="1"/>
  </si>
  <si>
    <t>特殊箇所（交差点・カーブ等）　無　・　有</t>
    <rPh sb="0" eb="2">
      <t>トクシュ</t>
    </rPh>
    <rPh sb="2" eb="4">
      <t>カショ</t>
    </rPh>
    <rPh sb="5" eb="8">
      <t>コウサテン</t>
    </rPh>
    <rPh sb="12" eb="13">
      <t>トウ</t>
    </rPh>
    <rPh sb="15" eb="16">
      <t>ナシ</t>
    </rPh>
    <rPh sb="19" eb="20">
      <t>アリ</t>
    </rPh>
    <phoneticPr fontId="1"/>
  </si>
  <si>
    <t>舗装種別</t>
    <rPh sb="2" eb="4">
      <t>シュベツ</t>
    </rPh>
    <phoneticPr fontId="1"/>
  </si>
  <si>
    <t>人孔種別</t>
    <rPh sb="0" eb="2">
      <t>ジンコウ</t>
    </rPh>
    <rPh sb="2" eb="4">
      <t>シュベツ</t>
    </rPh>
    <phoneticPr fontId="1"/>
  </si>
  <si>
    <t>（周辺の損傷や段差）E（無し）・A（有り）</t>
    <rPh sb="4" eb="6">
      <t>ソンショウ</t>
    </rPh>
    <rPh sb="7" eb="9">
      <t>ダンサ</t>
    </rPh>
    <rPh sb="12" eb="13">
      <t>ナ</t>
    </rPh>
    <rPh sb="18" eb="19">
      <t>ア</t>
    </rPh>
    <phoneticPr fontId="1"/>
  </si>
  <si>
    <t>（周辺の段差　20mm以上）E（無し）・A（有り）</t>
    <rPh sb="4" eb="6">
      <t>ダンサ</t>
    </rPh>
    <rPh sb="11" eb="13">
      <t>イジョウ</t>
    </rPh>
    <rPh sb="16" eb="17">
      <t>ナ</t>
    </rPh>
    <rPh sb="22" eb="23">
      <t>ア</t>
    </rPh>
    <phoneticPr fontId="1"/>
  </si>
  <si>
    <t>施工年度</t>
    <rPh sb="0" eb="2">
      <t>セコウ</t>
    </rPh>
    <rPh sb="2" eb="4">
      <t>ネンド</t>
    </rPh>
    <phoneticPr fontId="1"/>
  </si>
  <si>
    <t>蓋取替有無</t>
    <rPh sb="0" eb="1">
      <t>フタ</t>
    </rPh>
    <rPh sb="1" eb="3">
      <t>トリカエ</t>
    </rPh>
    <rPh sb="3" eb="5">
      <t>ウム</t>
    </rPh>
    <phoneticPr fontId="1"/>
  </si>
  <si>
    <t>　無　・　有</t>
    <phoneticPr fontId="1"/>
  </si>
  <si>
    <t>蓋種別</t>
  </si>
  <si>
    <t>耐荷重</t>
    <rPh sb="0" eb="1">
      <t>タイ</t>
    </rPh>
    <rPh sb="1" eb="3">
      <t>カジュウ</t>
    </rPh>
    <phoneticPr fontId="1"/>
  </si>
  <si>
    <t>T-8・T-14・T-20・T-25・不明</t>
    <phoneticPr fontId="1"/>
  </si>
  <si>
    <t>蓋状況</t>
  </si>
  <si>
    <t>外観：クラック</t>
    <rPh sb="0" eb="2">
      <t>ガイカン</t>
    </rPh>
    <phoneticPr fontId="1"/>
  </si>
  <si>
    <t>E（無し）・A（有り）</t>
    <rPh sb="2" eb="3">
      <t>ナ</t>
    </rPh>
    <rPh sb="8" eb="9">
      <t>アリ</t>
    </rPh>
    <phoneticPr fontId="1"/>
  </si>
  <si>
    <t>高さ調整部の損傷
（欠け・クラック）</t>
    <rPh sb="0" eb="1">
      <t>タカ</t>
    </rPh>
    <rPh sb="2" eb="4">
      <t>チョウセイ</t>
    </rPh>
    <rPh sb="4" eb="5">
      <t>ブ</t>
    </rPh>
    <rPh sb="6" eb="8">
      <t>ソンショウ</t>
    </rPh>
    <rPh sb="10" eb="11">
      <t>カ</t>
    </rPh>
    <phoneticPr fontId="1"/>
  </si>
  <si>
    <t>　　：欠け</t>
    <phoneticPr fontId="1"/>
  </si>
  <si>
    <t>蓋・枠間の大きな段差</t>
    <rPh sb="0" eb="1">
      <t>フタ</t>
    </rPh>
    <rPh sb="2" eb="3">
      <t>ワク</t>
    </rPh>
    <rPh sb="3" eb="4">
      <t>カン</t>
    </rPh>
    <rPh sb="5" eb="6">
      <t>オオ</t>
    </rPh>
    <rPh sb="8" eb="10">
      <t>ダンサ</t>
    </rPh>
    <phoneticPr fontId="1"/>
  </si>
  <si>
    <t>がたつき</t>
    <phoneticPr fontId="1"/>
  </si>
  <si>
    <t>E（音や動きがない）
・A（音や動きがある）</t>
    <rPh sb="2" eb="3">
      <t>オト</t>
    </rPh>
    <rPh sb="4" eb="5">
      <t>ウゴ</t>
    </rPh>
    <rPh sb="14" eb="15">
      <t>オト</t>
    </rPh>
    <rPh sb="16" eb="17">
      <t>ウゴ</t>
    </rPh>
    <phoneticPr fontId="1"/>
  </si>
  <si>
    <t>枠下状況の破損やずれ</t>
    <rPh sb="5" eb="7">
      <t>ハソン</t>
    </rPh>
    <phoneticPr fontId="1"/>
  </si>
  <si>
    <t>摩耗：残存模様高 　H&gt;3㎜・1.2～3㎜・H&lt;2mm</t>
    <rPh sb="0" eb="2">
      <t>マモウ</t>
    </rPh>
    <rPh sb="3" eb="5">
      <t>ザンゾン</t>
    </rPh>
    <rPh sb="5" eb="7">
      <t>モヨウ</t>
    </rPh>
    <rPh sb="7" eb="8">
      <t>タカ</t>
    </rPh>
    <phoneticPr fontId="1"/>
  </si>
  <si>
    <t>腐食：錆出し表示消滅</t>
    <rPh sb="0" eb="2">
      <t>フショク</t>
    </rPh>
    <rPh sb="3" eb="4">
      <t>サビ</t>
    </rPh>
    <rPh sb="4" eb="5">
      <t>ダ</t>
    </rPh>
    <rPh sb="6" eb="8">
      <t>ヒョウジ</t>
    </rPh>
    <rPh sb="8" eb="10">
      <t>ショウメツ</t>
    </rPh>
    <phoneticPr fontId="1"/>
  </si>
  <si>
    <t>E（無し）・B（有り）</t>
    <rPh sb="2" eb="3">
      <t>ナ</t>
    </rPh>
    <rPh sb="8" eb="9">
      <t>アリ</t>
    </rPh>
    <phoneticPr fontId="1"/>
  </si>
  <si>
    <t>調整コンの破損やずれ</t>
    <rPh sb="5" eb="7">
      <t>ハソン</t>
    </rPh>
    <phoneticPr fontId="1"/>
  </si>
  <si>
    <t>　　：開閉性能の阻害</t>
    <rPh sb="3" eb="5">
      <t>カイヘイ</t>
    </rPh>
    <rPh sb="5" eb="7">
      <t>セイノウ</t>
    </rPh>
    <rPh sb="8" eb="10">
      <t>ソガイ</t>
    </rPh>
    <phoneticPr fontId="1"/>
  </si>
  <si>
    <t>機能作動：浮上防止</t>
    <rPh sb="0" eb="2">
      <t>キノウ</t>
    </rPh>
    <rPh sb="2" eb="4">
      <t>サドウ</t>
    </rPh>
    <rPh sb="5" eb="7">
      <t>フジョウ</t>
    </rPh>
    <rPh sb="7" eb="9">
      <t>ボウシ</t>
    </rPh>
    <phoneticPr fontId="1"/>
  </si>
  <si>
    <t>E（機能する）・A（機能しない）</t>
    <rPh sb="2" eb="4">
      <t>キノウ</t>
    </rPh>
    <rPh sb="10" eb="12">
      <t>キノウ</t>
    </rPh>
    <phoneticPr fontId="1"/>
  </si>
  <si>
    <t>　　　　：かぎ構造</t>
    <rPh sb="7" eb="9">
      <t>コウゾウ</t>
    </rPh>
    <phoneticPr fontId="1"/>
  </si>
  <si>
    <t>　　　　：転落防止</t>
    <rPh sb="5" eb="7">
      <t>テンラク</t>
    </rPh>
    <rPh sb="7" eb="9">
      <t>ボウシ</t>
    </rPh>
    <phoneticPr fontId="1"/>
  </si>
  <si>
    <t>緊急度判定</t>
    <rPh sb="0" eb="3">
      <t>キンキュウド</t>
    </rPh>
    <rPh sb="3" eb="5">
      <t>ハンテイ</t>
    </rPh>
    <phoneticPr fontId="1"/>
  </si>
  <si>
    <t>部位</t>
    <rPh sb="0" eb="2">
      <t>ブイ</t>
    </rPh>
    <phoneticPr fontId="1"/>
  </si>
  <si>
    <t>円錐種類</t>
    <phoneticPr fontId="1"/>
  </si>
  <si>
    <t>片寄せ円錐、円錐（旧型）</t>
    <phoneticPr fontId="1"/>
  </si>
  <si>
    <t>斜壁高</t>
    <phoneticPr fontId="1"/>
  </si>
  <si>
    <t>300・450・600・その他（　　　　）</t>
    <phoneticPr fontId="1"/>
  </si>
  <si>
    <t>異常項目</t>
    <rPh sb="0" eb="2">
      <t>イジョウ</t>
    </rPh>
    <rPh sb="2" eb="4">
      <t>コウモク</t>
    </rPh>
    <phoneticPr fontId="1"/>
  </si>
  <si>
    <t>調査結果</t>
    <rPh sb="0" eb="2">
      <t>チョウサ</t>
    </rPh>
    <rPh sb="2" eb="4">
      <t>ケッカ</t>
    </rPh>
    <phoneticPr fontId="1"/>
  </si>
  <si>
    <t>備　　　　考</t>
    <rPh sb="0" eb="1">
      <t>ソナエ</t>
    </rPh>
    <rPh sb="5" eb="6">
      <t>コウ</t>
    </rPh>
    <phoneticPr fontId="1"/>
  </si>
  <si>
    <t>Ａランク</t>
    <phoneticPr fontId="1"/>
  </si>
  <si>
    <t>結果</t>
    <rPh sb="0" eb="2">
      <t>ケッカ</t>
    </rPh>
    <phoneticPr fontId="1"/>
  </si>
  <si>
    <t>Ｂランク</t>
    <phoneticPr fontId="1"/>
  </si>
  <si>
    <t>Ｃランク</t>
    <phoneticPr fontId="1"/>
  </si>
  <si>
    <t>マンホール
本体の状況</t>
    <rPh sb="6" eb="8">
      <t>ホンタイ</t>
    </rPh>
    <rPh sb="9" eb="11">
      <t>ジョウキョウ</t>
    </rPh>
    <phoneticPr fontId="1"/>
  </si>
  <si>
    <t>①調整部</t>
    <rPh sb="1" eb="3">
      <t>チョウセイ</t>
    </rPh>
    <rPh sb="3" eb="4">
      <t>ブ</t>
    </rPh>
    <phoneticPr fontId="1"/>
  </si>
  <si>
    <t>調整部状況</t>
    <rPh sb="0" eb="2">
      <t>チョウセイ</t>
    </rPh>
    <rPh sb="2" eb="3">
      <t>ブ</t>
    </rPh>
    <rPh sb="3" eb="5">
      <t>ジョウキョウ</t>
    </rPh>
    <phoneticPr fontId="1"/>
  </si>
  <si>
    <t>調整モルタル及びリングが破損・欠落</t>
    <rPh sb="0" eb="2">
      <t>チョウセイ</t>
    </rPh>
    <rPh sb="6" eb="7">
      <t>オヨ</t>
    </rPh>
    <rPh sb="12" eb="14">
      <t>ハソン</t>
    </rPh>
    <rPh sb="15" eb="17">
      <t>ケツラク</t>
    </rPh>
    <phoneticPr fontId="1"/>
  </si>
  <si>
    <t>調整モルタル及びリングのずれ</t>
    <rPh sb="0" eb="2">
      <t>チョウセイ</t>
    </rPh>
    <rPh sb="6" eb="7">
      <t>オヨ</t>
    </rPh>
    <phoneticPr fontId="1"/>
  </si>
  <si>
    <t>調整モルタル及びリングのずれ・クラック</t>
    <rPh sb="0" eb="2">
      <t>チョウセイ</t>
    </rPh>
    <rPh sb="6" eb="7">
      <t>オヨ</t>
    </rPh>
    <phoneticPr fontId="1"/>
  </si>
  <si>
    <t>②斜壁</t>
    <rPh sb="1" eb="3">
      <t>シャヘキ</t>
    </rPh>
    <phoneticPr fontId="1"/>
  </si>
  <si>
    <t>腐食</t>
    <rPh sb="0" eb="2">
      <t>フショク</t>
    </rPh>
    <phoneticPr fontId="1"/>
  </si>
  <si>
    <t>鉄筋露出</t>
    <rPh sb="0" eb="2">
      <t>テッキン</t>
    </rPh>
    <rPh sb="2" eb="4">
      <t>ロシュツ</t>
    </rPh>
    <phoneticPr fontId="1"/>
  </si>
  <si>
    <t>骨材露出</t>
    <rPh sb="0" eb="2">
      <t>コツザイ</t>
    </rPh>
    <rPh sb="2" eb="4">
      <t>ロシュツ</t>
    </rPh>
    <phoneticPr fontId="1"/>
  </si>
  <si>
    <t>表面の荒れ</t>
    <rPh sb="0" eb="2">
      <t>ヒョウメン</t>
    </rPh>
    <rPh sb="3" eb="4">
      <t>ア</t>
    </rPh>
    <phoneticPr fontId="1"/>
  </si>
  <si>
    <t>破損</t>
    <rPh sb="0" eb="2">
      <t>ハソン</t>
    </rPh>
    <phoneticPr fontId="1"/>
  </si>
  <si>
    <t>欠落・陥没</t>
    <rPh sb="0" eb="2">
      <t>ケツラク</t>
    </rPh>
    <rPh sb="3" eb="5">
      <t>カンボツ</t>
    </rPh>
    <phoneticPr fontId="1"/>
  </si>
  <si>
    <t>全体に亀裂</t>
    <rPh sb="0" eb="2">
      <t>ゼンタイ</t>
    </rPh>
    <rPh sb="3" eb="5">
      <t>キレツ</t>
    </rPh>
    <phoneticPr fontId="1"/>
  </si>
  <si>
    <t>軽微な破損（Ａ・Ｂ以外）</t>
    <rPh sb="0" eb="2">
      <t>ケイビ</t>
    </rPh>
    <rPh sb="3" eb="5">
      <t>ハソン</t>
    </rPh>
    <rPh sb="9" eb="11">
      <t>イガイ</t>
    </rPh>
    <phoneticPr fontId="1"/>
  </si>
  <si>
    <t>クラック</t>
    <phoneticPr fontId="1"/>
  </si>
  <si>
    <t>部分的にクラック
（人孔半周、幅2～5mm以上）</t>
    <rPh sb="0" eb="3">
      <t>ブブンテキ</t>
    </rPh>
    <rPh sb="10" eb="12">
      <t>ジンコウ</t>
    </rPh>
    <rPh sb="12" eb="14">
      <t>ハンシュウ</t>
    </rPh>
    <rPh sb="15" eb="16">
      <t>ハバ</t>
    </rPh>
    <rPh sb="21" eb="23">
      <t>イジョウ</t>
    </rPh>
    <phoneticPr fontId="1"/>
  </si>
  <si>
    <t>軽微なクラック（幅2mm未満）</t>
    <rPh sb="0" eb="2">
      <t>ケイビ</t>
    </rPh>
    <rPh sb="8" eb="9">
      <t>ハバ</t>
    </rPh>
    <rPh sb="12" eb="14">
      <t>ミマン</t>
    </rPh>
    <phoneticPr fontId="1"/>
  </si>
  <si>
    <t>隙間・ズレ</t>
    <rPh sb="0" eb="2">
      <t>スキマ</t>
    </rPh>
    <phoneticPr fontId="1"/>
  </si>
  <si>
    <t>全体が脱却</t>
    <rPh sb="0" eb="2">
      <t>ゼンタイ</t>
    </rPh>
    <rPh sb="3" eb="5">
      <t>ダッキャク</t>
    </rPh>
    <phoneticPr fontId="1"/>
  </si>
  <si>
    <t>一部が脱却</t>
    <rPh sb="0" eb="2">
      <t>イチブ</t>
    </rPh>
    <rPh sb="3" eb="5">
      <t>ダッキャク</t>
    </rPh>
    <phoneticPr fontId="1"/>
  </si>
  <si>
    <t>わずかの隙間・ズレ</t>
    <rPh sb="4" eb="6">
      <t>スキマ</t>
    </rPh>
    <phoneticPr fontId="1"/>
  </si>
  <si>
    <t>浸入水</t>
    <rPh sb="0" eb="2">
      <t>シンニュウ</t>
    </rPh>
    <rPh sb="2" eb="3">
      <t>ミズ</t>
    </rPh>
    <phoneticPr fontId="1"/>
  </si>
  <si>
    <t>噴き出ている状態</t>
    <rPh sb="0" eb="1">
      <t>フ</t>
    </rPh>
    <rPh sb="2" eb="3">
      <t>デ</t>
    </rPh>
    <rPh sb="6" eb="8">
      <t>ジョウタイ</t>
    </rPh>
    <phoneticPr fontId="1"/>
  </si>
  <si>
    <t>流れている状態</t>
    <rPh sb="0" eb="1">
      <t>ナガ</t>
    </rPh>
    <rPh sb="5" eb="7">
      <t>ジョウタイ</t>
    </rPh>
    <phoneticPr fontId="1"/>
  </si>
  <si>
    <t>にじんでいる状態</t>
    <rPh sb="6" eb="8">
      <t>ジョウタイ</t>
    </rPh>
    <phoneticPr fontId="1"/>
  </si>
  <si>
    <t>木根侵入</t>
    <rPh sb="0" eb="1">
      <t>キ</t>
    </rPh>
    <rPh sb="1" eb="2">
      <t>ネ</t>
    </rPh>
    <rPh sb="2" eb="4">
      <t>シンニュウ</t>
    </rPh>
    <phoneticPr fontId="1"/>
  </si>
  <si>
    <t>内径の50％以上</t>
    <rPh sb="0" eb="2">
      <t>ナイケイ</t>
    </rPh>
    <rPh sb="6" eb="8">
      <t>イジョウ</t>
    </rPh>
    <phoneticPr fontId="1"/>
  </si>
  <si>
    <t>内径の10～50％以上</t>
    <rPh sb="0" eb="2">
      <t>ナイケイ</t>
    </rPh>
    <rPh sb="9" eb="11">
      <t>イジョウ</t>
    </rPh>
    <phoneticPr fontId="1"/>
  </si>
  <si>
    <t>内径の10％未満</t>
    <rPh sb="0" eb="2">
      <t>ナイケイ</t>
    </rPh>
    <rPh sb="6" eb="8">
      <t>ミマン</t>
    </rPh>
    <phoneticPr fontId="1"/>
  </si>
  <si>
    <t>③直壁
（管口部含む）</t>
    <rPh sb="1" eb="2">
      <t>チョク</t>
    </rPh>
    <rPh sb="2" eb="3">
      <t>カベ</t>
    </rPh>
    <rPh sb="5" eb="6">
      <t>カン</t>
    </rPh>
    <rPh sb="6" eb="7">
      <t>グチ</t>
    </rPh>
    <rPh sb="7" eb="8">
      <t>ブ</t>
    </rPh>
    <rPh sb="8" eb="9">
      <t>フク</t>
    </rPh>
    <phoneticPr fontId="1"/>
  </si>
  <si>
    <t>鉄筋露出
（表面pH： 1程度）</t>
    <rPh sb="0" eb="2">
      <t>テッキン</t>
    </rPh>
    <rPh sb="2" eb="4">
      <t>ロシュツ</t>
    </rPh>
    <rPh sb="6" eb="8">
      <t>ヒョウメン</t>
    </rPh>
    <rPh sb="13" eb="15">
      <t>テイド</t>
    </rPh>
    <phoneticPr fontId="1"/>
  </si>
  <si>
    <t>骨材露出
（表面pH： 1程度）</t>
    <rPh sb="0" eb="2">
      <t>コツザイ</t>
    </rPh>
    <rPh sb="2" eb="4">
      <t>ロシュツ</t>
    </rPh>
    <rPh sb="6" eb="8">
      <t>ヒョウメン</t>
    </rPh>
    <rPh sb="13" eb="15">
      <t>テイド</t>
    </rPh>
    <phoneticPr fontId="1"/>
  </si>
  <si>
    <t>表面の荒れ
（表面pH： 3以上5以下）</t>
    <rPh sb="0" eb="2">
      <t>ヒョウメン</t>
    </rPh>
    <rPh sb="3" eb="4">
      <t>ア</t>
    </rPh>
    <rPh sb="7" eb="9">
      <t>ヒョウメン</t>
    </rPh>
    <rPh sb="14" eb="16">
      <t>イジョウ</t>
    </rPh>
    <rPh sb="17" eb="19">
      <t>イカ</t>
    </rPh>
    <phoneticPr fontId="1"/>
  </si>
  <si>
    <t>欠落（陥没）</t>
    <rPh sb="0" eb="2">
      <t>ケツラク</t>
    </rPh>
    <rPh sb="3" eb="5">
      <t>カンボツ</t>
    </rPh>
    <phoneticPr fontId="1"/>
  </si>
  <si>
    <t>浸入水</t>
    <rPh sb="0" eb="2">
      <t>シンニュウ</t>
    </rPh>
    <rPh sb="2" eb="3">
      <t>スイ</t>
    </rPh>
    <phoneticPr fontId="1"/>
  </si>
  <si>
    <t>タルミ</t>
    <phoneticPr fontId="1"/>
  </si>
  <si>
    <t>内径の3/4以上</t>
    <rPh sb="0" eb="2">
      <t>ナイケイ</t>
    </rPh>
    <rPh sb="6" eb="8">
      <t>イジョウ</t>
    </rPh>
    <phoneticPr fontId="1"/>
  </si>
  <si>
    <t>内径の1/2～3/4</t>
    <rPh sb="0" eb="2">
      <t>ナイケイ</t>
    </rPh>
    <phoneticPr fontId="1"/>
  </si>
  <si>
    <t>内径の1/2未満</t>
    <rPh sb="0" eb="2">
      <t>ナイケイ</t>
    </rPh>
    <rPh sb="6" eb="8">
      <t>ミマン</t>
    </rPh>
    <phoneticPr fontId="1"/>
  </si>
  <si>
    <t>④足掛金具</t>
    <rPh sb="1" eb="3">
      <t>アシカケ</t>
    </rPh>
    <rPh sb="3" eb="5">
      <t>カナグ</t>
    </rPh>
    <phoneticPr fontId="1"/>
  </si>
  <si>
    <t>腐食・劣化状況</t>
    <rPh sb="0" eb="2">
      <t>フショク</t>
    </rPh>
    <rPh sb="3" eb="5">
      <t>レッカ</t>
    </rPh>
    <rPh sb="5" eb="7">
      <t>ジョウキョウ</t>
    </rPh>
    <phoneticPr fontId="1"/>
  </si>
  <si>
    <t>欠落している</t>
    <rPh sb="0" eb="2">
      <t>ケツラク</t>
    </rPh>
    <phoneticPr fontId="1"/>
  </si>
  <si>
    <t>鉄筋が細くなっている</t>
    <rPh sb="0" eb="2">
      <t>テッキン</t>
    </rPh>
    <rPh sb="3" eb="4">
      <t>ホソ</t>
    </rPh>
    <phoneticPr fontId="1"/>
  </si>
  <si>
    <t>錆の発生</t>
    <rPh sb="0" eb="1">
      <t>サビ</t>
    </rPh>
    <rPh sb="2" eb="4">
      <t>ハッセイ</t>
    </rPh>
    <phoneticPr fontId="1"/>
  </si>
  <si>
    <t>⑤ｲﾝﾊﾞｰﾄ</t>
    <phoneticPr fontId="1"/>
  </si>
  <si>
    <t>ｲﾝﾊﾞｰﾄ状況</t>
    <rPh sb="6" eb="8">
      <t>ジョウキョウ</t>
    </rPh>
    <phoneticPr fontId="1"/>
  </si>
  <si>
    <t>インバートがない</t>
    <phoneticPr fontId="1"/>
  </si>
  <si>
    <t>部分的な欠損</t>
    <rPh sb="0" eb="3">
      <t>ブブンテキ</t>
    </rPh>
    <rPh sb="4" eb="6">
      <t>ケッソン</t>
    </rPh>
    <phoneticPr fontId="1"/>
  </si>
  <si>
    <t>―</t>
    <phoneticPr fontId="1"/>
  </si>
  <si>
    <t>⑥全体</t>
    <rPh sb="1" eb="3">
      <t>ゼンタイ</t>
    </rPh>
    <phoneticPr fontId="1"/>
  </si>
  <si>
    <t>臭気</t>
    <rPh sb="0" eb="2">
      <t>シュウキ</t>
    </rPh>
    <phoneticPr fontId="1"/>
  </si>
  <si>
    <t>常に発生</t>
    <rPh sb="0" eb="1">
      <t>ツネ</t>
    </rPh>
    <rPh sb="2" eb="4">
      <t>ハッセイ</t>
    </rPh>
    <phoneticPr fontId="1"/>
  </si>
  <si>
    <t>使用ピーク中に発生</t>
    <rPh sb="0" eb="2">
      <t>シヨウ</t>
    </rPh>
    <rPh sb="5" eb="6">
      <t>ナカ</t>
    </rPh>
    <rPh sb="7" eb="9">
      <t>ハッセイ</t>
    </rPh>
    <phoneticPr fontId="1"/>
  </si>
  <si>
    <t>季節的に発生</t>
    <rPh sb="0" eb="2">
      <t>キセツ</t>
    </rPh>
    <rPh sb="2" eb="3">
      <t>テキ</t>
    </rPh>
    <rPh sb="4" eb="6">
      <t>ハッセイ</t>
    </rPh>
    <phoneticPr fontId="1"/>
  </si>
  <si>
    <t>不明管</t>
    <rPh sb="0" eb="2">
      <t>フメイ</t>
    </rPh>
    <rPh sb="2" eb="3">
      <t>カン</t>
    </rPh>
    <phoneticPr fontId="1"/>
  </si>
  <si>
    <t>台帳にない管が接続されている</t>
    <rPh sb="0" eb="2">
      <t>ダイチョウ</t>
    </rPh>
    <rPh sb="5" eb="6">
      <t>カン</t>
    </rPh>
    <rPh sb="7" eb="9">
      <t>セツゾク</t>
    </rPh>
    <phoneticPr fontId="1"/>
  </si>
  <si>
    <t>⑦流下状況</t>
    <rPh sb="1" eb="2">
      <t>ナガ</t>
    </rPh>
    <rPh sb="2" eb="3">
      <t>シタ</t>
    </rPh>
    <rPh sb="3" eb="5">
      <t>ジョウキョウ</t>
    </rPh>
    <phoneticPr fontId="1"/>
  </si>
  <si>
    <t>油脂・ﾓﾙﾀﾙ・土砂等の堆積状況</t>
    <rPh sb="0" eb="2">
      <t>ユシ</t>
    </rPh>
    <rPh sb="8" eb="10">
      <t>ドシャ</t>
    </rPh>
    <rPh sb="10" eb="11">
      <t>トウ</t>
    </rPh>
    <rPh sb="12" eb="14">
      <t>タイセキ</t>
    </rPh>
    <rPh sb="14" eb="16">
      <t>ジョウキョウ</t>
    </rPh>
    <phoneticPr fontId="1"/>
  </si>
  <si>
    <t>管径の1/3以上の付着</t>
    <rPh sb="0" eb="1">
      <t>カン</t>
    </rPh>
    <rPh sb="1" eb="2">
      <t>ケイ</t>
    </rPh>
    <rPh sb="6" eb="8">
      <t>イジョウ</t>
    </rPh>
    <rPh sb="9" eb="11">
      <t>フチャク</t>
    </rPh>
    <phoneticPr fontId="1"/>
  </si>
  <si>
    <t>管径の1/3～1/10の付着</t>
    <rPh sb="0" eb="1">
      <t>カン</t>
    </rPh>
    <rPh sb="1" eb="2">
      <t>ケイ</t>
    </rPh>
    <rPh sb="12" eb="14">
      <t>フチャク</t>
    </rPh>
    <phoneticPr fontId="1"/>
  </si>
  <si>
    <t>管径の1/10未満の付着</t>
    <rPh sb="0" eb="1">
      <t>カン</t>
    </rPh>
    <rPh sb="1" eb="2">
      <t>ケイ</t>
    </rPh>
    <rPh sb="7" eb="9">
      <t>ミマン</t>
    </rPh>
    <rPh sb="10" eb="12">
      <t>フチャク</t>
    </rPh>
    <phoneticPr fontId="1"/>
  </si>
  <si>
    <t>緊急度・健全度判定</t>
    <rPh sb="0" eb="3">
      <t>キンキュウド</t>
    </rPh>
    <rPh sb="4" eb="6">
      <t>ケンゼン</t>
    </rPh>
    <rPh sb="6" eb="7">
      <t>ド</t>
    </rPh>
    <rPh sb="7" eb="9">
      <t>ハンテイ</t>
    </rPh>
    <phoneticPr fontId="1"/>
  </si>
  <si>
    <t>※１　表面ｐＨは、硫化水素によるコンクリート腐食の可能性がある場合（圧送管吐出先部、伏越しマンホール等）で測定する</t>
    <rPh sb="3" eb="5">
      <t>ヒョウメン</t>
    </rPh>
    <rPh sb="9" eb="11">
      <t>リュウカ</t>
    </rPh>
    <rPh sb="11" eb="13">
      <t>スイソ</t>
    </rPh>
    <rPh sb="22" eb="24">
      <t>フショク</t>
    </rPh>
    <rPh sb="25" eb="28">
      <t>カノウセイ</t>
    </rPh>
    <rPh sb="31" eb="33">
      <t>バアイ</t>
    </rPh>
    <rPh sb="34" eb="36">
      <t>アッソウ</t>
    </rPh>
    <rPh sb="36" eb="37">
      <t>カン</t>
    </rPh>
    <rPh sb="37" eb="39">
      <t>ハキダ</t>
    </rPh>
    <rPh sb="39" eb="40">
      <t>サキ</t>
    </rPh>
    <rPh sb="40" eb="41">
      <t>ブ</t>
    </rPh>
    <rPh sb="42" eb="43">
      <t>フ</t>
    </rPh>
    <rPh sb="43" eb="44">
      <t>コ</t>
    </rPh>
    <rPh sb="50" eb="51">
      <t>トウ</t>
    </rPh>
    <rPh sb="53" eb="55">
      <t>ソクテイ</t>
    </rPh>
    <phoneticPr fontId="1"/>
  </si>
  <si>
    <t xml:space="preserve">       （腐食ランクが判定される箇所で表面ｐＨを測定する。判定されない箇所では測定不要）</t>
    <rPh sb="8" eb="10">
      <t>フショク</t>
    </rPh>
    <rPh sb="14" eb="16">
      <t>ハンテイ</t>
    </rPh>
    <rPh sb="19" eb="21">
      <t>カショ</t>
    </rPh>
    <rPh sb="22" eb="24">
      <t>ヒョウメン</t>
    </rPh>
    <rPh sb="27" eb="29">
      <t>ソクテイ</t>
    </rPh>
    <rPh sb="32" eb="34">
      <t>ハンテイ</t>
    </rPh>
    <rPh sb="38" eb="40">
      <t>カショ</t>
    </rPh>
    <rPh sb="42" eb="44">
      <t>ソクテイ</t>
    </rPh>
    <rPh sb="44" eb="46">
      <t>フヨウ</t>
    </rPh>
    <phoneticPr fontId="1"/>
  </si>
  <si>
    <t>※２　足掛本数は、点検・調査実施時に残存している本数とする。</t>
    <rPh sb="3" eb="5">
      <t>アシカケ</t>
    </rPh>
    <rPh sb="5" eb="7">
      <t>ホンスウ</t>
    </rPh>
    <rPh sb="9" eb="11">
      <t>テンケン</t>
    </rPh>
    <rPh sb="12" eb="14">
      <t>チョウサ</t>
    </rPh>
    <rPh sb="14" eb="16">
      <t>ジッシ</t>
    </rPh>
    <rPh sb="16" eb="17">
      <t>トキ</t>
    </rPh>
    <rPh sb="18" eb="20">
      <t>ザンゾン</t>
    </rPh>
    <rPh sb="24" eb="26">
      <t>ホンスウ</t>
    </rPh>
    <phoneticPr fontId="1"/>
  </si>
  <si>
    <t>下水道管路施設の点検・調査マニュアル（案）　Ｐ75に加筆</t>
  </si>
  <si>
    <t>　蓋及び蓋周辺</t>
    <phoneticPr fontId="1"/>
  </si>
  <si>
    <t>　蓋（裏面）</t>
    <phoneticPr fontId="1"/>
  </si>
  <si>
    <t>備　　考</t>
  </si>
  <si>
    <t>占用道路</t>
    <rPh sb="0" eb="2">
      <t>センヨウ</t>
    </rPh>
    <rPh sb="2" eb="4">
      <t>ドウロ</t>
    </rPh>
    <phoneticPr fontId="1"/>
  </si>
  <si>
    <t>マンホール
種別</t>
    <rPh sb="6" eb="8">
      <t>シュベツ</t>
    </rPh>
    <phoneticPr fontId="1"/>
  </si>
  <si>
    <t>マンホール</t>
    <phoneticPr fontId="1"/>
  </si>
  <si>
    <t>⑦流下状況</t>
    <rPh sb="1" eb="3">
      <t>リュウカ</t>
    </rPh>
    <rPh sb="3" eb="5">
      <t>ジョウキョウ</t>
    </rPh>
    <phoneticPr fontId="1"/>
  </si>
  <si>
    <t>緊急度</t>
    <rPh sb="0" eb="3">
      <t>キンキュウド</t>
    </rPh>
    <phoneticPr fontId="1"/>
  </si>
  <si>
    <t>健全度</t>
    <rPh sb="0" eb="2">
      <t>ケンゼン</t>
    </rPh>
    <rPh sb="2" eb="3">
      <t>ド</t>
    </rPh>
    <phoneticPr fontId="1"/>
  </si>
  <si>
    <t>①
調整部</t>
    <rPh sb="2" eb="4">
      <t>チョウセイ</t>
    </rPh>
    <rPh sb="4" eb="5">
      <t>ブ</t>
    </rPh>
    <phoneticPr fontId="1"/>
  </si>
  <si>
    <t>③直壁</t>
    <rPh sb="1" eb="2">
      <t>チョク</t>
    </rPh>
    <rPh sb="2" eb="3">
      <t>ヘキ</t>
    </rPh>
    <phoneticPr fontId="1"/>
  </si>
  <si>
    <t>⑤インバート</t>
    <phoneticPr fontId="1"/>
  </si>
  <si>
    <t>道路管理者</t>
    <rPh sb="0" eb="2">
      <t>ドウロ</t>
    </rPh>
    <rPh sb="2" eb="5">
      <t>カンリシャ</t>
    </rPh>
    <phoneticPr fontId="1"/>
  </si>
  <si>
    <t>占用位置</t>
    <rPh sb="0" eb="2">
      <t>センヨウ</t>
    </rPh>
    <rPh sb="2" eb="4">
      <t>イチ</t>
    </rPh>
    <phoneticPr fontId="1"/>
  </si>
  <si>
    <t>種別</t>
    <rPh sb="0" eb="2">
      <t>シュベツ</t>
    </rPh>
    <phoneticPr fontId="1"/>
  </si>
  <si>
    <t>人孔　　　号/　　寸法</t>
    <rPh sb="0" eb="1">
      <t>ジン</t>
    </rPh>
    <rPh sb="1" eb="2">
      <t>コウ</t>
    </rPh>
    <rPh sb="5" eb="6">
      <t>ゴウ</t>
    </rPh>
    <rPh sb="9" eb="11">
      <t>スンポウ</t>
    </rPh>
    <phoneticPr fontId="1"/>
  </si>
  <si>
    <t>クラック</t>
    <phoneticPr fontId="1"/>
  </si>
  <si>
    <t>木根 侵入</t>
    <rPh sb="0" eb="2">
      <t>キネ</t>
    </rPh>
    <rPh sb="3" eb="5">
      <t>シンニュウ</t>
    </rPh>
    <phoneticPr fontId="1"/>
  </si>
  <si>
    <t>インバート状況</t>
    <rPh sb="5" eb="7">
      <t>ジョウキョウ</t>
    </rPh>
    <phoneticPr fontId="1"/>
  </si>
  <si>
    <t xml:space="preserve"> 油脂・　　　モルタル・土砂等の堆積状況</t>
    <rPh sb="1" eb="3">
      <t>ユシ</t>
    </rPh>
    <rPh sb="12" eb="14">
      <t>ドシャ</t>
    </rPh>
    <rPh sb="14" eb="15">
      <t>トウ</t>
    </rPh>
    <rPh sb="16" eb="18">
      <t>タイセキ</t>
    </rPh>
    <rPh sb="18" eb="20">
      <t>ジョウキョウ</t>
    </rPh>
    <phoneticPr fontId="1"/>
  </si>
  <si>
    <t>A</t>
    <phoneticPr fontId="1"/>
  </si>
  <si>
    <t>人孔蓋の基本情報</t>
    <rPh sb="0" eb="1">
      <t>ヒト</t>
    </rPh>
    <rPh sb="1" eb="2">
      <t>アナ</t>
    </rPh>
    <rPh sb="2" eb="3">
      <t>フタ</t>
    </rPh>
    <rPh sb="4" eb="6">
      <t>キホン</t>
    </rPh>
    <rPh sb="6" eb="8">
      <t>ジョウホウ</t>
    </rPh>
    <phoneticPr fontId="1"/>
  </si>
  <si>
    <t>判断基準</t>
    <rPh sb="0" eb="2">
      <t>ハンダン</t>
    </rPh>
    <rPh sb="2" eb="4">
      <t>キジュン</t>
    </rPh>
    <phoneticPr fontId="1"/>
  </si>
  <si>
    <t>総合判定</t>
    <rPh sb="0" eb="2">
      <t>ソウゴウ</t>
    </rPh>
    <rPh sb="2" eb="4">
      <t>ハンテイ</t>
    </rPh>
    <phoneticPr fontId="1"/>
  </si>
  <si>
    <t>台帳情報</t>
    <rPh sb="0" eb="2">
      <t>ダイチョウ</t>
    </rPh>
    <rPh sb="2" eb="4">
      <t>ジョウホウ</t>
    </rPh>
    <phoneticPr fontId="1"/>
  </si>
  <si>
    <t>経過年数</t>
    <rPh sb="0" eb="2">
      <t>ケイカ</t>
    </rPh>
    <rPh sb="2" eb="4">
      <t>ネンスウ</t>
    </rPh>
    <phoneticPr fontId="1"/>
  </si>
  <si>
    <t>設置環境</t>
    <rPh sb="0" eb="2">
      <t>セッチ</t>
    </rPh>
    <rPh sb="2" eb="4">
      <t>カンキョウ</t>
    </rPh>
    <phoneticPr fontId="1"/>
  </si>
  <si>
    <t>仕様</t>
    <rPh sb="0" eb="2">
      <t>シヨウ</t>
    </rPh>
    <phoneticPr fontId="1"/>
  </si>
  <si>
    <t>設置基準</t>
    <rPh sb="0" eb="2">
      <t>セッチ</t>
    </rPh>
    <rPh sb="2" eb="4">
      <t>キジュン</t>
    </rPh>
    <phoneticPr fontId="1"/>
  </si>
  <si>
    <t>損傷劣化</t>
    <rPh sb="0" eb="2">
      <t>ソンショウ</t>
    </rPh>
    <rPh sb="2" eb="4">
      <t>レッカ</t>
    </rPh>
    <phoneticPr fontId="1"/>
  </si>
  <si>
    <t>管路区分</t>
    <rPh sb="0" eb="2">
      <t>カンロ</t>
    </rPh>
    <rPh sb="2" eb="4">
      <t>クブン</t>
    </rPh>
    <phoneticPr fontId="1"/>
  </si>
  <si>
    <t>蓋経過年数</t>
    <rPh sb="0" eb="1">
      <t>フタ</t>
    </rPh>
    <rPh sb="1" eb="3">
      <t>ケイカ</t>
    </rPh>
    <rPh sb="3" eb="5">
      <t>ネンスウ</t>
    </rPh>
    <phoneticPr fontId="1"/>
  </si>
  <si>
    <t>道路種別</t>
    <rPh sb="0" eb="2">
      <t>ドウロ</t>
    </rPh>
    <rPh sb="2" eb="4">
      <t>シュベツ</t>
    </rPh>
    <phoneticPr fontId="1"/>
  </si>
  <si>
    <t>舗装種別</t>
    <rPh sb="0" eb="2">
      <t>ホソウ</t>
    </rPh>
    <rPh sb="2" eb="4">
      <t>シュベツ</t>
    </rPh>
    <phoneticPr fontId="1"/>
  </si>
  <si>
    <t>蓋種別</t>
    <rPh sb="0" eb="1">
      <t>フタ</t>
    </rPh>
    <rPh sb="1" eb="3">
      <t>シュベツ</t>
    </rPh>
    <phoneticPr fontId="1"/>
  </si>
  <si>
    <t>耐荷重性能</t>
    <rPh sb="0" eb="1">
      <t>タイ</t>
    </rPh>
    <rPh sb="1" eb="3">
      <t>カジュウ</t>
    </rPh>
    <rPh sb="3" eb="5">
      <t>セイノウ</t>
    </rPh>
    <phoneticPr fontId="1"/>
  </si>
  <si>
    <t>浮上防止機能</t>
    <rPh sb="0" eb="2">
      <t>フジョウ</t>
    </rPh>
    <rPh sb="2" eb="4">
      <t>ボウシ</t>
    </rPh>
    <rPh sb="4" eb="6">
      <t>キノウ</t>
    </rPh>
    <phoneticPr fontId="1"/>
  </si>
  <si>
    <t>転落防止機能</t>
    <rPh sb="0" eb="2">
      <t>テンラク</t>
    </rPh>
    <rPh sb="2" eb="4">
      <t>ボウシ</t>
    </rPh>
    <rPh sb="4" eb="6">
      <t>キノウ</t>
    </rPh>
    <phoneticPr fontId="1"/>
  </si>
  <si>
    <t>外観 クラック</t>
    <rPh sb="0" eb="2">
      <t>ガイカン</t>
    </rPh>
    <phoneticPr fontId="1"/>
  </si>
  <si>
    <t>外観　欠け</t>
    <rPh sb="0" eb="2">
      <t>ガイカン</t>
    </rPh>
    <rPh sb="3" eb="4">
      <t>カ</t>
    </rPh>
    <phoneticPr fontId="1"/>
  </si>
  <si>
    <t>がたつき</t>
    <phoneticPr fontId="1"/>
  </si>
  <si>
    <t>摩耗</t>
    <rPh sb="0" eb="2">
      <t>マモウ</t>
    </rPh>
    <phoneticPr fontId="1"/>
  </si>
  <si>
    <t>腐食　錆出表示</t>
    <rPh sb="0" eb="2">
      <t>フショク</t>
    </rPh>
    <rPh sb="3" eb="4">
      <t>サビ</t>
    </rPh>
    <rPh sb="4" eb="5">
      <t>ダ</t>
    </rPh>
    <rPh sb="5" eb="7">
      <t>ヒョウジ</t>
    </rPh>
    <phoneticPr fontId="1"/>
  </si>
  <si>
    <t>腐食　開閉性能</t>
    <rPh sb="0" eb="2">
      <t>フショク</t>
    </rPh>
    <rPh sb="3" eb="5">
      <t>カイヘイ</t>
    </rPh>
    <rPh sb="5" eb="7">
      <t>セイノウ</t>
    </rPh>
    <phoneticPr fontId="1"/>
  </si>
  <si>
    <t>機能　浮上防止</t>
    <rPh sb="0" eb="2">
      <t>キノウ</t>
    </rPh>
    <rPh sb="3" eb="5">
      <t>フジョウ</t>
    </rPh>
    <rPh sb="5" eb="7">
      <t>ボウシ</t>
    </rPh>
    <phoneticPr fontId="1"/>
  </si>
  <si>
    <t>機能　かぎ構造</t>
    <rPh sb="0" eb="2">
      <t>キノウ</t>
    </rPh>
    <rPh sb="5" eb="7">
      <t>コウゾウ</t>
    </rPh>
    <phoneticPr fontId="1"/>
  </si>
  <si>
    <t>機能　転落防止</t>
    <rPh sb="0" eb="2">
      <t>キノウ</t>
    </rPh>
    <rPh sb="3" eb="5">
      <t>テンラク</t>
    </rPh>
    <rPh sb="5" eb="7">
      <t>ボウシ</t>
    </rPh>
    <phoneticPr fontId="1"/>
  </si>
  <si>
    <t>枠状況</t>
    <rPh sb="0" eb="1">
      <t>ワク</t>
    </rPh>
    <rPh sb="1" eb="3">
      <t>ジョウキョウ</t>
    </rPh>
    <phoneticPr fontId="1"/>
  </si>
  <si>
    <t>蓋・枠間の段差</t>
    <rPh sb="0" eb="1">
      <t>フタ</t>
    </rPh>
    <rPh sb="2" eb="3">
      <t>ワク</t>
    </rPh>
    <rPh sb="3" eb="4">
      <t>カン</t>
    </rPh>
    <rPh sb="5" eb="7">
      <t>ダンサ</t>
    </rPh>
    <phoneticPr fontId="1"/>
  </si>
  <si>
    <t>枠下状況の破損等</t>
    <rPh sb="0" eb="1">
      <t>ワク</t>
    </rPh>
    <rPh sb="1" eb="2">
      <t>シタ</t>
    </rPh>
    <rPh sb="2" eb="4">
      <t>ジョウキョウ</t>
    </rPh>
    <rPh sb="5" eb="7">
      <t>ハソン</t>
    </rPh>
    <rPh sb="7" eb="8">
      <t>トウ</t>
    </rPh>
    <phoneticPr fontId="1"/>
  </si>
  <si>
    <t>調整コンの破損等</t>
    <rPh sb="0" eb="2">
      <t>チョウセイ</t>
    </rPh>
    <rPh sb="5" eb="7">
      <t>ハソン</t>
    </rPh>
    <rPh sb="7" eb="8">
      <t>トウ</t>
    </rPh>
    <phoneticPr fontId="1"/>
  </si>
  <si>
    <t>周辺舗装の損傷</t>
    <rPh sb="0" eb="2">
      <t>シュウヘン</t>
    </rPh>
    <rPh sb="2" eb="4">
      <t>ホソウ</t>
    </rPh>
    <rPh sb="5" eb="7">
      <t>ソンショウ</t>
    </rPh>
    <phoneticPr fontId="1"/>
  </si>
  <si>
    <t>周辺舗装の段差</t>
    <rPh sb="0" eb="2">
      <t>シュウヘン</t>
    </rPh>
    <rPh sb="2" eb="4">
      <t>ホソウ</t>
    </rPh>
    <rPh sb="5" eb="7">
      <t>ダンサ</t>
    </rPh>
    <phoneticPr fontId="1"/>
  </si>
  <si>
    <t>点検年月日</t>
    <rPh sb="0" eb="2">
      <t>テンケン</t>
    </rPh>
    <rPh sb="2" eb="5">
      <t>ネンガッピ</t>
    </rPh>
    <phoneticPr fontId="1"/>
  </si>
  <si>
    <t>本 管 用 調 査 記 録 表</t>
    <phoneticPr fontId="12"/>
  </si>
  <si>
    <t>人孔種別</t>
    <rPh sb="0" eb="1">
      <t>ジン</t>
    </rPh>
    <rPh sb="1" eb="2">
      <t>コウ</t>
    </rPh>
    <rPh sb="2" eb="4">
      <t>シュベツ</t>
    </rPh>
    <phoneticPr fontId="12"/>
  </si>
  <si>
    <t>人孔深</t>
    <rPh sb="0" eb="1">
      <t>ジン</t>
    </rPh>
    <rPh sb="1" eb="2">
      <t>コウ</t>
    </rPh>
    <rPh sb="2" eb="3">
      <t>シン</t>
    </rPh>
    <phoneticPr fontId="12"/>
  </si>
  <si>
    <t>管頂深</t>
    <rPh sb="0" eb="1">
      <t>カン</t>
    </rPh>
    <rPh sb="1" eb="2">
      <t>チョウ</t>
    </rPh>
    <rPh sb="2" eb="3">
      <t>シン</t>
    </rPh>
    <phoneticPr fontId="12"/>
  </si>
  <si>
    <t>人孔蓋種別</t>
    <rPh sb="0" eb="1">
      <t>ジン</t>
    </rPh>
    <rPh sb="1" eb="2">
      <t>コウ</t>
    </rPh>
    <rPh sb="2" eb="3">
      <t>フタ</t>
    </rPh>
    <rPh sb="3" eb="5">
      <t>シュベツ</t>
    </rPh>
    <phoneticPr fontId="12"/>
  </si>
  <si>
    <t>管種</t>
    <rPh sb="0" eb="1">
      <t>カン</t>
    </rPh>
    <rPh sb="1" eb="2">
      <t>シュ</t>
    </rPh>
    <phoneticPr fontId="12"/>
  </si>
  <si>
    <t>管径</t>
    <rPh sb="0" eb="1">
      <t>カン</t>
    </rPh>
    <rPh sb="1" eb="2">
      <t>ケイ</t>
    </rPh>
    <phoneticPr fontId="12"/>
  </si>
  <si>
    <t>線路延長</t>
    <rPh sb="0" eb="1">
      <t>セン</t>
    </rPh>
    <rPh sb="1" eb="2">
      <t>ロ</t>
    </rPh>
    <rPh sb="2" eb="3">
      <t>エン</t>
    </rPh>
    <rPh sb="3" eb="4">
      <t>チョウ</t>
    </rPh>
    <phoneticPr fontId="12"/>
  </si>
  <si>
    <t>人孔内点検</t>
    <rPh sb="0" eb="1">
      <t>ジン</t>
    </rPh>
    <rPh sb="1" eb="2">
      <t>コウ</t>
    </rPh>
    <rPh sb="2" eb="3">
      <t>ナイ</t>
    </rPh>
    <rPh sb="3" eb="4">
      <t>テン</t>
    </rPh>
    <rPh sb="4" eb="5">
      <t>ケン</t>
    </rPh>
    <phoneticPr fontId="12"/>
  </si>
  <si>
    <t>継手部</t>
  </si>
  <si>
    <t>継　手  数</t>
    <rPh sb="0" eb="1">
      <t>ツギ</t>
    </rPh>
    <rPh sb="2" eb="3">
      <t>テ</t>
    </rPh>
    <rPh sb="5" eb="6">
      <t>スウ</t>
    </rPh>
    <phoneticPr fontId="12"/>
  </si>
  <si>
    <t>管口</t>
  </si>
  <si>
    <t>管本数</t>
    <rPh sb="0" eb="1">
      <t>カン</t>
    </rPh>
    <rPh sb="1" eb="2">
      <t>ホン</t>
    </rPh>
    <rPh sb="2" eb="3">
      <t>カズ</t>
    </rPh>
    <phoneticPr fontId="12"/>
  </si>
  <si>
    <t>写 真 番 号</t>
    <rPh sb="0" eb="1">
      <t>シャ</t>
    </rPh>
    <rPh sb="2" eb="3">
      <t>マコト</t>
    </rPh>
    <rPh sb="4" eb="5">
      <t>バン</t>
    </rPh>
    <rPh sb="6" eb="7">
      <t>ゴウ</t>
    </rPh>
    <phoneticPr fontId="12"/>
  </si>
  <si>
    <t>内　　　容</t>
    <rPh sb="0" eb="1">
      <t>ウチ</t>
    </rPh>
    <rPh sb="4" eb="5">
      <t>カタチ</t>
    </rPh>
    <phoneticPr fontId="12"/>
  </si>
  <si>
    <t>[</t>
    <phoneticPr fontId="12"/>
  </si>
  <si>
    <t>本</t>
    <rPh sb="0" eb="1">
      <t>ホン</t>
    </rPh>
    <phoneticPr fontId="12"/>
  </si>
  <si>
    <t>]</t>
    <phoneticPr fontId="12"/>
  </si>
  <si>
    <t>不良管数</t>
    <rPh sb="0" eb="1">
      <t>フ</t>
    </rPh>
    <rPh sb="1" eb="2">
      <t>リョウ</t>
    </rPh>
    <rPh sb="2" eb="3">
      <t>カン</t>
    </rPh>
    <rPh sb="3" eb="4">
      <t>カズ</t>
    </rPh>
    <phoneticPr fontId="12"/>
  </si>
  <si>
    <t>取付管数</t>
    <rPh sb="0" eb="1">
      <t>トリ</t>
    </rPh>
    <rPh sb="1" eb="2">
      <t>ヅケ</t>
    </rPh>
    <rPh sb="2" eb="3">
      <t>カン</t>
    </rPh>
    <rPh sb="3" eb="4">
      <t>スウ</t>
    </rPh>
    <phoneticPr fontId="12"/>
  </si>
  <si>
    <t>箇所</t>
    <rPh sb="0" eb="2">
      <t>カショ</t>
    </rPh>
    <phoneticPr fontId="12"/>
  </si>
  <si>
    <t>DVD番号</t>
    <phoneticPr fontId="12"/>
  </si>
  <si>
    <t>距　 　　離</t>
    <rPh sb="0" eb="1">
      <t>キョ</t>
    </rPh>
    <rPh sb="5" eb="6">
      <t>ハナレ</t>
    </rPh>
    <phoneticPr fontId="12"/>
  </si>
  <si>
    <t>本管部</t>
  </si>
  <si>
    <t>管  本　数</t>
    <rPh sb="0" eb="1">
      <t>カン</t>
    </rPh>
    <rPh sb="3" eb="4">
      <t>ホン</t>
    </rPh>
    <rPh sb="5" eb="6">
      <t>カズ</t>
    </rPh>
    <phoneticPr fontId="12"/>
  </si>
  <si>
    <t>プログラム番号</t>
    <phoneticPr fontId="12"/>
  </si>
  <si>
    <t/>
  </si>
  <si>
    <t>占有位置</t>
    <rPh sb="0" eb="1">
      <t>ウラナイ</t>
    </rPh>
    <rPh sb="1" eb="2">
      <t>ユウ</t>
    </rPh>
    <rPh sb="2" eb="3">
      <t>クライ</t>
    </rPh>
    <rPh sb="3" eb="4">
      <t>オキ</t>
    </rPh>
    <phoneticPr fontId="12"/>
  </si>
  <si>
    <t>距　   　離</t>
    <rPh sb="0" eb="1">
      <t>キョ</t>
    </rPh>
    <rPh sb="6" eb="7">
      <t>ハナレ</t>
    </rPh>
    <phoneticPr fontId="12"/>
  </si>
  <si>
    <t>取付管部</t>
  </si>
  <si>
    <t>取付管位置</t>
    <rPh sb="0" eb="1">
      <t>トリ</t>
    </rPh>
    <rPh sb="1" eb="2">
      <t>ヅケ</t>
    </rPh>
    <rPh sb="2" eb="3">
      <t>カン</t>
    </rPh>
    <rPh sb="3" eb="5">
      <t>イチ</t>
    </rPh>
    <phoneticPr fontId="12"/>
  </si>
  <si>
    <t>国道</t>
  </si>
  <si>
    <t>県道</t>
  </si>
  <si>
    <t>市道</t>
  </si>
  <si>
    <t>町道</t>
  </si>
  <si>
    <t>私道</t>
  </si>
  <si>
    <t>距　　  　離</t>
    <rPh sb="0" eb="1">
      <t>キョ</t>
    </rPh>
    <rPh sb="6" eb="7">
      <t>ハナレ</t>
    </rPh>
    <phoneticPr fontId="12"/>
  </si>
  <si>
    <t>その他</t>
  </si>
  <si>
    <t>考　　　　　察</t>
    <rPh sb="0" eb="1">
      <t>コウ</t>
    </rPh>
    <rPh sb="6" eb="7">
      <t>サツ</t>
    </rPh>
    <phoneticPr fontId="12"/>
  </si>
  <si>
    <t>該当番号</t>
    <rPh sb="0" eb="1">
      <t>ガイ</t>
    </rPh>
    <rPh sb="1" eb="2">
      <t>トウ</t>
    </rPh>
    <rPh sb="2" eb="3">
      <t>バン</t>
    </rPh>
    <rPh sb="3" eb="4">
      <t>ゴウ</t>
    </rPh>
    <phoneticPr fontId="12"/>
  </si>
  <si>
    <t>番</t>
    <rPh sb="0" eb="1">
      <t>バン</t>
    </rPh>
    <phoneticPr fontId="12"/>
  </si>
  <si>
    <t>腐食</t>
    <phoneticPr fontId="12"/>
  </si>
  <si>
    <t>たるみ</t>
    <phoneticPr fontId="12"/>
  </si>
  <si>
    <t>破損</t>
    <phoneticPr fontId="12"/>
  </si>
  <si>
    <t>クラック</t>
    <phoneticPr fontId="12"/>
  </si>
  <si>
    <t>継手ズレ</t>
    <phoneticPr fontId="12"/>
  </si>
  <si>
    <t>浸入水</t>
    <phoneticPr fontId="12"/>
  </si>
  <si>
    <t>取付管突出し</t>
    <phoneticPr fontId="12"/>
  </si>
  <si>
    <t>変形</t>
    <rPh sb="0" eb="2">
      <t>ヘンケイ</t>
    </rPh>
    <phoneticPr fontId="12"/>
  </si>
  <si>
    <t>木根侵入</t>
    <phoneticPr fontId="12"/>
  </si>
  <si>
    <t>モルタル付着</t>
    <phoneticPr fontId="12"/>
  </si>
  <si>
    <t>その他</t>
    <phoneticPr fontId="12"/>
  </si>
  <si>
    <t>計</t>
    <rPh sb="0" eb="1">
      <t>ケイ</t>
    </rPh>
    <phoneticPr fontId="12"/>
  </si>
  <si>
    <t>備考</t>
    <phoneticPr fontId="12"/>
  </si>
  <si>
    <t>Ａ</t>
  </si>
  <si>
    <t>Ｂ</t>
  </si>
  <si>
    <t>Ｃ</t>
  </si>
  <si>
    <t>ａ</t>
  </si>
  <si>
    <t>ｂ</t>
  </si>
  <si>
    <t>ｃ</t>
  </si>
  <si>
    <t>Ａ</t>
    <phoneticPr fontId="12"/>
  </si>
  <si>
    <t>Ｂ</t>
    <phoneticPr fontId="12"/>
  </si>
  <si>
    <t>Ｃ</t>
    <phoneticPr fontId="12"/>
  </si>
  <si>
    <t>ａ</t>
    <phoneticPr fontId="12"/>
  </si>
  <si>
    <t>ｂ</t>
    <phoneticPr fontId="12"/>
  </si>
  <si>
    <t>ｃ</t>
    <phoneticPr fontId="12"/>
  </si>
  <si>
    <t>※線路延長は図面延長を記載しています。</t>
    <rPh sb="1" eb="3">
      <t>センロ</t>
    </rPh>
    <rPh sb="3" eb="5">
      <t>エンチョウ</t>
    </rPh>
    <rPh sb="6" eb="8">
      <t>ズメン</t>
    </rPh>
    <rPh sb="8" eb="10">
      <t>エンチョウ</t>
    </rPh>
    <rPh sb="11" eb="13">
      <t>キサイ</t>
    </rPh>
    <phoneticPr fontId="12"/>
  </si>
  <si>
    <t xml:space="preserve"> </t>
    <phoneticPr fontId="12"/>
  </si>
  <si>
    <t>本 管 調 査 集 計 表</t>
    <phoneticPr fontId="12"/>
  </si>
  <si>
    <t>№</t>
    <phoneticPr fontId="12"/>
  </si>
  <si>
    <t>処理分区</t>
    <rPh sb="0" eb="2">
      <t>ショリ</t>
    </rPh>
    <rPh sb="2" eb="3">
      <t>ブン</t>
    </rPh>
    <rPh sb="3" eb="4">
      <t>ク</t>
    </rPh>
    <phoneticPr fontId="12"/>
  </si>
  <si>
    <t>腐食</t>
    <phoneticPr fontId="12"/>
  </si>
  <si>
    <t>たるみ</t>
    <phoneticPr fontId="12"/>
  </si>
  <si>
    <t>破損</t>
    <phoneticPr fontId="12"/>
  </si>
  <si>
    <t>クラック</t>
    <phoneticPr fontId="12"/>
  </si>
  <si>
    <t>継手ズレ</t>
    <phoneticPr fontId="12"/>
  </si>
  <si>
    <t>浸入水</t>
    <phoneticPr fontId="12"/>
  </si>
  <si>
    <t>取付管突出し</t>
    <phoneticPr fontId="12"/>
  </si>
  <si>
    <t>木根侵入</t>
    <phoneticPr fontId="12"/>
  </si>
  <si>
    <t>モルタル付着</t>
    <phoneticPr fontId="12"/>
  </si>
  <si>
    <t>その他</t>
    <phoneticPr fontId="12"/>
  </si>
  <si>
    <t>人孔間
延長
（ｍ）</t>
    <rPh sb="0" eb="1">
      <t>ジン</t>
    </rPh>
    <rPh sb="1" eb="2">
      <t>コウ</t>
    </rPh>
    <rPh sb="2" eb="3">
      <t>カン</t>
    </rPh>
    <rPh sb="4" eb="6">
      <t>エンチョウ</t>
    </rPh>
    <phoneticPr fontId="12"/>
  </si>
  <si>
    <t>管径
（mm）</t>
    <rPh sb="0" eb="2">
      <t>カンケイ</t>
    </rPh>
    <phoneticPr fontId="12"/>
  </si>
  <si>
    <t>管種</t>
    <rPh sb="0" eb="2">
      <t>カンシュ</t>
    </rPh>
    <phoneticPr fontId="12"/>
  </si>
  <si>
    <t>管本数</t>
    <rPh sb="0" eb="1">
      <t>カン</t>
    </rPh>
    <rPh sb="1" eb="3">
      <t>ホンスウ</t>
    </rPh>
    <phoneticPr fontId="12"/>
  </si>
  <si>
    <t>上流人孔</t>
    <rPh sb="0" eb="2">
      <t>ジョウリュウ</t>
    </rPh>
    <rPh sb="2" eb="4">
      <t>ジンコウ</t>
    </rPh>
    <phoneticPr fontId="12"/>
  </si>
  <si>
    <t>下流人孔</t>
    <rPh sb="0" eb="2">
      <t>カリュウ</t>
    </rPh>
    <rPh sb="2" eb="4">
      <t>ジンコウ</t>
    </rPh>
    <phoneticPr fontId="12"/>
  </si>
  <si>
    <t>A</t>
    <phoneticPr fontId="12"/>
  </si>
  <si>
    <t>B</t>
    <phoneticPr fontId="12"/>
  </si>
  <si>
    <t>C</t>
    <phoneticPr fontId="12"/>
  </si>
  <si>
    <t>ａ</t>
    <phoneticPr fontId="12"/>
  </si>
  <si>
    <t>ｂ</t>
    <phoneticPr fontId="12"/>
  </si>
  <si>
    <t>ｃ</t>
    <phoneticPr fontId="12"/>
  </si>
  <si>
    <t>CP</t>
  </si>
  <si>
    <t>合計</t>
  </si>
  <si>
    <t>①スパン全体での評価</t>
    <rPh sb="4" eb="6">
      <t>ゼンタイ</t>
    </rPh>
    <rPh sb="8" eb="10">
      <t>ヒョウカ</t>
    </rPh>
    <phoneticPr fontId="12"/>
  </si>
  <si>
    <t>②管一本ごとの評価</t>
    <rPh sb="1" eb="2">
      <t>カン</t>
    </rPh>
    <rPh sb="2" eb="4">
      <t>イッポン</t>
    </rPh>
    <rPh sb="7" eb="9">
      <t>ヒョウカ</t>
    </rPh>
    <phoneticPr fontId="12"/>
  </si>
  <si>
    <t>③緊急度の判定</t>
    <rPh sb="1" eb="4">
      <t>キンキュウド</t>
    </rPh>
    <rPh sb="5" eb="7">
      <t>ハンテイ</t>
    </rPh>
    <phoneticPr fontId="12"/>
  </si>
  <si>
    <t>備考</t>
    <rPh sb="0" eb="2">
      <t>ビコウ</t>
    </rPh>
    <phoneticPr fontId="12"/>
  </si>
  <si>
    <t>管の腐食</t>
    <rPh sb="0" eb="1">
      <t>カン</t>
    </rPh>
    <rPh sb="2" eb="4">
      <t>フショク</t>
    </rPh>
    <phoneticPr fontId="12"/>
  </si>
  <si>
    <t>たるみ</t>
    <phoneticPr fontId="12"/>
  </si>
  <si>
    <t>合計</t>
    <rPh sb="0" eb="1">
      <t>ゴウ</t>
    </rPh>
    <rPh sb="1" eb="2">
      <t>ケイ</t>
    </rPh>
    <phoneticPr fontId="12"/>
  </si>
  <si>
    <t>スパン管本数</t>
    <rPh sb="3" eb="4">
      <t>カン</t>
    </rPh>
    <rPh sb="4" eb="6">
      <t>ホンスウ</t>
    </rPh>
    <phoneticPr fontId="12"/>
  </si>
  <si>
    <t>管一本ごとの
異常項目集計</t>
    <rPh sb="0" eb="1">
      <t>カン</t>
    </rPh>
    <rPh sb="1" eb="3">
      <t>イッポン</t>
    </rPh>
    <rPh sb="7" eb="9">
      <t>イジョウ</t>
    </rPh>
    <rPh sb="9" eb="11">
      <t>コウモク</t>
    </rPh>
    <rPh sb="11" eb="13">
      <t>シュウケイ</t>
    </rPh>
    <phoneticPr fontId="12"/>
  </si>
  <si>
    <t>②-1.不良発生率の算出</t>
    <phoneticPr fontId="12"/>
  </si>
  <si>
    <t>②-2.
スパン全体の
ランク付け
（c）</t>
    <rPh sb="8" eb="10">
      <t>ゼンタイ</t>
    </rPh>
    <rPh sb="15" eb="16">
      <t>ヅ</t>
    </rPh>
    <phoneticPr fontId="12"/>
  </si>
  <si>
    <t>診断項目</t>
    <rPh sb="0" eb="2">
      <t>シンダン</t>
    </rPh>
    <rPh sb="2" eb="4">
      <t>コウモク</t>
    </rPh>
    <phoneticPr fontId="12"/>
  </si>
  <si>
    <t>緊急度
評価</t>
    <rPh sb="0" eb="3">
      <t>キンキュウド</t>
    </rPh>
    <rPh sb="4" eb="6">
      <t>ヒョウカ</t>
    </rPh>
    <phoneticPr fontId="12"/>
  </si>
  <si>
    <t>健全度
評価</t>
    <rPh sb="0" eb="2">
      <t>ケンゼン</t>
    </rPh>
    <rPh sb="2" eb="3">
      <t>ド</t>
    </rPh>
    <rPh sb="4" eb="6">
      <t>ヒョウカ</t>
    </rPh>
    <phoneticPr fontId="12"/>
  </si>
  <si>
    <t>スパン
評価</t>
    <phoneticPr fontId="12"/>
  </si>
  <si>
    <t>スパン
評価
(a)</t>
    <rPh sb="4" eb="6">
      <t>ヒョウカ</t>
    </rPh>
    <phoneticPr fontId="12"/>
  </si>
  <si>
    <t>スパン
評価
(b)</t>
    <rPh sb="4" eb="6">
      <t>ヒョウカ</t>
    </rPh>
    <phoneticPr fontId="12"/>
  </si>
  <si>
    <t>(a)</t>
    <phoneticPr fontId="12"/>
  </si>
  <si>
    <t>（b）</t>
    <phoneticPr fontId="12"/>
  </si>
  <si>
    <t>（c）</t>
    <phoneticPr fontId="12"/>
  </si>
  <si>
    <t>-</t>
  </si>
  <si>
    <t>管径</t>
    <rPh sb="0" eb="2">
      <t>カンケイ</t>
    </rPh>
    <phoneticPr fontId="1"/>
  </si>
  <si>
    <t>A</t>
  </si>
  <si>
    <t>A</t>
    <phoneticPr fontId="1"/>
  </si>
  <si>
    <t>B</t>
  </si>
  <si>
    <t>B</t>
    <phoneticPr fontId="1"/>
  </si>
  <si>
    <t>C</t>
  </si>
  <si>
    <t>C</t>
    <phoneticPr fontId="1"/>
  </si>
  <si>
    <t>緊急度</t>
    <rPh sb="0" eb="3">
      <t>キンキュウド</t>
    </rPh>
    <phoneticPr fontId="12"/>
  </si>
  <si>
    <t>No.</t>
    <phoneticPr fontId="1"/>
  </si>
  <si>
    <t>No.</t>
    <phoneticPr fontId="1"/>
  </si>
  <si>
    <t>点検・調査結果</t>
    <rPh sb="0" eb="2">
      <t>テンケン</t>
    </rPh>
    <rPh sb="3" eb="5">
      <t>チョウサ</t>
    </rPh>
    <rPh sb="5" eb="7">
      <t>ケッカ</t>
    </rPh>
    <phoneticPr fontId="1"/>
  </si>
  <si>
    <t>（種別）　As　・　Co　・　未舗装（砂利）・　その他（　　　）</t>
    <phoneticPr fontId="1"/>
  </si>
  <si>
    <r>
      <t>内面表面pH</t>
    </r>
    <r>
      <rPr>
        <vertAlign val="superscript"/>
        <sz val="9"/>
        <color theme="1"/>
        <rFont val="ＭＳ Ｐ明朝"/>
        <family val="1"/>
        <charset val="128"/>
      </rPr>
      <t xml:space="preserve">※1
</t>
    </r>
    <r>
      <rPr>
        <sz val="9"/>
        <color theme="1"/>
        <rFont val="ＭＳ Ｐ明朝"/>
        <family val="1"/>
        <charset val="128"/>
      </rPr>
      <t>（下流管口）</t>
    </r>
    <rPh sb="0" eb="2">
      <t>ナイメン</t>
    </rPh>
    <rPh sb="2" eb="4">
      <t>ヒョウメン</t>
    </rPh>
    <rPh sb="10" eb="12">
      <t>カリュウ</t>
    </rPh>
    <rPh sb="12" eb="13">
      <t>カン</t>
    </rPh>
    <rPh sb="13" eb="14">
      <t>クチ</t>
    </rPh>
    <phoneticPr fontId="1"/>
  </si>
  <si>
    <r>
      <t>足掛本数</t>
    </r>
    <r>
      <rPr>
        <vertAlign val="superscript"/>
        <sz val="9"/>
        <color theme="1"/>
        <rFont val="ＭＳ Ｐ明朝"/>
        <family val="1"/>
        <charset val="128"/>
      </rPr>
      <t>※２</t>
    </r>
    <rPh sb="0" eb="2">
      <t>アシカケ</t>
    </rPh>
    <rPh sb="2" eb="4">
      <t>ホンスウ</t>
    </rPh>
    <phoneticPr fontId="1"/>
  </si>
  <si>
    <t>排水方向 →→→ 上流〔</t>
    <rPh sb="9" eb="11">
      <t>ジョウリュウ</t>
    </rPh>
    <phoneticPr fontId="1"/>
  </si>
  <si>
    <t>〕から下流〔</t>
    <rPh sb="3" eb="5">
      <t>カリュウ</t>
    </rPh>
    <phoneticPr fontId="1"/>
  </si>
  <si>
    <t>〕</t>
    <phoneticPr fontId="1"/>
  </si>
  <si>
    <t>本 管 調 査 健 全 度 評 価 表</t>
    <rPh sb="0" eb="1">
      <t>ホン</t>
    </rPh>
    <rPh sb="2" eb="3">
      <t>カン</t>
    </rPh>
    <rPh sb="4" eb="5">
      <t>チョウ</t>
    </rPh>
    <rPh sb="6" eb="7">
      <t>サ</t>
    </rPh>
    <rPh sb="8" eb="9">
      <t>ケン</t>
    </rPh>
    <rPh sb="10" eb="11">
      <t>ゼン</t>
    </rPh>
    <rPh sb="14" eb="15">
      <t>ヒョウ</t>
    </rPh>
    <rPh sb="16" eb="17">
      <t>アタイ</t>
    </rPh>
    <phoneticPr fontId="12"/>
  </si>
  <si>
    <t>不良発生率（％）</t>
    <rPh sb="0" eb="2">
      <t>フリョウ</t>
    </rPh>
    <rPh sb="2" eb="4">
      <t>ハッセイ</t>
    </rPh>
    <rPh sb="4" eb="5">
      <t>リツ</t>
    </rPh>
    <phoneticPr fontId="12"/>
  </si>
  <si>
    <t>全体にクラック
（人孔全周、幅5mm以上）</t>
    <rPh sb="0" eb="2">
      <t>ゼンタイ</t>
    </rPh>
    <rPh sb="9" eb="11">
      <t>ジンコウ</t>
    </rPh>
    <rPh sb="11" eb="12">
      <t>ゼン</t>
    </rPh>
    <rPh sb="12" eb="13">
      <t>シュウ</t>
    </rPh>
    <rPh sb="14" eb="15">
      <t>ハバ</t>
    </rPh>
    <rPh sb="18" eb="20">
      <t>イジョウ</t>
    </rPh>
    <phoneticPr fontId="1"/>
  </si>
  <si>
    <t>本 管 点 検 集 計 表</t>
    <rPh sb="4" eb="5">
      <t>テン</t>
    </rPh>
    <rPh sb="6" eb="7">
      <t>ケン</t>
    </rPh>
    <phoneticPr fontId="12"/>
  </si>
  <si>
    <t>①～⑦合計</t>
    <rPh sb="3" eb="5">
      <t>ゴウケイ</t>
    </rPh>
    <phoneticPr fontId="1"/>
  </si>
  <si>
    <t>蓋取替年度</t>
    <rPh sb="0" eb="1">
      <t>フタ</t>
    </rPh>
    <rPh sb="1" eb="3">
      <t>トリカエ</t>
    </rPh>
    <rPh sb="3" eb="5">
      <t>ネンド</t>
    </rPh>
    <phoneticPr fontId="1"/>
  </si>
  <si>
    <t>E</t>
  </si>
  <si>
    <t>-</t>
    <phoneticPr fontId="1"/>
  </si>
  <si>
    <t>D</t>
  </si>
  <si>
    <t>判定計算（欄外）</t>
    <rPh sb="0" eb="2">
      <t>ハンテイ</t>
    </rPh>
    <rPh sb="2" eb="4">
      <t>ケイサン</t>
    </rPh>
    <rPh sb="5" eb="7">
      <t>ランガイ</t>
    </rPh>
    <phoneticPr fontId="1"/>
  </si>
  <si>
    <t>様式01_01</t>
    <rPh sb="0" eb="2">
      <t>ヨウシキ</t>
    </rPh>
    <phoneticPr fontId="1"/>
  </si>
  <si>
    <t>様式01_02</t>
    <rPh sb="0" eb="2">
      <t>ヨウシキ</t>
    </rPh>
    <phoneticPr fontId="1"/>
  </si>
  <si>
    <t>様式01_04</t>
    <rPh sb="0" eb="2">
      <t>ヨウシキ</t>
    </rPh>
    <phoneticPr fontId="1"/>
  </si>
  <si>
    <t>様式01_05</t>
    <rPh sb="0" eb="2">
      <t>ヨウシキ</t>
    </rPh>
    <phoneticPr fontId="1"/>
  </si>
  <si>
    <t>様式02_01</t>
    <rPh sb="0" eb="2">
      <t>ヨウシキ</t>
    </rPh>
    <phoneticPr fontId="1"/>
  </si>
  <si>
    <t>様式02_02</t>
    <rPh sb="0" eb="2">
      <t>ヨウシキ</t>
    </rPh>
    <phoneticPr fontId="1"/>
  </si>
  <si>
    <t>様式03_02</t>
    <rPh sb="0" eb="2">
      <t>ヨウシキ</t>
    </rPh>
    <phoneticPr fontId="1"/>
  </si>
  <si>
    <t>健全度</t>
    <rPh sb="0" eb="2">
      <t>ケンゼン</t>
    </rPh>
    <rPh sb="2" eb="3">
      <t>ド</t>
    </rPh>
    <phoneticPr fontId="12"/>
  </si>
  <si>
    <t>取付管番号
（施設ID）</t>
    <rPh sb="0" eb="1">
      <t>トリ</t>
    </rPh>
    <rPh sb="1" eb="2">
      <t>ヅケ</t>
    </rPh>
    <rPh sb="2" eb="3">
      <t>カン</t>
    </rPh>
    <rPh sb="3" eb="5">
      <t>バンゴウ</t>
    </rPh>
    <rPh sb="7" eb="9">
      <t>シセツ</t>
    </rPh>
    <phoneticPr fontId="12"/>
  </si>
  <si>
    <t>※取付管部の台帳との比較欄は次いずれかの数字を記載する。1.台帳通り　2.台帳あり現地なし　3.台帳なし現地あり</t>
    <rPh sb="1" eb="4">
      <t>トリツケカン</t>
    </rPh>
    <rPh sb="4" eb="5">
      <t>ブ</t>
    </rPh>
    <rPh sb="6" eb="8">
      <t>ダイチョウ</t>
    </rPh>
    <rPh sb="10" eb="12">
      <t>ヒカク</t>
    </rPh>
    <rPh sb="12" eb="13">
      <t>ラン</t>
    </rPh>
    <rPh sb="14" eb="15">
      <t>ツギ</t>
    </rPh>
    <rPh sb="20" eb="22">
      <t>スウジ</t>
    </rPh>
    <rPh sb="23" eb="25">
      <t>キサイ</t>
    </rPh>
    <rPh sb="30" eb="32">
      <t>ダイチョウ</t>
    </rPh>
    <rPh sb="32" eb="33">
      <t>ドオ</t>
    </rPh>
    <rPh sb="37" eb="39">
      <t>ダイチョウ</t>
    </rPh>
    <rPh sb="41" eb="43">
      <t>ゲンチ</t>
    </rPh>
    <rPh sb="48" eb="50">
      <t>ダイチョウ</t>
    </rPh>
    <rPh sb="52" eb="54">
      <t>ゲンチ</t>
    </rPh>
    <phoneticPr fontId="1"/>
  </si>
  <si>
    <t>台帳との比較</t>
    <rPh sb="0" eb="2">
      <t>ダイチョウ</t>
    </rPh>
    <rPh sb="4" eb="6">
      <t>ヒカク</t>
    </rPh>
    <phoneticPr fontId="12"/>
  </si>
  <si>
    <t>記録表・集計表様式</t>
    <rPh sb="0" eb="2">
      <t>キロク</t>
    </rPh>
    <rPh sb="2" eb="3">
      <t>ヒョウ</t>
    </rPh>
    <rPh sb="4" eb="7">
      <t>シュウケイヒョウ</t>
    </rPh>
    <rPh sb="7" eb="9">
      <t>ヨウシキ</t>
    </rPh>
    <phoneticPr fontId="1"/>
  </si>
  <si>
    <t>マンホール本体</t>
    <rPh sb="5" eb="7">
      <t>ホンタイ</t>
    </rPh>
    <phoneticPr fontId="1"/>
  </si>
  <si>
    <t>様式01_03</t>
    <rPh sb="0" eb="2">
      <t>ヨウシキ</t>
    </rPh>
    <phoneticPr fontId="1"/>
  </si>
  <si>
    <t>様式02_01　点検・調査業務記録表（マンホール本体）</t>
    <rPh sb="0" eb="2">
      <t>ヨウシキ</t>
    </rPh>
    <rPh sb="8" eb="10">
      <t>テンケン</t>
    </rPh>
    <rPh sb="11" eb="13">
      <t>チョウサ</t>
    </rPh>
    <rPh sb="13" eb="15">
      <t>ギョウム</t>
    </rPh>
    <rPh sb="15" eb="17">
      <t>キロク</t>
    </rPh>
    <rPh sb="17" eb="18">
      <t>ヒョウ</t>
    </rPh>
    <rPh sb="24" eb="26">
      <t>ホンタイ</t>
    </rPh>
    <phoneticPr fontId="1"/>
  </si>
  <si>
    <t>施設</t>
    <rPh sb="0" eb="2">
      <t>シセツ</t>
    </rPh>
    <phoneticPr fontId="1"/>
  </si>
  <si>
    <t>備考1</t>
    <rPh sb="0" eb="2">
      <t>ビコウ</t>
    </rPh>
    <phoneticPr fontId="1"/>
  </si>
  <si>
    <t>今回新規作成</t>
    <rPh sb="0" eb="2">
      <t>コンカイ</t>
    </rPh>
    <rPh sb="2" eb="4">
      <t>シンキ</t>
    </rPh>
    <rPh sb="4" eb="6">
      <t>サクセイ</t>
    </rPh>
    <phoneticPr fontId="1"/>
  </si>
  <si>
    <t>点検会社名</t>
    <rPh sb="0" eb="2">
      <t>テンケン</t>
    </rPh>
    <rPh sb="2" eb="4">
      <t>カイシャ</t>
    </rPh>
    <rPh sb="4" eb="5">
      <t>メイ</t>
    </rPh>
    <phoneticPr fontId="1"/>
  </si>
  <si>
    <t>点検者氏名</t>
    <rPh sb="0" eb="2">
      <t>テンケン</t>
    </rPh>
    <rPh sb="2" eb="3">
      <t>モノ</t>
    </rPh>
    <rPh sb="3" eb="5">
      <t>シメイ</t>
    </rPh>
    <phoneticPr fontId="1"/>
  </si>
  <si>
    <t>管種</t>
    <rPh sb="0" eb="2">
      <t>カンシュ</t>
    </rPh>
    <phoneticPr fontId="1"/>
  </si>
  <si>
    <t>延長</t>
    <rPh sb="0" eb="2">
      <t>エンチョウ</t>
    </rPh>
    <phoneticPr fontId="1"/>
  </si>
  <si>
    <t>路線番号（施設ID）</t>
    <rPh sb="0" eb="2">
      <t>ロセン</t>
    </rPh>
    <rPh sb="2" eb="4">
      <t>バンゴウ</t>
    </rPh>
    <rPh sb="5" eb="7">
      <t>シセツ</t>
    </rPh>
    <phoneticPr fontId="1"/>
  </si>
  <si>
    <t>上流人孔から本管を点検</t>
    <rPh sb="0" eb="2">
      <t>ジョウリュウ</t>
    </rPh>
    <rPh sb="2" eb="4">
      <t>ジンコウ</t>
    </rPh>
    <rPh sb="6" eb="8">
      <t>ホンカン</t>
    </rPh>
    <rPh sb="9" eb="11">
      <t>テンケン</t>
    </rPh>
    <phoneticPr fontId="1"/>
  </si>
  <si>
    <t>下流人孔から本管を点検</t>
    <rPh sb="0" eb="2">
      <t>カリュウ</t>
    </rPh>
    <rPh sb="2" eb="4">
      <t>ジンコウ</t>
    </rPh>
    <rPh sb="6" eb="8">
      <t>ホンカン</t>
    </rPh>
    <rPh sb="9" eb="11">
      <t>テンケン</t>
    </rPh>
    <phoneticPr fontId="1"/>
  </si>
  <si>
    <t>項目</t>
    <rPh sb="0" eb="2">
      <t>コウモク</t>
    </rPh>
    <phoneticPr fontId="1"/>
  </si>
  <si>
    <t>点検結果（異常の有無）</t>
    <rPh sb="0" eb="2">
      <t>テンケン</t>
    </rPh>
    <rPh sb="2" eb="4">
      <t>ケッカ</t>
    </rPh>
    <rPh sb="5" eb="7">
      <t>イジョウ</t>
    </rPh>
    <rPh sb="8" eb="10">
      <t>ウム</t>
    </rPh>
    <phoneticPr fontId="1"/>
  </si>
  <si>
    <t>異常の状態等</t>
    <rPh sb="0" eb="2">
      <t>イジョウ</t>
    </rPh>
    <rPh sb="3" eb="5">
      <t>ジョウタイ</t>
    </rPh>
    <rPh sb="5" eb="6">
      <t>トウ</t>
    </rPh>
    <phoneticPr fontId="1"/>
  </si>
  <si>
    <t>対処の要否</t>
    <rPh sb="0" eb="2">
      <t>タイショ</t>
    </rPh>
    <rPh sb="3" eb="5">
      <t>ヨウヒ</t>
    </rPh>
    <phoneticPr fontId="1"/>
  </si>
  <si>
    <t>管
口</t>
    <rPh sb="0" eb="1">
      <t>カン</t>
    </rPh>
    <rPh sb="2" eb="3">
      <t>グチ</t>
    </rPh>
    <phoneticPr fontId="1"/>
  </si>
  <si>
    <t>有</t>
    <rPh sb="0" eb="1">
      <t>ユウ</t>
    </rPh>
    <phoneticPr fontId="1"/>
  </si>
  <si>
    <t>無</t>
    <rPh sb="0" eb="1">
      <t>ム</t>
    </rPh>
    <phoneticPr fontId="1"/>
  </si>
  <si>
    <t>変色</t>
    <rPh sb="0" eb="2">
      <t>ヘンショク</t>
    </rPh>
    <phoneticPr fontId="1"/>
  </si>
  <si>
    <t>管
体</t>
    <rPh sb="0" eb="1">
      <t>カン</t>
    </rPh>
    <rPh sb="2" eb="3">
      <t>タイ</t>
    </rPh>
    <phoneticPr fontId="1"/>
  </si>
  <si>
    <t>流
化
状
況</t>
    <rPh sb="0" eb="1">
      <t>リュウ</t>
    </rPh>
    <rPh sb="2" eb="3">
      <t>ケ</t>
    </rPh>
    <rPh sb="4" eb="5">
      <t>ソウ</t>
    </rPh>
    <rPh sb="6" eb="7">
      <t>キョウ</t>
    </rPh>
    <phoneticPr fontId="1"/>
  </si>
  <si>
    <t>滞水（たるみ）</t>
    <rPh sb="0" eb="2">
      <t>タイスイ</t>
    </rPh>
    <phoneticPr fontId="1"/>
  </si>
  <si>
    <t>堆積</t>
    <rPh sb="0" eb="2">
      <t>タイセキ</t>
    </rPh>
    <phoneticPr fontId="1"/>
  </si>
  <si>
    <t>その他（　　　　　　　）</t>
    <rPh sb="2" eb="3">
      <t>タ</t>
    </rPh>
    <phoneticPr fontId="1"/>
  </si>
  <si>
    <t>点検者の所感</t>
    <rPh sb="0" eb="2">
      <t>テンケン</t>
    </rPh>
    <rPh sb="2" eb="3">
      <t>シャ</t>
    </rPh>
    <rPh sb="4" eb="6">
      <t>ショカン</t>
    </rPh>
    <phoneticPr fontId="1"/>
  </si>
  <si>
    <t>異常の数</t>
    <rPh sb="0" eb="2">
      <t>イジョウ</t>
    </rPh>
    <rPh sb="3" eb="4">
      <t>カズ</t>
    </rPh>
    <phoneticPr fontId="1"/>
  </si>
  <si>
    <t>上流人孔から見た本管の状況写真</t>
    <rPh sb="0" eb="2">
      <t>ジョウリュウ</t>
    </rPh>
    <rPh sb="2" eb="4">
      <t>ジンコウ</t>
    </rPh>
    <rPh sb="6" eb="7">
      <t>ミ</t>
    </rPh>
    <rPh sb="8" eb="10">
      <t>ホンカン</t>
    </rPh>
    <rPh sb="11" eb="13">
      <t>ジョウキョウ</t>
    </rPh>
    <rPh sb="13" eb="15">
      <t>シャシン</t>
    </rPh>
    <phoneticPr fontId="1"/>
  </si>
  <si>
    <t>下流人孔から見た本管の状況写真</t>
    <rPh sb="0" eb="2">
      <t>カリュウ</t>
    </rPh>
    <rPh sb="2" eb="4">
      <t>ジンコウ</t>
    </rPh>
    <rPh sb="6" eb="7">
      <t>ミ</t>
    </rPh>
    <rPh sb="8" eb="10">
      <t>ホンカン</t>
    </rPh>
    <rPh sb="11" eb="13">
      <t>ジョウキョウ</t>
    </rPh>
    <rPh sb="13" eb="15">
      <t>シャシン</t>
    </rPh>
    <phoneticPr fontId="1"/>
  </si>
  <si>
    <t>※次の通知・書籍で示された記録表を参照し作成している</t>
    <rPh sb="1" eb="2">
      <t>ツギ</t>
    </rPh>
    <rPh sb="3" eb="5">
      <t>ツウチ</t>
    </rPh>
    <rPh sb="6" eb="8">
      <t>ショセキ</t>
    </rPh>
    <rPh sb="9" eb="10">
      <t>シメ</t>
    </rPh>
    <rPh sb="13" eb="15">
      <t>キロク</t>
    </rPh>
    <rPh sb="15" eb="16">
      <t>ヒョウ</t>
    </rPh>
    <rPh sb="17" eb="19">
      <t>サンショウ</t>
    </rPh>
    <rPh sb="20" eb="22">
      <t>サクセイ</t>
    </rPh>
    <phoneticPr fontId="1"/>
  </si>
  <si>
    <t>　</t>
    <phoneticPr fontId="1"/>
  </si>
  <si>
    <t>　平成28年3月30日　国土交通省水管理国土保全局下水道部下水道事業課課長補佐事務連絡　下水道法施行規則第4条の4第2項による点検結果の記録等について</t>
    <rPh sb="1" eb="3">
      <t>ヘイセイ</t>
    </rPh>
    <rPh sb="5" eb="6">
      <t>ネン</t>
    </rPh>
    <rPh sb="7" eb="8">
      <t>ガツ</t>
    </rPh>
    <rPh sb="10" eb="11">
      <t>ニチ</t>
    </rPh>
    <rPh sb="12" eb="14">
      <t>コクド</t>
    </rPh>
    <rPh sb="14" eb="17">
      <t>コウツウショウ</t>
    </rPh>
    <rPh sb="17" eb="18">
      <t>ミズ</t>
    </rPh>
    <rPh sb="18" eb="20">
      <t>カンリ</t>
    </rPh>
    <rPh sb="20" eb="22">
      <t>コクド</t>
    </rPh>
    <rPh sb="22" eb="24">
      <t>ホゼン</t>
    </rPh>
    <rPh sb="24" eb="25">
      <t>キョク</t>
    </rPh>
    <rPh sb="25" eb="28">
      <t>ゲスイドウ</t>
    </rPh>
    <rPh sb="28" eb="29">
      <t>ブ</t>
    </rPh>
    <rPh sb="29" eb="32">
      <t>ゲスイドウ</t>
    </rPh>
    <rPh sb="32" eb="34">
      <t>ジギョウ</t>
    </rPh>
    <rPh sb="34" eb="35">
      <t>カ</t>
    </rPh>
    <rPh sb="35" eb="37">
      <t>カチョウ</t>
    </rPh>
    <rPh sb="37" eb="39">
      <t>ホサ</t>
    </rPh>
    <rPh sb="39" eb="41">
      <t>ジム</t>
    </rPh>
    <rPh sb="41" eb="43">
      <t>レンラク</t>
    </rPh>
    <rPh sb="44" eb="48">
      <t>ゲスイドウホウ</t>
    </rPh>
    <rPh sb="48" eb="50">
      <t>セコウ</t>
    </rPh>
    <rPh sb="50" eb="52">
      <t>キソク</t>
    </rPh>
    <rPh sb="52" eb="53">
      <t>ダイ</t>
    </rPh>
    <rPh sb="54" eb="55">
      <t>ジョウ</t>
    </rPh>
    <rPh sb="57" eb="58">
      <t>ダイ</t>
    </rPh>
    <rPh sb="59" eb="60">
      <t>コウ</t>
    </rPh>
    <rPh sb="63" eb="65">
      <t>テンケン</t>
    </rPh>
    <rPh sb="65" eb="67">
      <t>ケッカ</t>
    </rPh>
    <rPh sb="68" eb="70">
      <t>キロク</t>
    </rPh>
    <rPh sb="70" eb="71">
      <t>トウ</t>
    </rPh>
    <phoneticPr fontId="1"/>
  </si>
  <si>
    <t>　下水道管路施設ストックマネジメントの手引き2016年版　2-17　点検記録表の例</t>
    <rPh sb="1" eb="4">
      <t>ゲスイドウ</t>
    </rPh>
    <rPh sb="4" eb="6">
      <t>カンロ</t>
    </rPh>
    <rPh sb="6" eb="8">
      <t>シセツ</t>
    </rPh>
    <rPh sb="19" eb="21">
      <t>テビ</t>
    </rPh>
    <rPh sb="26" eb="27">
      <t>ネン</t>
    </rPh>
    <rPh sb="27" eb="28">
      <t>バン</t>
    </rPh>
    <rPh sb="34" eb="36">
      <t>テンケン</t>
    </rPh>
    <rPh sb="36" eb="38">
      <t>キロク</t>
    </rPh>
    <rPh sb="38" eb="39">
      <t>ヒョウ</t>
    </rPh>
    <rPh sb="40" eb="41">
      <t>レイ</t>
    </rPh>
    <phoneticPr fontId="1"/>
  </si>
  <si>
    <t>※参考様式に本市として必要な項目を追加した</t>
    <rPh sb="1" eb="3">
      <t>サンコウ</t>
    </rPh>
    <rPh sb="3" eb="5">
      <t>ヨウシキ</t>
    </rPh>
    <rPh sb="6" eb="8">
      <t>ホンシ</t>
    </rPh>
    <rPh sb="11" eb="13">
      <t>ヒツヨウ</t>
    </rPh>
    <rPh sb="14" eb="16">
      <t>コウモク</t>
    </rPh>
    <rPh sb="17" eb="19">
      <t>ツイカ</t>
    </rPh>
    <phoneticPr fontId="1"/>
  </si>
  <si>
    <t>※判定基準は国通知や技術基準等で示されていないので行わず、異常の箇所数を記録として残して（GISに入力して）おき、調査を実施するか否かの判断を行う</t>
    <rPh sb="1" eb="3">
      <t>ハンテイ</t>
    </rPh>
    <rPh sb="3" eb="5">
      <t>キジュン</t>
    </rPh>
    <rPh sb="6" eb="7">
      <t>クニ</t>
    </rPh>
    <rPh sb="7" eb="9">
      <t>ツウチ</t>
    </rPh>
    <rPh sb="10" eb="12">
      <t>ギジュツ</t>
    </rPh>
    <rPh sb="12" eb="14">
      <t>キジュン</t>
    </rPh>
    <rPh sb="14" eb="15">
      <t>トウ</t>
    </rPh>
    <rPh sb="16" eb="17">
      <t>シメ</t>
    </rPh>
    <rPh sb="25" eb="26">
      <t>オコナ</t>
    </rPh>
    <rPh sb="29" eb="31">
      <t>イジョウ</t>
    </rPh>
    <rPh sb="32" eb="34">
      <t>カショ</t>
    </rPh>
    <rPh sb="34" eb="35">
      <t>スウ</t>
    </rPh>
    <rPh sb="36" eb="38">
      <t>キロク</t>
    </rPh>
    <rPh sb="41" eb="42">
      <t>ノコ</t>
    </rPh>
    <rPh sb="49" eb="51">
      <t>ニュウリョク</t>
    </rPh>
    <rPh sb="57" eb="59">
      <t>チョウサ</t>
    </rPh>
    <rPh sb="60" eb="62">
      <t>ジッシ</t>
    </rPh>
    <rPh sb="65" eb="66">
      <t>イナ</t>
    </rPh>
    <rPh sb="68" eb="70">
      <t>ハンダン</t>
    </rPh>
    <rPh sb="71" eb="72">
      <t>オコナ</t>
    </rPh>
    <phoneticPr fontId="1"/>
  </si>
  <si>
    <t>№</t>
    <phoneticPr fontId="12"/>
  </si>
  <si>
    <t>管口</t>
    <rPh sb="0" eb="1">
      <t>カン</t>
    </rPh>
    <rPh sb="1" eb="2">
      <t>グチ</t>
    </rPh>
    <phoneticPr fontId="12"/>
  </si>
  <si>
    <t>管体</t>
    <rPh sb="0" eb="1">
      <t>カン</t>
    </rPh>
    <rPh sb="1" eb="2">
      <t>タイ</t>
    </rPh>
    <phoneticPr fontId="12"/>
  </si>
  <si>
    <t>浸入水</t>
    <rPh sb="0" eb="2">
      <t>シンニュウ</t>
    </rPh>
    <rPh sb="2" eb="3">
      <t>スイ</t>
    </rPh>
    <phoneticPr fontId="12"/>
  </si>
  <si>
    <t>樹木根
侵入</t>
    <rPh sb="0" eb="2">
      <t>ジュモク</t>
    </rPh>
    <rPh sb="2" eb="3">
      <t>ネ</t>
    </rPh>
    <rPh sb="4" eb="6">
      <t>シンニュウ</t>
    </rPh>
    <phoneticPr fontId="12"/>
  </si>
  <si>
    <t>その他</t>
    <rPh sb="2" eb="3">
      <t>タ</t>
    </rPh>
    <phoneticPr fontId="12"/>
  </si>
  <si>
    <t>点検者の所感等</t>
    <rPh sb="0" eb="2">
      <t>テンケン</t>
    </rPh>
    <rPh sb="2" eb="3">
      <t>シャ</t>
    </rPh>
    <rPh sb="4" eb="6">
      <t>ショカン</t>
    </rPh>
    <rPh sb="6" eb="7">
      <t>トウ</t>
    </rPh>
    <phoneticPr fontId="12"/>
  </si>
  <si>
    <t>滞水</t>
    <rPh sb="0" eb="2">
      <t>タイスイ</t>
    </rPh>
    <phoneticPr fontId="1"/>
  </si>
  <si>
    <t>有</t>
    <rPh sb="0" eb="1">
      <t>アリ</t>
    </rPh>
    <phoneticPr fontId="1"/>
  </si>
  <si>
    <t>点検会社名</t>
    <rPh sb="0" eb="2">
      <t>テンケン</t>
    </rPh>
    <rPh sb="2" eb="5">
      <t>カイシャメイ</t>
    </rPh>
    <phoneticPr fontId="1"/>
  </si>
  <si>
    <t>点検者氏名</t>
    <rPh sb="0" eb="2">
      <t>テンケン</t>
    </rPh>
    <rPh sb="2" eb="3">
      <t>シャ</t>
    </rPh>
    <rPh sb="3" eb="5">
      <t>シメイ</t>
    </rPh>
    <phoneticPr fontId="1"/>
  </si>
  <si>
    <t>○○株式会社</t>
    <rPh sb="2" eb="6">
      <t>カブシキガイシャ</t>
    </rPh>
    <phoneticPr fontId="1"/>
  </si>
  <si>
    <t>○○ ○○</t>
    <phoneticPr fontId="1"/>
  </si>
  <si>
    <t>HP</t>
    <phoneticPr fontId="1"/>
  </si>
  <si>
    <t>樹木根侵入</t>
    <rPh sb="0" eb="2">
      <t>ジュモク</t>
    </rPh>
    <rPh sb="2" eb="3">
      <t>ネ</t>
    </rPh>
    <rPh sb="3" eb="5">
      <t>シンニュウ</t>
    </rPh>
    <phoneticPr fontId="1"/>
  </si>
  <si>
    <t>管口より約5m地点にクラック</t>
    <rPh sb="0" eb="1">
      <t>カン</t>
    </rPh>
    <rPh sb="1" eb="2">
      <t>グチ</t>
    </rPh>
    <rPh sb="4" eb="5">
      <t>ヤク</t>
    </rPh>
    <rPh sb="7" eb="9">
      <t>チテン</t>
    </rPh>
    <phoneticPr fontId="1"/>
  </si>
  <si>
    <t>管のクラックより浸入水あり</t>
    <rPh sb="0" eb="1">
      <t>カン</t>
    </rPh>
    <rPh sb="8" eb="10">
      <t>シンニュウ</t>
    </rPh>
    <rPh sb="10" eb="11">
      <t>スイ</t>
    </rPh>
    <phoneticPr fontId="1"/>
  </si>
  <si>
    <t>本管用点検記録表</t>
    <rPh sb="0" eb="2">
      <t>ホンカン</t>
    </rPh>
    <rPh sb="2" eb="3">
      <t>ヨウ</t>
    </rPh>
    <rPh sb="3" eb="5">
      <t>テンケン</t>
    </rPh>
    <rPh sb="5" eb="7">
      <t>キロク</t>
    </rPh>
    <rPh sb="7" eb="8">
      <t>ヒョウ</t>
    </rPh>
    <phoneticPr fontId="1"/>
  </si>
  <si>
    <t>業務名</t>
    <rPh sb="0" eb="3">
      <t>ギョウムメイ</t>
    </rPh>
    <phoneticPr fontId="1"/>
  </si>
  <si>
    <t>平成30年度　○○幹線点検業務</t>
    <rPh sb="0" eb="2">
      <t>ヘイセイ</t>
    </rPh>
    <rPh sb="4" eb="6">
      <t>ネンド</t>
    </rPh>
    <rPh sb="9" eb="11">
      <t>カンセン</t>
    </rPh>
    <rPh sb="11" eb="13">
      <t>テンケン</t>
    </rPh>
    <rPh sb="13" eb="15">
      <t>ギョウム</t>
    </rPh>
    <phoneticPr fontId="1"/>
  </si>
  <si>
    <t>異常
の数</t>
    <rPh sb="0" eb="2">
      <t>イジョウ</t>
    </rPh>
    <rPh sb="4" eb="5">
      <t>カズ</t>
    </rPh>
    <phoneticPr fontId="12"/>
  </si>
  <si>
    <t>マンホール本体点検調査集計表</t>
    <rPh sb="5" eb="7">
      <t>ホンタイ</t>
    </rPh>
    <rPh sb="7" eb="9">
      <t>テンケン</t>
    </rPh>
    <rPh sb="11" eb="13">
      <t>シュウケイ</t>
    </rPh>
    <phoneticPr fontId="1"/>
  </si>
  <si>
    <t>点検調査年（西暦）</t>
    <rPh sb="0" eb="2">
      <t>テンケン</t>
    </rPh>
    <rPh sb="2" eb="4">
      <t>チョウサ</t>
    </rPh>
    <rPh sb="4" eb="5">
      <t>ネン</t>
    </rPh>
    <rPh sb="6" eb="8">
      <t>セイレキ</t>
    </rPh>
    <phoneticPr fontId="1"/>
  </si>
  <si>
    <t>平成30年度　○○幹線調査業務</t>
    <rPh sb="11" eb="13">
      <t>チョウサ</t>
    </rPh>
    <phoneticPr fontId="1"/>
  </si>
  <si>
    <t>2018年○月○日</t>
    <rPh sb="4" eb="5">
      <t>ネン</t>
    </rPh>
    <rPh sb="6" eb="7">
      <t>ガツ</t>
    </rPh>
    <rPh sb="8" eb="9">
      <t>ニチ</t>
    </rPh>
    <phoneticPr fontId="1"/>
  </si>
  <si>
    <t>○○株式会社</t>
    <phoneticPr fontId="1"/>
  </si>
  <si>
    <t>○○ ○○</t>
    <phoneticPr fontId="1"/>
  </si>
  <si>
    <t>2号人孔</t>
    <rPh sb="1" eb="2">
      <t>ゴウ</t>
    </rPh>
    <rPh sb="2" eb="4">
      <t>ジンコウ</t>
    </rPh>
    <phoneticPr fontId="1"/>
  </si>
  <si>
    <t>鉄φ600</t>
    <rPh sb="0" eb="1">
      <t>テツ</t>
    </rPh>
    <phoneticPr fontId="1"/>
  </si>
  <si>
    <t>HP</t>
    <phoneticPr fontId="1"/>
  </si>
  <si>
    <t>500</t>
    <phoneticPr fontId="1"/>
  </si>
  <si>
    <t>鉄φ600</t>
    <phoneticPr fontId="1"/>
  </si>
  <si>
    <t>浸入水　b</t>
    <rPh sb="0" eb="2">
      <t>シンニュウ</t>
    </rPh>
    <rPh sb="2" eb="3">
      <t>スイ</t>
    </rPh>
    <phoneticPr fontId="1"/>
  </si>
  <si>
    <t>継手ズレ　a</t>
    <rPh sb="0" eb="2">
      <t>ツギテ</t>
    </rPh>
    <phoneticPr fontId="1"/>
  </si>
  <si>
    <t>クラック　c</t>
    <phoneticPr fontId="1"/>
  </si>
  <si>
    <t>浸入水　c</t>
    <rPh sb="0" eb="2">
      <t>シンニュウ</t>
    </rPh>
    <rPh sb="2" eb="3">
      <t>スイ</t>
    </rPh>
    <phoneticPr fontId="1"/>
  </si>
  <si>
    <t>樹木根侵入　c</t>
    <rPh sb="0" eb="2">
      <t>ジュモク</t>
    </rPh>
    <rPh sb="2" eb="3">
      <t>コン</t>
    </rPh>
    <rPh sb="3" eb="5">
      <t>シンニュウ</t>
    </rPh>
    <phoneticPr fontId="1"/>
  </si>
  <si>
    <t>腐食　B</t>
    <rPh sb="0" eb="2">
      <t>フショク</t>
    </rPh>
    <phoneticPr fontId="1"/>
  </si>
  <si>
    <t>取付管左　突出b</t>
    <rPh sb="0" eb="2">
      <t>トリツケ</t>
    </rPh>
    <rPh sb="2" eb="3">
      <t>カン</t>
    </rPh>
    <rPh sb="3" eb="4">
      <t>ヒダリ</t>
    </rPh>
    <rPh sb="5" eb="7">
      <t>トッシュツ</t>
    </rPh>
    <phoneticPr fontId="1"/>
  </si>
  <si>
    <t>取付管右</t>
    <rPh sb="0" eb="2">
      <t>トリツケ</t>
    </rPh>
    <rPh sb="2" eb="3">
      <t>カン</t>
    </rPh>
    <rPh sb="3" eb="4">
      <t>ミギ</t>
    </rPh>
    <phoneticPr fontId="1"/>
  </si>
  <si>
    <t>29-22063001</t>
    <phoneticPr fontId="1"/>
  </si>
  <si>
    <t>29-22063002</t>
    <phoneticPr fontId="1"/>
  </si>
  <si>
    <t>Ⅱ</t>
    <phoneticPr fontId="1"/>
  </si>
  <si>
    <t>○○株式会社</t>
    <rPh sb="2" eb="6">
      <t>カブシキガイシャ</t>
    </rPh>
    <phoneticPr fontId="1"/>
  </si>
  <si>
    <t>○○ ○○</t>
    <phoneticPr fontId="1"/>
  </si>
  <si>
    <t>15番　（蓋タイプ変遷表参照）</t>
    <rPh sb="2" eb="3">
      <t>バン</t>
    </rPh>
    <rPh sb="5" eb="6">
      <t>フタ</t>
    </rPh>
    <rPh sb="9" eb="11">
      <t>ヘンセン</t>
    </rPh>
    <rPh sb="11" eb="12">
      <t>ヒョウ</t>
    </rPh>
    <rPh sb="12" eb="14">
      <t>サンショウ</t>
    </rPh>
    <phoneticPr fontId="1"/>
  </si>
  <si>
    <t>1号人孔・特殊１号人孔・
小型人孔・その他（2号人孔）</t>
    <rPh sb="1" eb="2">
      <t>ゴウ</t>
    </rPh>
    <rPh sb="2" eb="3">
      <t>ヒト</t>
    </rPh>
    <rPh sb="3" eb="4">
      <t>アナ</t>
    </rPh>
    <rPh sb="5" eb="7">
      <t>トクシュ</t>
    </rPh>
    <rPh sb="8" eb="9">
      <t>ゴウ</t>
    </rPh>
    <rPh sb="9" eb="11">
      <t>ジンコウ</t>
    </rPh>
    <rPh sb="13" eb="15">
      <t>コガタ</t>
    </rPh>
    <rPh sb="15" eb="17">
      <t>ジンコウ</t>
    </rPh>
    <rPh sb="20" eb="21">
      <t>タ</t>
    </rPh>
    <rPh sb="23" eb="24">
      <t>ゴウ</t>
    </rPh>
    <rPh sb="24" eb="26">
      <t>ジンコウ</t>
    </rPh>
    <phoneticPr fontId="1"/>
  </si>
  <si>
    <t>判定：C</t>
    <rPh sb="0" eb="2">
      <t>ハンテイ</t>
    </rPh>
    <phoneticPr fontId="1"/>
  </si>
  <si>
    <r>
      <t>ﾘﾝｸﾞ　5cm　0枚、10cm　1枚、15cm　0枚</t>
    </r>
    <r>
      <rPr>
        <sz val="9"/>
        <color rgb="FF000000"/>
        <rFont val="ＭＳ 明朝"/>
        <family val="1"/>
        <charset val="128"/>
      </rPr>
      <t/>
    </r>
    <phoneticPr fontId="1"/>
  </si>
  <si>
    <t>高さ　　3ｃｍ</t>
    <rPh sb="0" eb="1">
      <t>タカ</t>
    </rPh>
    <phoneticPr fontId="1"/>
  </si>
  <si>
    <t>●</t>
  </si>
  <si>
    <t>●</t>
    <phoneticPr fontId="1"/>
  </si>
  <si>
    <t>29-17036</t>
    <phoneticPr fontId="1"/>
  </si>
  <si>
    <t>緊急度Ⅱ、健全度3</t>
    <rPh sb="0" eb="3">
      <t>キンキュウド</t>
    </rPh>
    <rPh sb="5" eb="8">
      <t>ケンゼンド</t>
    </rPh>
    <phoneticPr fontId="1"/>
  </si>
  <si>
    <t>　　　年　　月　　日</t>
    <rPh sb="3" eb="4">
      <t>ネン</t>
    </rPh>
    <rPh sb="6" eb="7">
      <t>ガツ</t>
    </rPh>
    <rPh sb="9" eb="10">
      <t>ニチ</t>
    </rPh>
    <phoneticPr fontId="1"/>
  </si>
  <si>
    <t>　　　　年　　月　　日</t>
    <rPh sb="4" eb="5">
      <t>ネン</t>
    </rPh>
    <rPh sb="7" eb="8">
      <t>ガツ</t>
    </rPh>
    <rPh sb="10" eb="11">
      <t>ニチ</t>
    </rPh>
    <phoneticPr fontId="1"/>
  </si>
  <si>
    <t>　　　年　　月　　日（　　）天候：</t>
    <phoneticPr fontId="1"/>
  </si>
  <si>
    <t>　番　（蓋タイプ変遷表参照）</t>
    <rPh sb="1" eb="2">
      <t>バン</t>
    </rPh>
    <rPh sb="4" eb="5">
      <t>フタ</t>
    </rPh>
    <rPh sb="8" eb="10">
      <t>ヘンセン</t>
    </rPh>
    <rPh sb="10" eb="11">
      <t>ヒョウ</t>
    </rPh>
    <rPh sb="11" eb="13">
      <t>サンショウ</t>
    </rPh>
    <phoneticPr fontId="1"/>
  </si>
  <si>
    <t>1号人孔・特殊１号人孔・
小型人孔・その他（　　　）</t>
    <rPh sb="1" eb="2">
      <t>ゴウ</t>
    </rPh>
    <rPh sb="2" eb="3">
      <t>ヒト</t>
    </rPh>
    <rPh sb="3" eb="4">
      <t>アナ</t>
    </rPh>
    <rPh sb="5" eb="7">
      <t>トクシュ</t>
    </rPh>
    <rPh sb="8" eb="9">
      <t>ゴウ</t>
    </rPh>
    <rPh sb="9" eb="11">
      <t>ジンコウ</t>
    </rPh>
    <rPh sb="13" eb="15">
      <t>コガタ</t>
    </rPh>
    <rPh sb="15" eb="17">
      <t>ジンコウ</t>
    </rPh>
    <rPh sb="20" eb="21">
      <t>タ</t>
    </rPh>
    <phoneticPr fontId="1"/>
  </si>
  <si>
    <r>
      <t>ﾘﾝｸﾞ　5cm　　枚、10cm　　枚、15cm　　枚</t>
    </r>
    <r>
      <rPr>
        <sz val="9"/>
        <color rgb="FF000000"/>
        <rFont val="ＭＳ 明朝"/>
        <family val="1"/>
        <charset val="128"/>
      </rPr>
      <t/>
    </r>
    <phoneticPr fontId="1"/>
  </si>
  <si>
    <t>高さ　　　ｃｍ</t>
    <rPh sb="0" eb="1">
      <t>タカ</t>
    </rPh>
    <phoneticPr fontId="1"/>
  </si>
  <si>
    <t>　マンホール本体（全景）</t>
    <rPh sb="6" eb="8">
      <t>ホンタイ</t>
    </rPh>
    <rPh sb="9" eb="11">
      <t>ゼンケイ</t>
    </rPh>
    <phoneticPr fontId="1"/>
  </si>
  <si>
    <t>マンホール本体（不具合箇所）</t>
    <rPh sb="5" eb="7">
      <t>ホンタイ</t>
    </rPh>
    <rPh sb="8" eb="11">
      <t>フグアイ</t>
    </rPh>
    <rPh sb="11" eb="13">
      <t>カショ</t>
    </rPh>
    <phoneticPr fontId="1"/>
  </si>
  <si>
    <t>写真</t>
    <rPh sb="0" eb="2">
      <t>シャシン</t>
    </rPh>
    <phoneticPr fontId="1"/>
  </si>
  <si>
    <t>点検調査記録表（マンホール蓋）</t>
    <rPh sb="0" eb="2">
      <t>テンケン</t>
    </rPh>
    <rPh sb="2" eb="4">
      <t>チョウサ</t>
    </rPh>
    <rPh sb="4" eb="6">
      <t>キロク</t>
    </rPh>
    <rPh sb="6" eb="7">
      <t>ヒョウ</t>
    </rPh>
    <rPh sb="13" eb="14">
      <t>フタ</t>
    </rPh>
    <phoneticPr fontId="1"/>
  </si>
  <si>
    <t>点検調査記録表（マンホール本体）</t>
    <rPh sb="0" eb="2">
      <t>テンケン</t>
    </rPh>
    <rPh sb="2" eb="4">
      <t>チョウサ</t>
    </rPh>
    <rPh sb="4" eb="6">
      <t>キロク</t>
    </rPh>
    <rPh sb="6" eb="7">
      <t>ヒョウ</t>
    </rPh>
    <rPh sb="13" eb="15">
      <t>ホンタイ</t>
    </rPh>
    <phoneticPr fontId="1"/>
  </si>
  <si>
    <t>マンホール蓋点検調査結果一覧表・判定結果一覧表</t>
    <rPh sb="5" eb="6">
      <t>フタ</t>
    </rPh>
    <rPh sb="6" eb="8">
      <t>テンケン</t>
    </rPh>
    <rPh sb="8" eb="10">
      <t>チョウサ</t>
    </rPh>
    <rPh sb="10" eb="12">
      <t>ケッカ</t>
    </rPh>
    <rPh sb="12" eb="14">
      <t>イチラン</t>
    </rPh>
    <rPh sb="14" eb="15">
      <t>ヒョウ</t>
    </rPh>
    <rPh sb="16" eb="18">
      <t>ハンテイ</t>
    </rPh>
    <rPh sb="18" eb="20">
      <t>ケッカ</t>
    </rPh>
    <rPh sb="20" eb="22">
      <t>イチラン</t>
    </rPh>
    <rPh sb="22" eb="23">
      <t>ヒョウ</t>
    </rPh>
    <phoneticPr fontId="1"/>
  </si>
  <si>
    <t>〃</t>
    <phoneticPr fontId="1"/>
  </si>
  <si>
    <t>本管・取付管</t>
    <rPh sb="0" eb="2">
      <t>ホンカン</t>
    </rPh>
    <rPh sb="3" eb="6">
      <t>トリツケカン</t>
    </rPh>
    <phoneticPr fontId="1"/>
  </si>
  <si>
    <t>様式01_01　本管用点検記録表</t>
    <rPh sb="0" eb="2">
      <t>ヨウシキ</t>
    </rPh>
    <rPh sb="8" eb="10">
      <t>ホンカン</t>
    </rPh>
    <rPh sb="10" eb="11">
      <t>ヨウ</t>
    </rPh>
    <rPh sb="11" eb="13">
      <t>テンケン</t>
    </rPh>
    <rPh sb="13" eb="15">
      <t>キロク</t>
    </rPh>
    <rPh sb="15" eb="16">
      <t>ヒョウ</t>
    </rPh>
    <phoneticPr fontId="1"/>
  </si>
  <si>
    <t>様式01_02　本管点検集計表</t>
    <rPh sb="0" eb="2">
      <t>ヨウシキ</t>
    </rPh>
    <rPh sb="8" eb="10">
      <t>ホンカン</t>
    </rPh>
    <rPh sb="10" eb="12">
      <t>テンケン</t>
    </rPh>
    <rPh sb="12" eb="15">
      <t>シュウケイヒョウ</t>
    </rPh>
    <phoneticPr fontId="1"/>
  </si>
  <si>
    <t>様式02_02　マンホール本体　点検調査集計表</t>
    <rPh sb="0" eb="2">
      <t>ヨウシキ</t>
    </rPh>
    <rPh sb="13" eb="15">
      <t>ホンタイ</t>
    </rPh>
    <rPh sb="16" eb="18">
      <t>テンケン</t>
    </rPh>
    <rPh sb="18" eb="20">
      <t>チョウサ</t>
    </rPh>
    <rPh sb="20" eb="23">
      <t>シュウケイヒョウ</t>
    </rPh>
    <phoneticPr fontId="1"/>
  </si>
  <si>
    <t>路線番号（施設ID=SEQNO）</t>
    <rPh sb="0" eb="2">
      <t>ロセン</t>
    </rPh>
    <rPh sb="2" eb="4">
      <t>バンゴウ</t>
    </rPh>
    <rPh sb="5" eb="7">
      <t>シセツ</t>
    </rPh>
    <phoneticPr fontId="1"/>
  </si>
  <si>
    <t>上流人孔番号
（施設ID=SEQNO）</t>
    <rPh sb="0" eb="2">
      <t>ジョウリュウ</t>
    </rPh>
    <rPh sb="2" eb="4">
      <t>ジンコウ</t>
    </rPh>
    <rPh sb="4" eb="6">
      <t>バンゴウ</t>
    </rPh>
    <rPh sb="8" eb="10">
      <t>シセツ</t>
    </rPh>
    <phoneticPr fontId="1"/>
  </si>
  <si>
    <t>下流人孔番号
（施設ID=SEQNO）</t>
    <rPh sb="0" eb="2">
      <t>カリュウ</t>
    </rPh>
    <rPh sb="2" eb="4">
      <t>ジンコウ</t>
    </rPh>
    <rPh sb="4" eb="6">
      <t>バンゴウ</t>
    </rPh>
    <rPh sb="8" eb="10">
      <t>シセツ</t>
    </rPh>
    <phoneticPr fontId="1"/>
  </si>
  <si>
    <t>人孔番号
（施設ID=SEQNO）</t>
    <rPh sb="0" eb="1">
      <t>ジン</t>
    </rPh>
    <rPh sb="1" eb="2">
      <t>コウ</t>
    </rPh>
    <rPh sb="2" eb="4">
      <t>バンゴウ</t>
    </rPh>
    <rPh sb="6" eb="8">
      <t>シセツ</t>
    </rPh>
    <phoneticPr fontId="12"/>
  </si>
  <si>
    <t>路線番号
（施設ID=SEQNO）</t>
    <rPh sb="0" eb="2">
      <t>ロセン</t>
    </rPh>
    <rPh sb="2" eb="4">
      <t>バンゴウ</t>
    </rPh>
    <rPh sb="6" eb="8">
      <t>シセツ</t>
    </rPh>
    <phoneticPr fontId="12"/>
  </si>
  <si>
    <t>人孔番号(施設ID=SEQNO）</t>
    <rPh sb="0" eb="2">
      <t>ジンコウ</t>
    </rPh>
    <rPh sb="2" eb="4">
      <t>バンゴウ</t>
    </rPh>
    <rPh sb="5" eb="7">
      <t>シセツ</t>
    </rPh>
    <phoneticPr fontId="12"/>
  </si>
  <si>
    <t>路線番号（施設ID=SEQNO）</t>
    <rPh sb="0" eb="1">
      <t>ミチ</t>
    </rPh>
    <rPh sb="1" eb="2">
      <t>セン</t>
    </rPh>
    <rPh sb="2" eb="3">
      <t>バン</t>
    </rPh>
    <rPh sb="3" eb="4">
      <t>ゴウ</t>
    </rPh>
    <rPh sb="5" eb="7">
      <t>シセツ</t>
    </rPh>
    <phoneticPr fontId="12"/>
  </si>
  <si>
    <t>人孔番号（施設ＩＤ=SEQNO）</t>
    <phoneticPr fontId="1"/>
  </si>
  <si>
    <t>　　　　　処理分区</t>
    <phoneticPr fontId="1"/>
  </si>
  <si>
    <t>市野川処理区　　・　　高坂処理区　　・　　　　　　　　　排水区</t>
    <rPh sb="0" eb="3">
      <t>イチノカワ</t>
    </rPh>
    <rPh sb="3" eb="5">
      <t>ショリ</t>
    </rPh>
    <rPh sb="5" eb="6">
      <t>ク</t>
    </rPh>
    <rPh sb="11" eb="13">
      <t>タカサカ</t>
    </rPh>
    <rPh sb="13" eb="15">
      <t>ショリ</t>
    </rPh>
    <rPh sb="15" eb="16">
      <t>ク</t>
    </rPh>
    <rPh sb="28" eb="30">
      <t>ハイスイ</t>
    </rPh>
    <rPh sb="30" eb="31">
      <t>ク</t>
    </rPh>
    <phoneticPr fontId="1"/>
  </si>
  <si>
    <t>処理区・排水区</t>
    <rPh sb="4" eb="6">
      <t>ハイスイ</t>
    </rPh>
    <rPh sb="6" eb="7">
      <t>ク</t>
    </rPh>
    <phoneticPr fontId="1"/>
  </si>
  <si>
    <t>人孔番号
（施設ＩＤ＝SEQNO）</t>
    <rPh sb="0" eb="2">
      <t>ジンコウ</t>
    </rPh>
    <rPh sb="2" eb="4">
      <t>バンゴウ</t>
    </rPh>
    <rPh sb="6" eb="8">
      <t>シセツ</t>
    </rPh>
    <phoneticPr fontId="1"/>
  </si>
  <si>
    <t>人孔番号
（施設ＩＤ＝SEQNO）</t>
    <rPh sb="0" eb="1">
      <t>ヒト</t>
    </rPh>
    <rPh sb="1" eb="2">
      <t>アナ</t>
    </rPh>
    <rPh sb="2" eb="4">
      <t>バンゴウ</t>
    </rPh>
    <rPh sb="6" eb="8">
      <t>シセツ</t>
    </rPh>
    <phoneticPr fontId="1"/>
  </si>
  <si>
    <t>様式01_03　本管用調査記録表</t>
    <rPh sb="0" eb="2">
      <t>ヨウシキ</t>
    </rPh>
    <rPh sb="8" eb="10">
      <t>ホンカン</t>
    </rPh>
    <rPh sb="10" eb="11">
      <t>ヨウ</t>
    </rPh>
    <rPh sb="11" eb="13">
      <t>チョウサ</t>
    </rPh>
    <rPh sb="13" eb="15">
      <t>キロク</t>
    </rPh>
    <rPh sb="15" eb="16">
      <t>ヒョウ</t>
    </rPh>
    <phoneticPr fontId="1"/>
  </si>
  <si>
    <t>様式01_04　本管調査集計表</t>
    <rPh sb="0" eb="2">
      <t>ヨウシキ</t>
    </rPh>
    <rPh sb="8" eb="10">
      <t>ホンカン</t>
    </rPh>
    <rPh sb="10" eb="12">
      <t>チョウサ</t>
    </rPh>
    <rPh sb="12" eb="15">
      <t>シュウケイヒョウ</t>
    </rPh>
    <phoneticPr fontId="1"/>
  </si>
  <si>
    <t>様式01_05　本管調査健全度評価表</t>
    <rPh sb="0" eb="2">
      <t>ヨウシキ</t>
    </rPh>
    <rPh sb="8" eb="10">
      <t>ホンカン</t>
    </rPh>
    <rPh sb="10" eb="12">
      <t>チョウサ</t>
    </rPh>
    <rPh sb="12" eb="15">
      <t>ケンゼンド</t>
    </rPh>
    <rPh sb="15" eb="17">
      <t>ヒョウカ</t>
    </rPh>
    <rPh sb="17" eb="18">
      <t>ヒョウ</t>
    </rPh>
    <phoneticPr fontId="1"/>
  </si>
  <si>
    <t>2021年○月○日</t>
    <rPh sb="4" eb="5">
      <t>ネン</t>
    </rPh>
    <rPh sb="6" eb="7">
      <t>ガツ</t>
    </rPh>
    <rPh sb="8" eb="9">
      <t>ニチ</t>
    </rPh>
    <phoneticPr fontId="1"/>
  </si>
  <si>
    <t>令和3年度　○○幹線点検業務</t>
    <rPh sb="0" eb="1">
      <t>レイ</t>
    </rPh>
    <rPh sb="1" eb="2">
      <t>ワ</t>
    </rPh>
    <phoneticPr fontId="1"/>
  </si>
  <si>
    <t>中部第一処理分区</t>
    <rPh sb="0" eb="2">
      <t>チュウブ</t>
    </rPh>
    <rPh sb="2" eb="3">
      <t>ダイ</t>
    </rPh>
    <rPh sb="3" eb="4">
      <t>イチ</t>
    </rPh>
    <rPh sb="4" eb="6">
      <t>ショリ</t>
    </rPh>
    <rPh sb="6" eb="8">
      <t>ブンク</t>
    </rPh>
    <phoneticPr fontId="1"/>
  </si>
  <si>
    <t>156040133</t>
  </si>
  <si>
    <t>156040133</t>
    <phoneticPr fontId="1"/>
  </si>
  <si>
    <t>156040134</t>
    <phoneticPr fontId="1"/>
  </si>
  <si>
    <t>156040136</t>
    <phoneticPr fontId="1"/>
  </si>
  <si>
    <t>146220030</t>
    <phoneticPr fontId="1"/>
  </si>
  <si>
    <t>146220031</t>
    <phoneticPr fontId="1"/>
  </si>
  <si>
    <t>146220032</t>
    <phoneticPr fontId="1"/>
  </si>
  <si>
    <t>146220014</t>
    <phoneticPr fontId="1"/>
  </si>
  <si>
    <t>146230059</t>
    <phoneticPr fontId="1"/>
  </si>
  <si>
    <t>146220030</t>
    <phoneticPr fontId="1"/>
  </si>
  <si>
    <t>146220032</t>
    <phoneticPr fontId="1"/>
  </si>
  <si>
    <t>146230059</t>
    <phoneticPr fontId="1"/>
  </si>
  <si>
    <t>146230060</t>
    <phoneticPr fontId="1"/>
  </si>
  <si>
    <t>人孔番号
（施設ID＝SEQNO）</t>
    <rPh sb="0" eb="1">
      <t>ジン</t>
    </rPh>
    <rPh sb="1" eb="2">
      <t>コウ</t>
    </rPh>
    <rPh sb="2" eb="4">
      <t>バンゴウ</t>
    </rPh>
    <rPh sb="6" eb="8">
      <t>シセツ</t>
    </rPh>
    <phoneticPr fontId="12"/>
  </si>
  <si>
    <t>路線番号
（施設ID
＝SEQNO）</t>
    <rPh sb="0" eb="2">
      <t>ロセン</t>
    </rPh>
    <rPh sb="2" eb="4">
      <t>バンゴウ</t>
    </rPh>
    <rPh sb="6" eb="8">
      <t>シセツ</t>
    </rPh>
    <phoneticPr fontId="12"/>
  </si>
  <si>
    <t>令和3年度　○○幹線調査業務</t>
    <rPh sb="0" eb="1">
      <t>レイ</t>
    </rPh>
    <rPh sb="1" eb="2">
      <t>ワ</t>
    </rPh>
    <phoneticPr fontId="1"/>
  </si>
  <si>
    <t>人孔番号（施設ＩＤ＝SEQNO）</t>
    <phoneticPr fontId="1"/>
  </si>
  <si>
    <t>2021年○月○日（月）天候：晴れ</t>
    <rPh sb="10" eb="11">
      <t>ゲツ</t>
    </rPh>
    <rPh sb="15" eb="16">
      <t>ハ</t>
    </rPh>
    <phoneticPr fontId="1"/>
  </si>
  <si>
    <t>中部第一処理分区</t>
    <rPh sb="0" eb="2">
      <t>チュウブ</t>
    </rPh>
    <rPh sb="2" eb="3">
      <t>ダイ</t>
    </rPh>
    <rPh sb="3" eb="4">
      <t>イチ</t>
    </rPh>
    <rPh sb="4" eb="6">
      <t>ショリ</t>
    </rPh>
    <rPh sb="6" eb="8">
      <t>ブンク</t>
    </rPh>
    <phoneticPr fontId="1"/>
  </si>
  <si>
    <t>取付管番号
（施設ID
＝SEQNO）</t>
    <rPh sb="0" eb="1">
      <t>トリ</t>
    </rPh>
    <rPh sb="1" eb="2">
      <t>ヅケ</t>
    </rPh>
    <rPh sb="2" eb="3">
      <t>カン</t>
    </rPh>
    <rPh sb="3" eb="5">
      <t>バンゴウ</t>
    </rPh>
    <rPh sb="7" eb="9">
      <t>シセツ</t>
    </rPh>
    <phoneticPr fontId="12"/>
  </si>
  <si>
    <t>マンホール蓋</t>
    <rPh sb="5" eb="6">
      <t>フタ</t>
    </rPh>
    <phoneticPr fontId="1"/>
  </si>
  <si>
    <t>結果一覧表</t>
    <rPh sb="0" eb="4">
      <t>ケッカイチラン</t>
    </rPh>
    <rPh sb="4" eb="5">
      <t>ヒョウ</t>
    </rPh>
    <phoneticPr fontId="1"/>
  </si>
  <si>
    <t>様式03_02　マンホール蓋点検調査結果一覧表・判定結果一覧表</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</si>
</sst>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General;General;"/>
  </numFmts>
  <fonts count="58" x14ac:knownFonts="1">
    <font>
      <sz val="11"/>
      <color theme="1"/>
      <name val="ＭＳ Ｐゴシック"/>
      <family val="2"/>
      <charset val="128"/>
      <scheme val="minor"/>
    </font>
    <font>
      <sz val="6"/>
      <name val="ＭＳ Ｐゴシック"/>
      <family val="2"/>
      <charset val="128"/>
      <scheme val="minor"/>
    </font>
    <font>
      <sz val="9"/>
      <color rgb="FF000000"/>
      <name val="ＭＳ 明朝"/>
      <family val="1"/>
      <charset val="128"/>
    </font>
    <font>
      <sz val="9"/>
      <color rgb="FF000000"/>
      <name val="ＭＳ Ｐ明朝"/>
      <family val="1"/>
      <charset val="128"/>
    </font>
    <font>
      <sz val="9"/>
      <color theme="1"/>
      <name val="ＭＳ Ｐ明朝"/>
      <family val="1"/>
      <charset val="128"/>
    </font>
    <font>
      <sz val="8"/>
      <color theme="1"/>
      <name val="ＭＳ Ｐ明朝"/>
      <family val="1"/>
      <charset val="128"/>
    </font>
    <font>
      <sz val="11"/>
      <color theme="1"/>
      <name val="ＭＳ Ｐ明朝"/>
      <family val="1"/>
      <charset val="128"/>
    </font>
    <font>
      <sz val="10"/>
      <color theme="1"/>
      <name val="ＭＳ Ｐ明朝"/>
      <family val="1"/>
      <charset val="128"/>
    </font>
    <font>
      <sz val="9"/>
      <name val="ＭＳ Ｐゴシック"/>
      <family val="3"/>
      <charset val="128"/>
    </font>
    <font>
      <sz val="9"/>
      <color theme="0"/>
      <name val="ＭＳ Ｐゴシック"/>
      <family val="3"/>
      <charset val="128"/>
    </font>
    <font>
      <sz val="9"/>
      <name val="ＭＳ 明朝"/>
      <family val="1"/>
      <charset val="128"/>
    </font>
    <font>
      <b/>
      <u/>
      <sz val="13"/>
      <name val="ＭＳ 明朝"/>
      <family val="1"/>
      <charset val="128"/>
    </font>
    <font>
      <sz val="6"/>
      <name val="ＭＳ Ｐゴシック"/>
      <family val="3"/>
      <charset val="128"/>
    </font>
    <font>
      <sz val="7"/>
      <name val="ＭＳ 明朝"/>
      <family val="1"/>
      <charset val="128"/>
    </font>
    <font>
      <sz val="13"/>
      <name val="ＭＳ 明朝"/>
      <family val="1"/>
      <charset val="128"/>
    </font>
    <font>
      <sz val="14"/>
      <name val="ＭＳ 明朝"/>
      <family val="1"/>
      <charset val="128"/>
    </font>
    <font>
      <sz val="6"/>
      <name val="ＭＳ 明朝"/>
      <family val="1"/>
      <charset val="128"/>
    </font>
    <font>
      <sz val="5"/>
      <name val="ＭＳ 明朝"/>
      <family val="1"/>
      <charset val="128"/>
    </font>
    <font>
      <u/>
      <sz val="7"/>
      <color indexed="12"/>
      <name val="ＭＳ 明朝"/>
      <family val="1"/>
      <charset val="128"/>
    </font>
    <font>
      <sz val="6"/>
      <color rgb="FF0000FF"/>
      <name val="ＭＳ 明朝"/>
      <family val="1"/>
      <charset val="128"/>
    </font>
    <font>
      <sz val="7"/>
      <color rgb="FF0000FF"/>
      <name val="ＭＳ 明朝"/>
      <family val="1"/>
      <charset val="128"/>
    </font>
    <font>
      <sz val="7"/>
      <color rgb="FF008000"/>
      <name val="ＭＳ 明朝"/>
      <family val="1"/>
      <charset val="128"/>
    </font>
    <font>
      <sz val="8"/>
      <name val="ＭＳ 明朝"/>
      <family val="1"/>
      <charset val="128"/>
    </font>
    <font>
      <b/>
      <sz val="7"/>
      <name val="ＭＳ 明朝"/>
      <family val="1"/>
      <charset val="128"/>
    </font>
    <font>
      <sz val="7"/>
      <color rgb="FFFF0000"/>
      <name val="ＭＳ 明朝"/>
      <family val="1"/>
      <charset val="128"/>
    </font>
    <font>
      <sz val="10"/>
      <name val="ＭＳ Ｐゴシック"/>
      <family val="3"/>
      <charset val="128"/>
    </font>
    <font>
      <sz val="8"/>
      <name val="ＭＳ Ｐ明朝"/>
      <family val="1"/>
      <charset val="128"/>
    </font>
    <font>
      <sz val="10"/>
      <name val="ＭＳ Ｐ明朝"/>
      <family val="1"/>
      <charset val="128"/>
    </font>
    <font>
      <b/>
      <u/>
      <sz val="16"/>
      <name val="ＭＳ Ｐ明朝"/>
      <family val="1"/>
      <charset val="128"/>
    </font>
    <font>
      <sz val="10.5"/>
      <name val="ＭＳ Ｐゴシック"/>
      <family val="3"/>
      <charset val="128"/>
    </font>
    <font>
      <sz val="8"/>
      <color rgb="FFFF0000"/>
      <name val="ＭＳ Ｐ明朝"/>
      <family val="1"/>
      <charset val="128"/>
    </font>
    <font>
      <sz val="8"/>
      <color rgb="FF008000"/>
      <name val="ＭＳ Ｐ明朝"/>
      <family val="1"/>
      <charset val="128"/>
    </font>
    <font>
      <sz val="8"/>
      <color rgb="FF0000FF"/>
      <name val="ＭＳ Ｐ明朝"/>
      <family val="1"/>
      <charset val="128"/>
    </font>
    <font>
      <u/>
      <sz val="10"/>
      <color indexed="12"/>
      <name val="ＭＳ 明朝"/>
      <family val="1"/>
      <charset val="128"/>
    </font>
    <font>
      <b/>
      <u/>
      <sz val="13"/>
      <color theme="1"/>
      <name val="ＭＳ Ｐ明朝"/>
      <family val="1"/>
      <charset val="128"/>
    </font>
    <font>
      <sz val="9"/>
      <color rgb="FFFF0000"/>
      <name val="ＭＳ Ｐ明朝"/>
      <family val="1"/>
      <charset val="128"/>
    </font>
    <font>
      <sz val="9"/>
      <color rgb="FF008000"/>
      <name val="ＭＳ Ｐ明朝"/>
      <family val="1"/>
      <charset val="128"/>
    </font>
    <font>
      <sz val="9"/>
      <color rgb="FF0000FF"/>
      <name val="ＭＳ Ｐ明朝"/>
      <family val="1"/>
      <charset val="128"/>
    </font>
    <font>
      <sz val="10.5"/>
      <color theme="1"/>
      <name val="ＭＳ Ｐ明朝"/>
      <family val="1"/>
      <charset val="128"/>
    </font>
    <font>
      <u/>
      <sz val="9"/>
      <color theme="1"/>
      <name val="ＭＳ Ｐ明朝"/>
      <family val="1"/>
      <charset val="128"/>
    </font>
    <font>
      <vertAlign val="superscript"/>
      <sz val="9"/>
      <color theme="1"/>
      <name val="ＭＳ Ｐ明朝"/>
      <family val="1"/>
      <charset val="128"/>
    </font>
    <font>
      <sz val="11"/>
      <color theme="1"/>
      <name val="ＭＳ Ｐゴシック"/>
      <family val="2"/>
      <charset val="128"/>
      <scheme val="minor"/>
    </font>
    <font>
      <sz val="10"/>
      <color rgb="FF0000FF"/>
      <name val="ＭＳ Ｐ明朝"/>
      <family val="1"/>
      <charset val="128"/>
    </font>
    <font>
      <sz val="11"/>
      <color rgb="FF0000FF"/>
      <name val="ＭＳ Ｐ明朝"/>
      <family val="1"/>
      <charset val="128"/>
    </font>
    <font>
      <b/>
      <sz val="11"/>
      <color rgb="FF0000FF"/>
      <name val="ＭＳ Ｐ明朝"/>
      <family val="1"/>
      <charset val="128"/>
    </font>
    <font>
      <b/>
      <sz val="11"/>
      <color rgb="FFFF0000"/>
      <name val="ＭＳ Ｐ明朝"/>
      <family val="1"/>
      <charset val="128"/>
    </font>
    <font>
      <sz val="12"/>
      <name val="ＭＳ Ｐ明朝"/>
      <family val="1"/>
      <charset val="128"/>
    </font>
    <font>
      <sz val="12"/>
      <color theme="1"/>
      <name val="ＭＳ Ｐ明朝"/>
      <family val="1"/>
      <charset val="128"/>
    </font>
    <font>
      <u/>
      <sz val="7"/>
      <name val="ＭＳ 明朝"/>
      <family val="1"/>
      <charset val="128"/>
    </font>
    <font>
      <b/>
      <u/>
      <sz val="15"/>
      <name val="ＭＳ Ｐ明朝"/>
      <family val="1"/>
      <charset val="128"/>
    </font>
    <font>
      <b/>
      <u/>
      <sz val="13"/>
      <name val="ＭＳ Ｐ明朝"/>
      <family val="1"/>
      <charset val="128"/>
    </font>
    <font>
      <b/>
      <u/>
      <sz val="16"/>
      <color theme="1"/>
      <name val="ＭＳ Ｐゴシック"/>
      <family val="3"/>
      <charset val="128"/>
      <scheme val="minor"/>
    </font>
    <font>
      <sz val="10"/>
      <color theme="1"/>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明朝"/>
      <family val="1"/>
      <charset val="128"/>
    </font>
    <font>
      <b/>
      <sz val="10"/>
      <color rgb="FF1D3994"/>
      <name val="Open Sans"/>
      <family val="2"/>
    </font>
    <font>
      <b/>
      <sz val="18"/>
      <color theme="1"/>
      <name val="ＭＳ Ｐ明朝"/>
      <family val="1"/>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s>
  <borders count="17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left style="medium">
        <color indexed="64"/>
      </left>
      <right/>
      <top/>
      <bottom/>
      <diagonal/>
    </border>
    <border>
      <left style="thin">
        <color indexed="64"/>
      </left>
      <right style="medium">
        <color indexed="64"/>
      </right>
      <top style="thin">
        <color indexed="64"/>
      </top>
      <bottom/>
      <diagonal/>
    </border>
    <border diagonalDown="1">
      <left style="thin">
        <color indexed="64"/>
      </left>
      <right/>
      <top/>
      <bottom/>
      <diagonal style="thin">
        <color indexed="64"/>
      </diagonal>
    </border>
    <border diagonalDown="1">
      <left/>
      <right style="medium">
        <color indexed="64"/>
      </right>
      <top/>
      <bottom/>
      <diagonal style="thin">
        <color indexed="64"/>
      </diagonal>
    </border>
    <border>
      <left style="thin">
        <color indexed="64"/>
      </left>
      <right style="medium">
        <color indexed="64"/>
      </right>
      <top/>
      <bottom/>
      <diagonal/>
    </border>
    <border>
      <left/>
      <right style="thin">
        <color indexed="64"/>
      </right>
      <top/>
      <bottom/>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diagonalDown="1">
      <left style="thin">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auto="1"/>
      </right>
      <top style="thin">
        <color auto="1"/>
      </top>
      <bottom/>
      <diagonal/>
    </border>
    <border>
      <left style="thin">
        <color auto="1"/>
      </left>
      <right style="thin">
        <color auto="1"/>
      </right>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diagonalDown="1">
      <left style="thin">
        <color indexed="64"/>
      </left>
      <right/>
      <top style="thin">
        <color indexed="64"/>
      </top>
      <bottom/>
      <diagonal style="hair">
        <color indexed="64"/>
      </diagonal>
    </border>
    <border diagonalDown="1">
      <left/>
      <right/>
      <top style="thin">
        <color indexed="64"/>
      </top>
      <bottom/>
      <diagonal style="hair">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hair">
        <color auto="1"/>
      </left>
      <right style="hair">
        <color auto="1"/>
      </right>
      <top style="thin">
        <color auto="1"/>
      </top>
      <bottom/>
      <diagonal/>
    </border>
    <border>
      <left/>
      <right style="hair">
        <color indexed="64"/>
      </right>
      <top style="double">
        <color auto="1"/>
      </top>
      <bottom style="thin">
        <color auto="1"/>
      </bottom>
      <diagonal/>
    </border>
    <border>
      <left style="thin">
        <color indexed="64"/>
      </left>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style="medium">
        <color indexed="64"/>
      </bottom>
      <diagonal/>
    </border>
    <border>
      <left style="hair">
        <color indexed="64"/>
      </left>
      <right style="thin">
        <color indexed="64"/>
      </right>
      <top/>
      <bottom style="thick">
        <color indexed="64"/>
      </bottom>
      <diagonal/>
    </border>
    <border>
      <left style="hair">
        <color indexed="64"/>
      </left>
      <right style="thin">
        <color indexed="64"/>
      </right>
      <top style="hair">
        <color indexed="64"/>
      </top>
      <bottom style="thin">
        <color indexed="64"/>
      </bottom>
      <diagonal/>
    </border>
    <border diagonalDown="1">
      <left style="thin">
        <color indexed="64"/>
      </left>
      <right/>
      <top/>
      <bottom style="thin">
        <color indexed="64"/>
      </bottom>
      <diagonal style="hair">
        <color indexed="64"/>
      </diagonal>
    </border>
    <border diagonalDown="1">
      <left/>
      <right/>
      <top/>
      <bottom style="thin">
        <color indexed="64"/>
      </bottom>
      <diagonal style="hair">
        <color indexed="64"/>
      </diagonal>
    </border>
    <border>
      <left style="medium">
        <color indexed="64"/>
      </left>
      <right style="thin">
        <color auto="1"/>
      </right>
      <top style="medium">
        <color indexed="64"/>
      </top>
      <bottom style="hair">
        <color indexed="64"/>
      </bottom>
      <diagonal/>
    </border>
    <border>
      <left style="thin">
        <color auto="1"/>
      </left>
      <right style="thin">
        <color auto="1"/>
      </right>
      <top style="medium">
        <color indexed="64"/>
      </top>
      <bottom style="hair">
        <color indexed="64"/>
      </bottom>
      <diagonal/>
    </border>
    <border>
      <left style="thin">
        <color auto="1"/>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right style="hair">
        <color indexed="64"/>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style="medium">
        <color indexed="64"/>
      </left>
      <right/>
      <top style="thin">
        <color indexed="64"/>
      </top>
      <bottom/>
      <diagonal/>
    </border>
    <border>
      <left/>
      <right style="hair">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s>
  <cellStyleXfs count="7">
    <xf numFmtId="0" fontId="0" fillId="0" borderId="0">
      <alignment vertical="center"/>
    </xf>
    <xf numFmtId="0" fontId="8" fillId="0" borderId="0"/>
    <xf numFmtId="0" fontId="18" fillId="0" borderId="0" applyNumberFormat="0" applyFill="0" applyBorder="0" applyAlignment="0" applyProtection="0">
      <alignment vertical="top"/>
      <protection locked="0"/>
    </xf>
    <xf numFmtId="0" fontId="25" fillId="0" borderId="0" applyNumberFormat="0" applyFill="0" applyBorder="0" applyAlignment="0" applyProtection="0"/>
    <xf numFmtId="0" fontId="29" fillId="0" borderId="0" applyBorder="0"/>
    <xf numFmtId="0" fontId="33" fillId="0" borderId="0" applyNumberFormat="0" applyFill="0" applyBorder="0" applyAlignment="0" applyProtection="0">
      <alignment vertical="top"/>
      <protection locked="0"/>
    </xf>
    <xf numFmtId="38" fontId="41" fillId="0" borderId="0" applyFont="0" applyFill="0" applyBorder="0" applyAlignment="0" applyProtection="0">
      <alignment vertical="center"/>
    </xf>
  </cellStyleXfs>
  <cellXfs count="932">
    <xf numFmtId="0" fontId="0" fillId="0" borderId="0" xfId="0">
      <alignment vertical="center"/>
    </xf>
    <xf numFmtId="0" fontId="5"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6" fillId="0" borderId="1" xfId="0" applyFont="1" applyBorder="1">
      <alignment vertical="center"/>
    </xf>
    <xf numFmtId="0" fontId="6" fillId="0" borderId="5" xfId="0" applyFont="1" applyBorder="1">
      <alignment vertical="center"/>
    </xf>
    <xf numFmtId="0" fontId="6" fillId="0" borderId="27" xfId="0" applyFont="1" applyBorder="1" applyAlignment="1">
      <alignment horizontal="center" vertical="center"/>
    </xf>
    <xf numFmtId="0" fontId="4" fillId="0" borderId="5" xfId="0" applyFont="1" applyBorder="1">
      <alignment vertical="center"/>
    </xf>
    <xf numFmtId="0" fontId="4" fillId="0" borderId="99" xfId="0" applyFont="1" applyBorder="1">
      <alignment vertical="center"/>
    </xf>
    <xf numFmtId="0" fontId="4" fillId="0" borderId="6" xfId="0" applyFont="1" applyBorder="1">
      <alignment vertical="center"/>
    </xf>
    <xf numFmtId="0" fontId="6" fillId="0" borderId="0" xfId="0" applyFont="1" applyAlignment="1">
      <alignment horizontal="center" vertical="center"/>
    </xf>
    <xf numFmtId="0" fontId="6" fillId="0" borderId="0" xfId="0" applyFont="1" applyAlignment="1">
      <alignment vertical="top"/>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4" xfId="0" applyFont="1" applyBorder="1" applyAlignment="1">
      <alignment horizontal="center" vertical="center"/>
    </xf>
    <xf numFmtId="0" fontId="6" fillId="0" borderId="100" xfId="0" applyFont="1" applyBorder="1" applyAlignment="1">
      <alignment horizontal="center" vertical="center"/>
    </xf>
    <xf numFmtId="0" fontId="6" fillId="0" borderId="34" xfId="0" applyFont="1" applyBorder="1">
      <alignment vertical="center"/>
    </xf>
    <xf numFmtId="0" fontId="6" fillId="0" borderId="100" xfId="0" applyFont="1" applyBorder="1">
      <alignment vertical="center"/>
    </xf>
    <xf numFmtId="0" fontId="6" fillId="0" borderId="99" xfId="0" applyFont="1" applyBorder="1" applyAlignment="1">
      <alignment horizontal="center" vertical="center"/>
    </xf>
    <xf numFmtId="0" fontId="6" fillId="0" borderId="99" xfId="0" applyFont="1" applyBorder="1">
      <alignment vertical="center"/>
    </xf>
    <xf numFmtId="0" fontId="6" fillId="0" borderId="0" xfId="0" applyFont="1" applyAlignment="1">
      <alignment horizontal="center" vertical="center" wrapText="1"/>
    </xf>
    <xf numFmtId="0" fontId="9" fillId="0" borderId="0" xfId="1" applyFont="1"/>
    <xf numFmtId="0" fontId="10" fillId="0" borderId="0" xfId="1" applyFont="1" applyAlignment="1" applyProtection="1">
      <alignment horizontal="center" vertical="center"/>
      <protection locked="0"/>
    </xf>
    <xf numFmtId="0" fontId="13" fillId="0" borderId="0" xfId="1" applyFont="1" applyAlignment="1" applyProtection="1">
      <alignment horizontal="center" vertical="center"/>
      <protection locked="0"/>
    </xf>
    <xf numFmtId="0" fontId="14" fillId="0" borderId="0" xfId="1" applyFont="1" applyAlignment="1" applyProtection="1">
      <alignment vertical="top"/>
      <protection locked="0"/>
    </xf>
    <xf numFmtId="0" fontId="13" fillId="0" borderId="0" xfId="1" applyFont="1" applyAlignment="1" applyProtection="1">
      <alignment horizontal="center" vertical="center" shrinkToFit="1"/>
      <protection locked="0"/>
    </xf>
    <xf numFmtId="0" fontId="10" fillId="0" borderId="0" xfId="1" applyFont="1" applyAlignment="1" applyProtection="1">
      <alignment horizontal="center" vertical="center" shrinkToFit="1"/>
      <protection locked="0"/>
    </xf>
    <xf numFmtId="0" fontId="15" fillId="0" borderId="35" xfId="1" applyFont="1" applyBorder="1" applyAlignment="1" applyProtection="1">
      <alignment horizontal="center" vertical="center"/>
      <protection locked="0"/>
    </xf>
    <xf numFmtId="0" fontId="15" fillId="0" borderId="0" xfId="1" applyFont="1" applyAlignment="1" applyProtection="1">
      <alignment horizontal="center" vertical="center"/>
      <protection locked="0"/>
    </xf>
    <xf numFmtId="49" fontId="16" fillId="0" borderId="0" xfId="1" applyNumberFormat="1" applyFont="1" applyAlignment="1" applyProtection="1">
      <alignment vertical="center"/>
      <protection locked="0"/>
    </xf>
    <xf numFmtId="49" fontId="10" fillId="0" borderId="0" xfId="1" applyNumberFormat="1" applyFont="1" applyAlignment="1" applyProtection="1">
      <alignment horizontal="center" vertical="center"/>
      <protection locked="0"/>
    </xf>
    <xf numFmtId="0" fontId="10" fillId="0" borderId="0" xfId="1" applyFont="1" applyProtection="1">
      <protection locked="0"/>
    </xf>
    <xf numFmtId="0" fontId="13" fillId="0" borderId="58" xfId="1" applyFont="1" applyBorder="1" applyAlignment="1" applyProtection="1">
      <alignment horizontal="center" vertical="center"/>
      <protection locked="0"/>
    </xf>
    <xf numFmtId="49" fontId="17" fillId="0" borderId="0" xfId="1" applyNumberFormat="1" applyFont="1" applyProtection="1">
      <protection locked="0"/>
    </xf>
    <xf numFmtId="49" fontId="17" fillId="0" borderId="0" xfId="1" applyNumberFormat="1" applyFont="1" applyAlignment="1" applyProtection="1">
      <alignment vertical="center"/>
      <protection locked="0"/>
    </xf>
    <xf numFmtId="49" fontId="13" fillId="0" borderId="75" xfId="1" applyNumberFormat="1" applyFont="1" applyBorder="1" applyAlignment="1" applyProtection="1">
      <alignment horizontal="center" vertical="center"/>
      <protection locked="0"/>
    </xf>
    <xf numFmtId="0" fontId="13" fillId="0" borderId="0" xfId="1" applyFont="1" applyAlignment="1" applyProtection="1">
      <alignment vertical="center"/>
      <protection locked="0"/>
    </xf>
    <xf numFmtId="0" fontId="13" fillId="0" borderId="75" xfId="1" applyFont="1" applyBorder="1" applyAlignment="1" applyProtection="1">
      <alignment horizontal="center" vertical="center"/>
      <protection locked="0"/>
    </xf>
    <xf numFmtId="49" fontId="13" fillId="0" borderId="0" xfId="1" applyNumberFormat="1" applyFont="1" applyAlignment="1" applyProtection="1">
      <alignment horizontal="left" vertical="center"/>
      <protection locked="0"/>
    </xf>
    <xf numFmtId="49" fontId="13" fillId="0" borderId="0" xfId="1" applyNumberFormat="1" applyFont="1" applyAlignment="1" applyProtection="1">
      <alignment vertical="top"/>
      <protection locked="0"/>
    </xf>
    <xf numFmtId="0" fontId="10" fillId="0" borderId="58" xfId="1" applyFont="1" applyBorder="1" applyAlignment="1" applyProtection="1">
      <alignment horizontal="center" vertical="center" textRotation="255"/>
      <protection locked="0"/>
    </xf>
    <xf numFmtId="0" fontId="13" fillId="0" borderId="0" xfId="1" applyFont="1" applyAlignment="1" applyProtection="1">
      <alignment horizontal="right" vertical="center"/>
      <protection locked="0"/>
    </xf>
    <xf numFmtId="0" fontId="13" fillId="0" borderId="126" xfId="1" applyFont="1" applyBorder="1" applyAlignment="1" applyProtection="1">
      <alignment vertical="center"/>
      <protection locked="0"/>
    </xf>
    <xf numFmtId="0" fontId="10" fillId="0" borderId="0" xfId="1" applyFont="1" applyAlignment="1" applyProtection="1">
      <alignment horizontal="center" vertical="top" textRotation="255"/>
      <protection locked="0"/>
    </xf>
    <xf numFmtId="0" fontId="10" fillId="0" borderId="0" xfId="1" applyFont="1" applyAlignment="1" applyProtection="1">
      <alignment horizontal="center" vertical="center" textRotation="255"/>
      <protection locked="0"/>
    </xf>
    <xf numFmtId="0" fontId="10" fillId="0" borderId="115" xfId="1" applyFont="1" applyBorder="1" applyAlignment="1" applyProtection="1">
      <alignment vertical="top"/>
      <protection locked="0"/>
    </xf>
    <xf numFmtId="0" fontId="10" fillId="0" borderId="118" xfId="1" applyFont="1" applyBorder="1" applyAlignment="1" applyProtection="1">
      <alignment vertical="top"/>
      <protection locked="0"/>
    </xf>
    <xf numFmtId="0" fontId="13" fillId="0" borderId="58" xfId="1" applyFont="1" applyBorder="1" applyAlignment="1" applyProtection="1">
      <alignment horizontal="center" vertical="top" textRotation="255"/>
      <protection locked="0"/>
    </xf>
    <xf numFmtId="0" fontId="13" fillId="0" borderId="0" xfId="1" applyFont="1" applyAlignment="1" applyProtection="1">
      <alignment horizontal="center" vertical="top" textRotation="255"/>
      <protection locked="0"/>
    </xf>
    <xf numFmtId="0" fontId="13" fillId="0" borderId="75" xfId="1" applyFont="1" applyBorder="1" applyAlignment="1" applyProtection="1">
      <alignment horizontal="center" vertical="top" textRotation="255"/>
      <protection locked="0"/>
    </xf>
    <xf numFmtId="0" fontId="13" fillId="0" borderId="101" xfId="1" applyFont="1" applyBorder="1" applyAlignment="1" applyProtection="1">
      <alignment horizontal="center" vertical="center" shrinkToFit="1"/>
      <protection locked="0"/>
    </xf>
    <xf numFmtId="0" fontId="13" fillId="0" borderId="104" xfId="1" applyFont="1" applyBorder="1" applyAlignment="1" applyProtection="1">
      <alignment vertical="center" shrinkToFit="1"/>
      <protection locked="0"/>
    </xf>
    <xf numFmtId="2" fontId="22" fillId="0" borderId="58" xfId="1" applyNumberFormat="1" applyFont="1" applyBorder="1" applyAlignment="1" applyProtection="1">
      <alignment horizontal="center" vertical="center"/>
      <protection locked="0"/>
    </xf>
    <xf numFmtId="2" fontId="22" fillId="0" borderId="0" xfId="1" applyNumberFormat="1" applyFont="1" applyAlignment="1" applyProtection="1">
      <alignment horizontal="center" vertical="center"/>
      <protection locked="0"/>
    </xf>
    <xf numFmtId="0" fontId="13" fillId="0" borderId="131" xfId="1" applyFont="1" applyBorder="1" applyAlignment="1" applyProtection="1">
      <alignment horizontal="center" vertical="center" shrinkToFit="1"/>
      <protection locked="0"/>
    </xf>
    <xf numFmtId="0" fontId="13" fillId="0" borderId="122" xfId="1" applyFont="1" applyBorder="1" applyAlignment="1" applyProtection="1">
      <alignment vertical="center" shrinkToFit="1"/>
      <protection locked="0"/>
    </xf>
    <xf numFmtId="0" fontId="16" fillId="0" borderId="115" xfId="1" applyFont="1" applyBorder="1" applyAlignment="1" applyProtection="1">
      <alignment vertical="top" textRotation="255" shrinkToFit="1"/>
      <protection locked="0"/>
    </xf>
    <xf numFmtId="0" fontId="16" fillId="0" borderId="0" xfId="1" applyFont="1" applyAlignment="1" applyProtection="1">
      <alignment vertical="top" textRotation="255" shrinkToFit="1"/>
      <protection locked="0"/>
    </xf>
    <xf numFmtId="0" fontId="10" fillId="0" borderId="58" xfId="1" applyFont="1" applyBorder="1" applyAlignment="1" applyProtection="1">
      <alignment horizontal="center" vertical="center"/>
      <protection locked="0"/>
    </xf>
    <xf numFmtId="0" fontId="13" fillId="0" borderId="0" xfId="1" applyFont="1" applyAlignment="1" applyProtection="1">
      <alignment vertical="center" justifyLastLine="1"/>
      <protection locked="0"/>
    </xf>
    <xf numFmtId="0" fontId="13" fillId="0" borderId="128" xfId="1" applyFont="1" applyBorder="1" applyAlignment="1" applyProtection="1">
      <alignment vertical="center"/>
      <protection locked="0"/>
    </xf>
    <xf numFmtId="0" fontId="10" fillId="0" borderId="130" xfId="1" applyFont="1" applyBorder="1" applyProtection="1">
      <protection locked="0"/>
    </xf>
    <xf numFmtId="0" fontId="13" fillId="0" borderId="133" xfId="1" applyFont="1" applyBorder="1" applyAlignment="1" applyProtection="1">
      <alignment horizontal="center" vertical="center" shrinkToFit="1"/>
      <protection locked="0"/>
    </xf>
    <xf numFmtId="0" fontId="13" fillId="0" borderId="126" xfId="1" applyFont="1" applyBorder="1" applyAlignment="1" applyProtection="1">
      <alignment vertical="center" shrinkToFit="1"/>
      <protection locked="0"/>
    </xf>
    <xf numFmtId="0" fontId="13" fillId="0" borderId="134" xfId="1" applyFont="1" applyBorder="1" applyAlignment="1" applyProtection="1">
      <alignment horizontal="center" vertical="center" shrinkToFit="1"/>
      <protection locked="0"/>
    </xf>
    <xf numFmtId="2" fontId="16" fillId="0" borderId="108" xfId="1" applyNumberFormat="1" applyFont="1" applyBorder="1" applyAlignment="1" applyProtection="1">
      <alignment vertical="center" shrinkToFit="1"/>
      <protection locked="0"/>
    </xf>
    <xf numFmtId="0" fontId="13" fillId="0" borderId="131" xfId="1" applyFont="1" applyBorder="1" applyAlignment="1" applyProtection="1">
      <alignment vertical="center" shrinkToFit="1"/>
      <protection locked="0"/>
    </xf>
    <xf numFmtId="2" fontId="13" fillId="0" borderId="75" xfId="1" applyNumberFormat="1" applyFont="1" applyBorder="1" applyAlignment="1" applyProtection="1">
      <alignment horizontal="center" vertical="center"/>
      <protection locked="0"/>
    </xf>
    <xf numFmtId="0" fontId="23" fillId="0" borderId="0" xfId="1" applyFont="1" applyAlignment="1" applyProtection="1">
      <alignment horizontal="center" vertical="center"/>
      <protection locked="0"/>
    </xf>
    <xf numFmtId="0" fontId="10" fillId="0" borderId="57" xfId="1" applyFont="1" applyBorder="1" applyProtection="1">
      <protection locked="0"/>
    </xf>
    <xf numFmtId="0" fontId="10" fillId="0" borderId="22" xfId="1" applyFont="1" applyBorder="1" applyAlignment="1" applyProtection="1">
      <alignment horizontal="center" vertical="center"/>
      <protection locked="0"/>
    </xf>
    <xf numFmtId="0" fontId="10" fillId="0" borderId="23" xfId="1" applyFont="1" applyBorder="1" applyAlignment="1" applyProtection="1">
      <alignment horizontal="center" vertical="center"/>
      <protection locked="0"/>
    </xf>
    <xf numFmtId="0" fontId="13" fillId="0" borderId="0" xfId="1" applyFont="1" applyAlignment="1" applyProtection="1">
      <alignment vertical="top" wrapText="1" shrinkToFit="1"/>
      <protection locked="0"/>
    </xf>
    <xf numFmtId="0" fontId="13" fillId="0" borderId="0" xfId="1" applyFont="1" applyProtection="1">
      <protection locked="0"/>
    </xf>
    <xf numFmtId="49" fontId="26" fillId="0" borderId="0" xfId="3" applyNumberFormat="1" applyFont="1" applyAlignment="1" applyProtection="1">
      <alignment horizontal="center" vertical="center" shrinkToFit="1"/>
    </xf>
    <xf numFmtId="49" fontId="27" fillId="0" borderId="0" xfId="3" applyNumberFormat="1" applyFont="1" applyAlignment="1" applyProtection="1">
      <alignment horizontal="center" vertical="center" shrinkToFit="1"/>
    </xf>
    <xf numFmtId="2" fontId="26" fillId="0" borderId="0" xfId="3" applyNumberFormat="1" applyFont="1" applyAlignment="1" applyProtection="1">
      <alignment horizontal="center" vertical="center" shrinkToFit="1"/>
    </xf>
    <xf numFmtId="49" fontId="26" fillId="0" borderId="0" xfId="4" applyNumberFormat="1" applyFont="1" applyAlignment="1">
      <alignment horizontal="center" vertical="center"/>
    </xf>
    <xf numFmtId="49" fontId="26" fillId="6" borderId="1" xfId="4" applyNumberFormat="1" applyFont="1" applyFill="1" applyBorder="1" applyAlignment="1">
      <alignment horizontal="center" vertical="center" shrinkToFit="1"/>
    </xf>
    <xf numFmtId="49" fontId="30" fillId="6" borderId="5" xfId="4" applyNumberFormat="1" applyFont="1" applyFill="1" applyBorder="1" applyAlignment="1">
      <alignment horizontal="center" vertical="center" shrinkToFit="1"/>
    </xf>
    <xf numFmtId="49" fontId="31" fillId="6" borderId="99" xfId="4" applyNumberFormat="1" applyFont="1" applyFill="1" applyBorder="1" applyAlignment="1">
      <alignment horizontal="center" vertical="center" shrinkToFit="1"/>
    </xf>
    <xf numFmtId="49" fontId="32" fillId="6" borderId="6" xfId="4" applyNumberFormat="1" applyFont="1" applyFill="1" applyBorder="1" applyAlignment="1">
      <alignment horizontal="center" vertical="center" shrinkToFit="1"/>
    </xf>
    <xf numFmtId="49" fontId="30" fillId="6" borderId="34" xfId="4" applyNumberFormat="1" applyFont="1" applyFill="1" applyBorder="1" applyAlignment="1">
      <alignment horizontal="center" vertical="center" shrinkToFit="1"/>
    </xf>
    <xf numFmtId="49" fontId="32" fillId="6" borderId="29" xfId="4" applyNumberFormat="1" applyFont="1" applyFill="1" applyBorder="1" applyAlignment="1">
      <alignment horizontal="center" vertical="center" shrinkToFit="1"/>
    </xf>
    <xf numFmtId="49" fontId="26" fillId="0" borderId="0" xfId="4" applyNumberFormat="1" applyFont="1" applyBorder="1" applyAlignment="1">
      <alignment horizontal="center" vertical="center"/>
    </xf>
    <xf numFmtId="49" fontId="26" fillId="0" borderId="4" xfId="4" applyNumberFormat="1" applyFont="1" applyBorder="1" applyAlignment="1">
      <alignment horizontal="center" vertical="center" shrinkToFit="1"/>
    </xf>
    <xf numFmtId="49" fontId="26" fillId="0" borderId="1" xfId="4" applyNumberFormat="1" applyFont="1" applyBorder="1" applyAlignment="1">
      <alignment horizontal="center" vertical="center" shrinkToFit="1"/>
    </xf>
    <xf numFmtId="2" fontId="26" fillId="0" borderId="57" xfId="4" applyNumberFormat="1" applyFont="1" applyBorder="1" applyAlignment="1">
      <alignment horizontal="center" vertical="center" wrapText="1"/>
    </xf>
    <xf numFmtId="49" fontId="26" fillId="0" borderId="4" xfId="4" applyNumberFormat="1" applyFont="1" applyBorder="1" applyAlignment="1">
      <alignment horizontal="center" vertical="center"/>
    </xf>
    <xf numFmtId="49" fontId="26" fillId="0" borderId="4" xfId="3" applyNumberFormat="1" applyFont="1" applyFill="1" applyBorder="1" applyAlignment="1" applyProtection="1">
      <alignment horizontal="center" vertical="center" wrapText="1"/>
    </xf>
    <xf numFmtId="49" fontId="26" fillId="7" borderId="4" xfId="4" applyNumberFormat="1" applyFont="1" applyFill="1" applyBorder="1" applyAlignment="1">
      <alignment horizontal="center" vertical="center" shrinkToFit="1"/>
    </xf>
    <xf numFmtId="49" fontId="26" fillId="7" borderId="1" xfId="4" applyNumberFormat="1" applyFont="1" applyFill="1" applyBorder="1" applyAlignment="1">
      <alignment horizontal="center" vertical="center" shrinkToFit="1"/>
    </xf>
    <xf numFmtId="2" fontId="26" fillId="7" borderId="57" xfId="4" applyNumberFormat="1" applyFont="1" applyFill="1" applyBorder="1" applyAlignment="1">
      <alignment horizontal="center" vertical="center" wrapText="1"/>
    </xf>
    <xf numFmtId="49" fontId="26" fillId="7" borderId="4" xfId="4" applyNumberFormat="1" applyFont="1" applyFill="1" applyBorder="1" applyAlignment="1">
      <alignment horizontal="center" vertical="center"/>
    </xf>
    <xf numFmtId="49" fontId="26" fillId="7" borderId="4" xfId="3" applyNumberFormat="1" applyFont="1" applyFill="1" applyBorder="1" applyAlignment="1" applyProtection="1">
      <alignment horizontal="center" vertical="center" wrapText="1"/>
    </xf>
    <xf numFmtId="49" fontId="26" fillId="0" borderId="144" xfId="4" applyNumberFormat="1" applyFont="1" applyBorder="1" applyAlignment="1">
      <alignment horizontal="center" vertical="center" shrinkToFit="1"/>
    </xf>
    <xf numFmtId="49" fontId="26" fillId="0" borderId="0" xfId="4" applyNumberFormat="1" applyFont="1" applyAlignment="1">
      <alignment horizontal="center" vertical="center" shrinkToFit="1"/>
    </xf>
    <xf numFmtId="2" fontId="26" fillId="0" borderId="0" xfId="4" applyNumberFormat="1" applyFont="1" applyAlignment="1">
      <alignment horizontal="center" vertical="center"/>
    </xf>
    <xf numFmtId="49" fontId="26" fillId="6" borderId="5" xfId="4" applyNumberFormat="1" applyFont="1" applyFill="1" applyBorder="1" applyAlignment="1">
      <alignment horizontal="center" vertical="center" shrinkToFit="1"/>
    </xf>
    <xf numFmtId="0" fontId="26" fillId="0" borderId="5" xfId="4" applyFont="1" applyBorder="1" applyAlignment="1">
      <alignment horizontal="center" vertical="center" shrinkToFit="1"/>
    </xf>
    <xf numFmtId="0" fontId="26" fillId="0" borderId="99" xfId="4" applyFont="1" applyBorder="1" applyAlignment="1">
      <alignment horizontal="center" vertical="center" shrinkToFit="1"/>
    </xf>
    <xf numFmtId="0" fontId="26" fillId="0" borderId="34" xfId="4" applyFont="1" applyBorder="1" applyAlignment="1">
      <alignment horizontal="center" vertical="center" shrinkToFit="1"/>
    </xf>
    <xf numFmtId="0" fontId="26" fillId="0" borderId="6" xfId="4" applyFont="1" applyBorder="1" applyAlignment="1">
      <alignment horizontal="center" vertical="center" shrinkToFit="1"/>
    </xf>
    <xf numFmtId="0" fontId="26" fillId="7" borderId="6" xfId="4" applyFont="1" applyFill="1" applyBorder="1" applyAlignment="1">
      <alignment horizontal="center" vertical="center" shrinkToFit="1"/>
    </xf>
    <xf numFmtId="0" fontId="26" fillId="7" borderId="99" xfId="4" applyFont="1" applyFill="1" applyBorder="1" applyAlignment="1">
      <alignment horizontal="center" vertical="center" shrinkToFit="1"/>
    </xf>
    <xf numFmtId="0" fontId="26" fillId="7" borderId="29" xfId="4" applyFont="1" applyFill="1" applyBorder="1" applyAlignment="1">
      <alignment horizontal="center" vertical="center" shrinkToFit="1"/>
    </xf>
    <xf numFmtId="0" fontId="32" fillId="0" borderId="34" xfId="4" applyFont="1" applyBorder="1" applyAlignment="1">
      <alignment horizontal="center" vertical="center" shrinkToFit="1"/>
    </xf>
    <xf numFmtId="0" fontId="32" fillId="0" borderId="99" xfId="4" applyFont="1" applyBorder="1" applyAlignment="1">
      <alignment horizontal="center" vertical="center" shrinkToFit="1"/>
    </xf>
    <xf numFmtId="0" fontId="32" fillId="0" borderId="29" xfId="4" applyFont="1" applyBorder="1" applyAlignment="1">
      <alignment horizontal="center" vertical="center" shrinkToFit="1"/>
    </xf>
    <xf numFmtId="0" fontId="32" fillId="0" borderId="1" xfId="4" applyFont="1" applyBorder="1" applyAlignment="1">
      <alignment horizontal="center" vertical="center" shrinkToFit="1"/>
    </xf>
    <xf numFmtId="0" fontId="26" fillId="7" borderId="34" xfId="4" applyFont="1" applyFill="1" applyBorder="1" applyAlignment="1">
      <alignment horizontal="center" vertical="center" shrinkToFit="1"/>
    </xf>
    <xf numFmtId="0" fontId="26" fillId="0" borderId="29" xfId="4" applyFont="1" applyBorder="1" applyAlignment="1">
      <alignment horizontal="center" vertical="center" shrinkToFit="1"/>
    </xf>
    <xf numFmtId="0" fontId="32" fillId="7" borderId="34" xfId="4" applyFont="1" applyFill="1" applyBorder="1" applyAlignment="1">
      <alignment horizontal="center" vertical="center" shrinkToFit="1"/>
    </xf>
    <xf numFmtId="0" fontId="32" fillId="7" borderId="99" xfId="4" applyFont="1" applyFill="1" applyBorder="1" applyAlignment="1">
      <alignment horizontal="center" vertical="center" shrinkToFit="1"/>
    </xf>
    <xf numFmtId="0" fontId="32" fillId="7" borderId="29" xfId="4" applyFont="1" applyFill="1" applyBorder="1" applyAlignment="1">
      <alignment horizontal="center" vertical="center" shrinkToFit="1"/>
    </xf>
    <xf numFmtId="0" fontId="32" fillId="7" borderId="1" xfId="4" applyFont="1" applyFill="1" applyBorder="1" applyAlignment="1">
      <alignment horizontal="center" vertical="center" shrinkToFit="1"/>
    </xf>
    <xf numFmtId="0" fontId="26" fillId="7" borderId="57" xfId="4" applyFont="1" applyFill="1" applyBorder="1" applyAlignment="1">
      <alignment horizontal="center" vertical="center" shrinkToFit="1"/>
    </xf>
    <xf numFmtId="0" fontId="26" fillId="0" borderId="57" xfId="4" applyFont="1" applyBorder="1" applyAlignment="1">
      <alignment horizontal="center" vertical="center" shrinkToFit="1"/>
    </xf>
    <xf numFmtId="0" fontId="32" fillId="0" borderId="140" xfId="4" applyFont="1" applyBorder="1" applyAlignment="1">
      <alignment horizontal="center" vertical="center" shrinkToFit="1"/>
    </xf>
    <xf numFmtId="0" fontId="32" fillId="0" borderId="141" xfId="4" applyFont="1" applyBorder="1" applyAlignment="1">
      <alignment horizontal="center" vertical="center" shrinkToFit="1"/>
    </xf>
    <xf numFmtId="0" fontId="32" fillId="0" borderId="142" xfId="4" applyFont="1" applyBorder="1" applyAlignment="1">
      <alignment horizontal="center" vertical="center" shrinkToFit="1"/>
    </xf>
    <xf numFmtId="0" fontId="32" fillId="0" borderId="143" xfId="4" applyFont="1" applyBorder="1" applyAlignment="1">
      <alignment horizontal="center" vertical="center" shrinkToFit="1"/>
    </xf>
    <xf numFmtId="0" fontId="26" fillId="0" borderId="4" xfId="4" applyFont="1" applyBorder="1" applyAlignment="1">
      <alignment horizontal="center" vertical="center"/>
    </xf>
    <xf numFmtId="0" fontId="26" fillId="7" borderId="4" xfId="4" applyFont="1" applyFill="1" applyBorder="1" applyAlignment="1">
      <alignment horizontal="center" vertical="center"/>
    </xf>
    <xf numFmtId="0" fontId="26" fillId="0" borderId="4" xfId="3" applyNumberFormat="1" applyFont="1" applyFill="1" applyBorder="1" applyAlignment="1" applyProtection="1">
      <alignment horizontal="center" vertical="center" wrapText="1"/>
    </xf>
    <xf numFmtId="0" fontId="26" fillId="7" borderId="4" xfId="3" applyNumberFormat="1" applyFont="1" applyFill="1" applyBorder="1" applyAlignment="1" applyProtection="1">
      <alignment horizontal="center" vertical="center" wrapText="1"/>
    </xf>
    <xf numFmtId="0" fontId="6" fillId="6" borderId="1" xfId="0" applyFont="1" applyFill="1" applyBorder="1" applyAlignment="1">
      <alignment horizontal="center" vertical="center"/>
    </xf>
    <xf numFmtId="49" fontId="35" fillId="6" borderId="5" xfId="4" applyNumberFormat="1" applyFont="1" applyFill="1" applyBorder="1" applyAlignment="1">
      <alignment horizontal="center" vertical="center" shrinkToFit="1"/>
    </xf>
    <xf numFmtId="49" fontId="36" fillId="6" borderId="99" xfId="4" applyNumberFormat="1" applyFont="1" applyFill="1" applyBorder="1" applyAlignment="1">
      <alignment horizontal="center" vertical="center" shrinkToFit="1"/>
    </xf>
    <xf numFmtId="49" fontId="37" fillId="6" borderId="6" xfId="4" applyNumberFormat="1" applyFont="1" applyFill="1" applyBorder="1" applyAlignment="1">
      <alignment horizontal="center" vertical="center" shrinkToFit="1"/>
    </xf>
    <xf numFmtId="0" fontId="6" fillId="6" borderId="1" xfId="0" applyFont="1" applyFill="1" applyBorder="1" applyAlignment="1">
      <alignment horizontal="center" vertical="top" textRotation="255"/>
    </xf>
    <xf numFmtId="0" fontId="6" fillId="6" borderId="34" xfId="0" applyFont="1" applyFill="1" applyBorder="1" applyAlignment="1">
      <alignment horizontal="center" vertical="top" textRotation="255"/>
    </xf>
    <xf numFmtId="0" fontId="6" fillId="6" borderId="100" xfId="0" applyFont="1" applyFill="1" applyBorder="1" applyAlignment="1">
      <alignment horizontal="center" vertical="top" textRotation="255"/>
    </xf>
    <xf numFmtId="0" fontId="6" fillId="6" borderId="99" xfId="0" applyFont="1" applyFill="1" applyBorder="1" applyAlignment="1">
      <alignment horizontal="center" vertical="top" textRotation="255"/>
    </xf>
    <xf numFmtId="0" fontId="6" fillId="4" borderId="1" xfId="0" applyFont="1" applyFill="1" applyBorder="1" applyAlignment="1">
      <alignment horizontal="center" vertical="center"/>
    </xf>
    <xf numFmtId="0" fontId="6" fillId="0" borderId="3" xfId="0" applyFont="1" applyBorder="1">
      <alignment vertical="center"/>
    </xf>
    <xf numFmtId="0" fontId="6" fillId="0" borderId="54" xfId="0" applyFont="1" applyBorder="1">
      <alignment vertical="center"/>
    </xf>
    <xf numFmtId="0" fontId="6" fillId="0" borderId="55" xfId="0" applyFont="1" applyBorder="1" applyAlignment="1">
      <alignment horizontal="center" vertical="center"/>
    </xf>
    <xf numFmtId="0" fontId="4" fillId="0" borderId="54" xfId="0" applyFont="1" applyBorder="1">
      <alignment vertical="center"/>
    </xf>
    <xf numFmtId="0" fontId="4" fillId="0" borderId="145" xfId="0" applyFont="1" applyBorder="1">
      <alignment vertical="center"/>
    </xf>
    <xf numFmtId="0" fontId="4" fillId="0" borderId="97" xfId="0" applyFont="1" applyBorder="1">
      <alignment vertical="center"/>
    </xf>
    <xf numFmtId="0" fontId="6" fillId="0" borderId="143" xfId="0" applyFont="1" applyBorder="1">
      <alignment vertical="center"/>
    </xf>
    <xf numFmtId="0" fontId="6" fillId="0" borderId="137" xfId="0" applyFont="1" applyBorder="1">
      <alignment vertical="center"/>
    </xf>
    <xf numFmtId="0" fontId="6" fillId="0" borderId="146" xfId="0" applyFont="1" applyBorder="1" applyAlignment="1">
      <alignment horizontal="center" vertical="center"/>
    </xf>
    <xf numFmtId="0" fontId="35" fillId="6" borderId="5" xfId="0" applyFont="1" applyFill="1" applyBorder="1" applyAlignment="1">
      <alignment horizontal="center" vertical="center"/>
    </xf>
    <xf numFmtId="0" fontId="37" fillId="0" borderId="137" xfId="0" applyFont="1" applyBorder="1">
      <alignment vertical="center"/>
    </xf>
    <xf numFmtId="0" fontId="37" fillId="0" borderId="141" xfId="0" applyFont="1" applyBorder="1">
      <alignment vertical="center"/>
    </xf>
    <xf numFmtId="0" fontId="37" fillId="0" borderId="139" xfId="0" applyFont="1" applyBorder="1">
      <alignment vertical="center"/>
    </xf>
    <xf numFmtId="0" fontId="34" fillId="0" borderId="0" xfId="0" applyFont="1">
      <alignment vertical="center"/>
    </xf>
    <xf numFmtId="0" fontId="4" fillId="0" borderId="0" xfId="0" applyFont="1" applyAlignment="1">
      <alignment vertical="center" wrapText="1"/>
    </xf>
    <xf numFmtId="0" fontId="38" fillId="0" borderId="0" xfId="0" applyFont="1" applyAlignment="1">
      <alignment horizontal="justify" vertical="center" wrapText="1"/>
    </xf>
    <xf numFmtId="0" fontId="4" fillId="6" borderId="24" xfId="0" applyFont="1" applyFill="1" applyBorder="1" applyAlignment="1">
      <alignment horizontal="center" vertical="center" wrapText="1"/>
    </xf>
    <xf numFmtId="0" fontId="7" fillId="0" borderId="0" xfId="0" applyFont="1" applyAlignment="1">
      <alignment vertical="center" wrapText="1"/>
    </xf>
    <xf numFmtId="0" fontId="3" fillId="6" borderId="41" xfId="0" applyFont="1" applyFill="1" applyBorder="1" applyAlignment="1">
      <alignment horizontal="center" vertical="center" wrapText="1"/>
    </xf>
    <xf numFmtId="0" fontId="3" fillId="0" borderId="6" xfId="0" applyFont="1" applyBorder="1" applyAlignment="1">
      <alignment vertical="center" shrinkToFit="1"/>
    </xf>
    <xf numFmtId="0" fontId="3" fillId="0" borderId="58" xfId="0" applyFont="1" applyBorder="1" applyAlignment="1">
      <alignment vertical="center" wrapText="1"/>
    </xf>
    <xf numFmtId="0" fontId="3" fillId="0" borderId="0" xfId="0" applyFont="1" applyAlignment="1">
      <alignment vertical="center" wrapText="1"/>
    </xf>
    <xf numFmtId="0" fontId="3" fillId="0" borderId="7" xfId="0" applyFont="1" applyBorder="1" applyAlignment="1">
      <alignment vertical="center" wrapText="1"/>
    </xf>
    <xf numFmtId="0" fontId="3" fillId="0" borderId="59" xfId="0" applyFont="1" applyBorder="1" applyAlignment="1">
      <alignment vertical="center" wrapText="1"/>
    </xf>
    <xf numFmtId="0" fontId="3" fillId="0" borderId="60" xfId="0" applyFont="1" applyBorder="1" applyAlignment="1">
      <alignment vertical="center" wrapText="1"/>
    </xf>
    <xf numFmtId="0" fontId="3" fillId="0" borderId="61" xfId="0" applyFont="1" applyBorder="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7" fillId="0" borderId="90" xfId="0" applyFont="1" applyBorder="1" applyAlignment="1">
      <alignment vertical="center" wrapText="1"/>
    </xf>
    <xf numFmtId="0" fontId="4" fillId="6" borderId="75" xfId="0" applyFont="1" applyFill="1" applyBorder="1" applyAlignment="1">
      <alignment vertical="center" wrapText="1"/>
    </xf>
    <xf numFmtId="0" fontId="4" fillId="6" borderId="64" xfId="0" applyFont="1" applyFill="1" applyBorder="1" applyAlignment="1">
      <alignment horizontal="left" vertical="center" wrapText="1"/>
    </xf>
    <xf numFmtId="0" fontId="4" fillId="6" borderId="51" xfId="0" applyFont="1" applyFill="1" applyBorder="1" applyAlignment="1">
      <alignment vertical="center" wrapText="1"/>
    </xf>
    <xf numFmtId="0" fontId="4" fillId="6" borderId="6" xfId="0" applyFont="1" applyFill="1" applyBorder="1" applyAlignment="1">
      <alignment vertical="center" wrapText="1"/>
    </xf>
    <xf numFmtId="0" fontId="4" fillId="6" borderId="75" xfId="0" applyFont="1" applyFill="1" applyBorder="1" applyAlignment="1">
      <alignment horizontal="left" vertical="center" wrapText="1"/>
    </xf>
    <xf numFmtId="0" fontId="4" fillId="6" borderId="52" xfId="0" applyFont="1" applyFill="1" applyBorder="1" applyAlignment="1">
      <alignment vertical="center" wrapText="1"/>
    </xf>
    <xf numFmtId="0" fontId="4" fillId="6" borderId="6" xfId="0" applyFont="1" applyFill="1" applyBorder="1" applyAlignment="1">
      <alignment horizontal="left" vertical="center" wrapText="1"/>
    </xf>
    <xf numFmtId="0" fontId="4" fillId="6" borderId="23" xfId="0" applyFont="1" applyFill="1" applyBorder="1" applyAlignment="1">
      <alignment vertical="center" wrapText="1"/>
    </xf>
    <xf numFmtId="0" fontId="4" fillId="6" borderId="82" xfId="0" applyFont="1" applyFill="1" applyBorder="1" applyAlignment="1">
      <alignment vertical="center" wrapText="1"/>
    </xf>
    <xf numFmtId="0" fontId="4" fillId="0" borderId="83"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0" xfId="0" applyFont="1">
      <alignment vertical="center"/>
    </xf>
    <xf numFmtId="0" fontId="3" fillId="6" borderId="51" xfId="0" applyFont="1" applyFill="1" applyBorder="1" applyAlignment="1">
      <alignment horizontal="center" vertical="center" wrapText="1"/>
    </xf>
    <xf numFmtId="0" fontId="4" fillId="6" borderId="147" xfId="0" applyFont="1" applyFill="1" applyBorder="1" applyAlignment="1">
      <alignment horizontal="center" vertical="center"/>
    </xf>
    <xf numFmtId="0" fontId="4" fillId="6" borderId="65" xfId="0" applyFont="1" applyFill="1" applyBorder="1" applyAlignment="1">
      <alignment vertical="center" wrapText="1"/>
    </xf>
    <xf numFmtId="0" fontId="4" fillId="6" borderId="5" xfId="0" applyFont="1" applyFill="1" applyBorder="1" applyAlignment="1">
      <alignment vertical="center" wrapText="1"/>
    </xf>
    <xf numFmtId="0" fontId="4" fillId="6" borderId="58" xfId="0" applyFont="1" applyFill="1" applyBorder="1" applyAlignment="1">
      <alignment vertical="center" wrapText="1"/>
    </xf>
    <xf numFmtId="0" fontId="4" fillId="6" borderId="57" xfId="0" applyFont="1" applyFill="1" applyBorder="1" applyAlignment="1">
      <alignment vertical="center" wrapText="1"/>
    </xf>
    <xf numFmtId="0" fontId="4" fillId="6" borderId="59" xfId="0" applyFont="1" applyFill="1" applyBorder="1" applyAlignment="1">
      <alignment vertical="center" wrapText="1"/>
    </xf>
    <xf numFmtId="0" fontId="4" fillId="6" borderId="148" xfId="0" applyFont="1" applyFill="1" applyBorder="1" applyAlignment="1">
      <alignment horizontal="center" vertical="center"/>
    </xf>
    <xf numFmtId="0" fontId="4" fillId="0" borderId="149" xfId="0" applyFont="1" applyBorder="1" applyAlignment="1">
      <alignment horizontal="center" vertical="center" wrapText="1"/>
    </xf>
    <xf numFmtId="0" fontId="4" fillId="6" borderId="65" xfId="0" applyFont="1" applyFill="1" applyBorder="1" applyAlignment="1">
      <alignment horizontal="left" vertical="center" wrapText="1"/>
    </xf>
    <xf numFmtId="0" fontId="4" fillId="6" borderId="147" xfId="0" applyFont="1" applyFill="1" applyBorder="1" applyAlignment="1">
      <alignment horizontal="center" vertical="center" wrapText="1"/>
    </xf>
    <xf numFmtId="0" fontId="4" fillId="6" borderId="58" xfId="0" applyFont="1" applyFill="1" applyBorder="1" applyAlignment="1">
      <alignment horizontal="left" vertical="center" wrapText="1"/>
    </xf>
    <xf numFmtId="0" fontId="4" fillId="6" borderId="5" xfId="0" applyFont="1" applyFill="1" applyBorder="1" applyAlignment="1">
      <alignment horizontal="center" vertical="center" wrapText="1"/>
    </xf>
    <xf numFmtId="0" fontId="3" fillId="6" borderId="49" xfId="0" applyFont="1" applyFill="1" applyBorder="1" applyAlignment="1">
      <alignment horizontal="center" vertical="center" wrapText="1"/>
    </xf>
    <xf numFmtId="0" fontId="10" fillId="6" borderId="35" xfId="1" applyFont="1" applyFill="1" applyBorder="1" applyAlignment="1" applyProtection="1">
      <alignment vertical="center"/>
      <protection locked="0"/>
    </xf>
    <xf numFmtId="0" fontId="10" fillId="6" borderId="97" xfId="1" applyFont="1" applyFill="1" applyBorder="1" applyAlignment="1" applyProtection="1">
      <alignment vertical="center"/>
      <protection locked="0"/>
    </xf>
    <xf numFmtId="0" fontId="10" fillId="6" borderId="115" xfId="1" applyFont="1" applyFill="1" applyBorder="1" applyAlignment="1" applyProtection="1">
      <alignment vertical="top"/>
      <protection locked="0"/>
    </xf>
    <xf numFmtId="0" fontId="10" fillId="6" borderId="118" xfId="1" applyFont="1" applyFill="1" applyBorder="1" applyAlignment="1" applyProtection="1">
      <alignment vertical="top"/>
      <protection locked="0"/>
    </xf>
    <xf numFmtId="0" fontId="10" fillId="6" borderId="115" xfId="1" applyFont="1" applyFill="1" applyBorder="1" applyProtection="1">
      <protection locked="0"/>
    </xf>
    <xf numFmtId="0" fontId="10" fillId="6" borderId="118" xfId="1" applyFont="1" applyFill="1" applyBorder="1" applyProtection="1">
      <protection locked="0"/>
    </xf>
    <xf numFmtId="0" fontId="10" fillId="6" borderId="115" xfId="1" applyFont="1" applyFill="1" applyBorder="1" applyAlignment="1" applyProtection="1">
      <alignment vertical="center"/>
      <protection locked="0"/>
    </xf>
    <xf numFmtId="0" fontId="10" fillId="6" borderId="118" xfId="1" applyFont="1" applyFill="1" applyBorder="1" applyAlignment="1" applyProtection="1">
      <alignment vertical="center"/>
      <protection locked="0"/>
    </xf>
    <xf numFmtId="0" fontId="24" fillId="6" borderId="134" xfId="1" applyFont="1" applyFill="1" applyBorder="1" applyAlignment="1" applyProtection="1">
      <alignment horizontal="center" vertical="center" shrinkToFit="1"/>
      <protection locked="0"/>
    </xf>
    <xf numFmtId="0" fontId="21" fillId="6" borderId="112" xfId="1" applyFont="1" applyFill="1" applyBorder="1" applyAlignment="1" applyProtection="1">
      <alignment horizontal="center" vertical="center" shrinkToFit="1"/>
      <protection locked="0"/>
    </xf>
    <xf numFmtId="0" fontId="20" fillId="6" borderId="154" xfId="1" applyFont="1" applyFill="1" applyBorder="1" applyAlignment="1" applyProtection="1">
      <alignment horizontal="center" vertical="center" shrinkToFit="1"/>
      <protection locked="0"/>
    </xf>
    <xf numFmtId="0" fontId="24" fillId="6" borderId="111" xfId="1" applyFont="1" applyFill="1" applyBorder="1" applyAlignment="1" applyProtection="1">
      <alignment horizontal="center" vertical="center" shrinkToFit="1"/>
      <protection locked="0"/>
    </xf>
    <xf numFmtId="0" fontId="20" fillId="6" borderId="107" xfId="1" applyFont="1" applyFill="1" applyBorder="1" applyAlignment="1" applyProtection="1">
      <alignment horizontal="center" vertical="center" shrinkToFit="1"/>
      <protection locked="0"/>
    </xf>
    <xf numFmtId="0" fontId="24" fillId="6" borderId="34" xfId="1" applyFont="1" applyFill="1" applyBorder="1" applyAlignment="1" applyProtection="1">
      <alignment horizontal="center" vertical="center" shrinkToFit="1"/>
      <protection locked="0"/>
    </xf>
    <xf numFmtId="0" fontId="21" fillId="6" borderId="99" xfId="1" applyFont="1" applyFill="1" applyBorder="1" applyAlignment="1" applyProtection="1">
      <alignment horizontal="center" vertical="center" shrinkToFit="1"/>
      <protection locked="0"/>
    </xf>
    <xf numFmtId="0" fontId="20" fillId="6" borderId="100" xfId="1" applyFont="1" applyFill="1" applyBorder="1" applyAlignment="1" applyProtection="1">
      <alignment horizontal="center" vertical="center" shrinkToFit="1"/>
      <protection locked="0"/>
    </xf>
    <xf numFmtId="0" fontId="24" fillId="6" borderId="20" xfId="1" applyFont="1" applyFill="1" applyBorder="1" applyAlignment="1" applyProtection="1">
      <alignment horizontal="center" vertical="center" shrinkToFit="1"/>
      <protection locked="0"/>
    </xf>
    <xf numFmtId="0" fontId="21" fillId="6" borderId="106" xfId="1" applyFont="1" applyFill="1" applyBorder="1" applyAlignment="1" applyProtection="1">
      <alignment horizontal="center" vertical="center" shrinkToFit="1"/>
      <protection locked="0"/>
    </xf>
    <xf numFmtId="0" fontId="20" fillId="6" borderId="151" xfId="1" applyFont="1" applyFill="1" applyBorder="1" applyAlignment="1" applyProtection="1">
      <alignment horizontal="center" vertical="center" shrinkToFit="1"/>
      <protection locked="0"/>
    </xf>
    <xf numFmtId="0" fontId="16" fillId="0" borderId="34" xfId="1" applyFont="1" applyBorder="1" applyAlignment="1" applyProtection="1">
      <alignment vertical="center"/>
      <protection locked="0"/>
    </xf>
    <xf numFmtId="0" fontId="16" fillId="0" borderId="99" xfId="1" applyFont="1" applyBorder="1" applyAlignment="1" applyProtection="1">
      <alignment vertical="center"/>
      <protection locked="0"/>
    </xf>
    <xf numFmtId="0" fontId="16" fillId="0" borderId="100" xfId="1" applyFont="1" applyBorder="1" applyAlignment="1" applyProtection="1">
      <alignment vertical="center"/>
      <protection locked="0"/>
    </xf>
    <xf numFmtId="0" fontId="16" fillId="0" borderId="27" xfId="1" applyFont="1" applyBorder="1" applyAlignment="1" applyProtection="1">
      <alignment vertical="center"/>
      <protection locked="0"/>
    </xf>
    <xf numFmtId="0" fontId="16" fillId="0" borderId="28" xfId="1" applyFont="1" applyBorder="1" applyAlignment="1" applyProtection="1">
      <alignment vertical="center"/>
      <protection locked="0"/>
    </xf>
    <xf numFmtId="0" fontId="19" fillId="0" borderId="34" xfId="1" applyFont="1" applyBorder="1" applyAlignment="1" applyProtection="1">
      <alignment vertical="center"/>
      <protection locked="0"/>
    </xf>
    <xf numFmtId="0" fontId="19" fillId="0" borderId="99" xfId="1" applyFont="1" applyBorder="1" applyAlignment="1" applyProtection="1">
      <alignment vertical="center"/>
      <protection locked="0"/>
    </xf>
    <xf numFmtId="0" fontId="19" fillId="0" borderId="100" xfId="1" applyFont="1" applyBorder="1" applyAlignment="1" applyProtection="1">
      <alignment vertical="center"/>
      <protection locked="0"/>
    </xf>
    <xf numFmtId="0" fontId="19" fillId="0" borderId="27" xfId="1" applyFont="1" applyBorder="1" applyAlignment="1" applyProtection="1">
      <alignment vertical="center"/>
      <protection locked="0"/>
    </xf>
    <xf numFmtId="0" fontId="19" fillId="0" borderId="28" xfId="1" applyFont="1" applyBorder="1" applyAlignment="1" applyProtection="1">
      <alignment vertical="center"/>
      <protection locked="0"/>
    </xf>
    <xf numFmtId="0" fontId="26" fillId="0" borderId="22" xfId="4" applyFont="1" applyBorder="1" applyAlignment="1">
      <alignment horizontal="center" vertical="center" shrinkToFit="1"/>
    </xf>
    <xf numFmtId="0" fontId="26" fillId="0" borderId="23" xfId="4" applyFont="1" applyBorder="1" applyAlignment="1">
      <alignment horizontal="center" vertical="center" shrinkToFit="1"/>
    </xf>
    <xf numFmtId="0" fontId="26" fillId="7" borderId="5" xfId="4" applyFont="1" applyFill="1" applyBorder="1" applyAlignment="1">
      <alignment horizontal="center" vertical="center" shrinkToFit="1"/>
    </xf>
    <xf numFmtId="0" fontId="26" fillId="7" borderId="22" xfId="4" applyFont="1" applyFill="1" applyBorder="1" applyAlignment="1">
      <alignment horizontal="center" vertical="center" shrinkToFit="1"/>
    </xf>
    <xf numFmtId="0" fontId="26" fillId="7" borderId="23" xfId="4" applyFont="1" applyFill="1" applyBorder="1" applyAlignment="1">
      <alignment horizontal="center" vertical="center" shrinkToFit="1"/>
    </xf>
    <xf numFmtId="49" fontId="26" fillId="6" borderId="22" xfId="4" applyNumberFormat="1" applyFont="1" applyFill="1" applyBorder="1" applyAlignment="1">
      <alignment horizontal="center" vertical="center" wrapText="1" shrinkToFit="1"/>
    </xf>
    <xf numFmtId="49" fontId="26" fillId="6" borderId="99" xfId="4" applyNumberFormat="1" applyFont="1" applyFill="1" applyBorder="1" applyAlignment="1">
      <alignment horizontal="center" vertical="center" shrinkToFit="1"/>
    </xf>
    <xf numFmtId="49" fontId="26" fillId="6" borderId="6" xfId="4" applyNumberFormat="1" applyFont="1" applyFill="1" applyBorder="1" applyAlignment="1">
      <alignment horizontal="center" vertical="center" shrinkToFit="1"/>
    </xf>
    <xf numFmtId="49" fontId="26" fillId="8" borderId="0" xfId="4" applyNumberFormat="1" applyFont="1" applyFill="1" applyAlignment="1">
      <alignment horizontal="center" vertical="center"/>
    </xf>
    <xf numFmtId="0" fontId="26" fillId="8" borderId="34" xfId="4" applyFont="1" applyFill="1" applyBorder="1" applyAlignment="1">
      <alignment horizontal="center" vertical="center" shrinkToFit="1"/>
    </xf>
    <xf numFmtId="0" fontId="26" fillId="8" borderId="99" xfId="4" applyFont="1" applyFill="1" applyBorder="1" applyAlignment="1">
      <alignment horizontal="center" vertical="center" shrinkToFit="1"/>
    </xf>
    <xf numFmtId="0" fontId="26" fillId="8" borderId="100" xfId="4" applyFont="1" applyFill="1" applyBorder="1" applyAlignment="1">
      <alignment horizontal="center" vertical="center" shrinkToFit="1"/>
    </xf>
    <xf numFmtId="0" fontId="26" fillId="0" borderId="100" xfId="4" applyFont="1" applyBorder="1" applyAlignment="1">
      <alignment horizontal="center" vertical="center" shrinkToFit="1"/>
    </xf>
    <xf numFmtId="0" fontId="26" fillId="8" borderId="5" xfId="4" applyFont="1" applyFill="1" applyBorder="1" applyAlignment="1">
      <alignment horizontal="center" vertical="center" shrinkToFit="1"/>
    </xf>
    <xf numFmtId="49" fontId="26" fillId="8" borderId="1" xfId="4" applyNumberFormat="1" applyFont="1" applyFill="1" applyBorder="1" applyAlignment="1">
      <alignment horizontal="center" vertical="center"/>
    </xf>
    <xf numFmtId="49" fontId="26" fillId="7" borderId="0" xfId="4" applyNumberFormat="1" applyFont="1" applyFill="1" applyAlignment="1">
      <alignment horizontal="center" vertical="center"/>
    </xf>
    <xf numFmtId="0" fontId="26" fillId="7" borderId="100" xfId="4" applyFont="1" applyFill="1" applyBorder="1" applyAlignment="1">
      <alignment horizontal="center" vertical="center" shrinkToFit="1"/>
    </xf>
    <xf numFmtId="49" fontId="26" fillId="7" borderId="1" xfId="4" applyNumberFormat="1" applyFont="1" applyFill="1" applyBorder="1" applyAlignment="1">
      <alignment horizontal="center" vertical="center"/>
    </xf>
    <xf numFmtId="49" fontId="26" fillId="8" borderId="1" xfId="4" applyNumberFormat="1" applyFont="1" applyFill="1" applyBorder="1" applyAlignment="1">
      <alignment horizontal="center" vertical="center" shrinkToFit="1"/>
    </xf>
    <xf numFmtId="0" fontId="26" fillId="8" borderId="1" xfId="4" applyFont="1" applyFill="1" applyBorder="1" applyAlignment="1">
      <alignment horizontal="right" vertical="center" shrinkToFit="1"/>
    </xf>
    <xf numFmtId="0" fontId="26" fillId="7" borderId="1" xfId="4" applyFont="1" applyFill="1" applyBorder="1" applyAlignment="1">
      <alignment horizontal="right" vertical="center" shrinkToFit="1"/>
    </xf>
    <xf numFmtId="0" fontId="32" fillId="8" borderId="34" xfId="4" applyFont="1" applyFill="1" applyBorder="1" applyAlignment="1">
      <alignment horizontal="center" vertical="center" shrinkToFit="1"/>
    </xf>
    <xf numFmtId="0" fontId="32" fillId="8" borderId="99" xfId="4" applyFont="1" applyFill="1" applyBorder="1" applyAlignment="1">
      <alignment horizontal="center" vertical="center" shrinkToFit="1"/>
    </xf>
    <xf numFmtId="0" fontId="32" fillId="8" borderId="100" xfId="4" applyFont="1" applyFill="1" applyBorder="1" applyAlignment="1">
      <alignment horizontal="center" vertical="center" shrinkToFit="1"/>
    </xf>
    <xf numFmtId="0" fontId="32" fillId="8" borderId="1" xfId="4" applyFont="1" applyFill="1" applyBorder="1" applyAlignment="1">
      <alignment horizontal="center" vertical="center" shrinkToFit="1"/>
    </xf>
    <xf numFmtId="0" fontId="32" fillId="7" borderId="100" xfId="4" applyFont="1" applyFill="1" applyBorder="1" applyAlignment="1">
      <alignment horizontal="center" vertical="center" shrinkToFit="1"/>
    </xf>
    <xf numFmtId="0" fontId="37" fillId="0" borderId="1" xfId="3" applyNumberFormat="1" applyFont="1" applyFill="1" applyBorder="1" applyAlignment="1">
      <alignment horizontal="center" vertical="center"/>
    </xf>
    <xf numFmtId="0" fontId="37" fillId="7" borderId="1" xfId="3" applyNumberFormat="1" applyFont="1" applyFill="1" applyBorder="1" applyAlignment="1">
      <alignment horizontal="center" vertical="center"/>
    </xf>
    <xf numFmtId="176" fontId="37" fillId="0" borderId="1" xfId="3" applyNumberFormat="1" applyFont="1" applyFill="1" applyBorder="1" applyAlignment="1">
      <alignment horizontal="center" vertical="center"/>
    </xf>
    <xf numFmtId="176" fontId="37" fillId="7" borderId="1" xfId="3" applyNumberFormat="1" applyFont="1" applyFill="1" applyBorder="1" applyAlignment="1">
      <alignment horizontal="center" vertical="center"/>
    </xf>
    <xf numFmtId="177" fontId="32" fillId="8" borderId="34" xfId="4" applyNumberFormat="1" applyFont="1" applyFill="1" applyBorder="1" applyAlignment="1">
      <alignment horizontal="center" vertical="center" shrinkToFit="1"/>
    </xf>
    <xf numFmtId="177" fontId="32" fillId="8" borderId="99" xfId="4" applyNumberFormat="1" applyFont="1" applyFill="1" applyBorder="1" applyAlignment="1">
      <alignment horizontal="center" vertical="center" shrinkToFit="1"/>
    </xf>
    <xf numFmtId="177" fontId="32" fillId="8" borderId="6" xfId="4" applyNumberFormat="1" applyFont="1" applyFill="1" applyBorder="1" applyAlignment="1">
      <alignment horizontal="center" vertical="center" shrinkToFit="1"/>
    </xf>
    <xf numFmtId="177" fontId="32" fillId="7" borderId="34" xfId="4" applyNumberFormat="1" applyFont="1" applyFill="1" applyBorder="1" applyAlignment="1">
      <alignment horizontal="center" vertical="center" shrinkToFit="1"/>
    </xf>
    <xf numFmtId="177" fontId="32" fillId="7" borderId="99" xfId="4" applyNumberFormat="1" applyFont="1" applyFill="1" applyBorder="1" applyAlignment="1">
      <alignment horizontal="center" vertical="center" shrinkToFit="1"/>
    </xf>
    <xf numFmtId="177" fontId="32" fillId="7" borderId="6" xfId="4" applyNumberFormat="1" applyFont="1" applyFill="1" applyBorder="1" applyAlignment="1">
      <alignment horizontal="center" vertical="center" shrinkToFit="1"/>
    </xf>
    <xf numFmtId="0" fontId="32" fillId="8" borderId="1" xfId="4" applyFont="1" applyFill="1" applyBorder="1" applyAlignment="1">
      <alignment horizontal="center" vertical="center"/>
    </xf>
    <xf numFmtId="0" fontId="37" fillId="0" borderId="5" xfId="3" applyNumberFormat="1" applyFont="1" applyFill="1" applyBorder="1" applyAlignment="1">
      <alignment horizontal="center" vertical="center"/>
    </xf>
    <xf numFmtId="0" fontId="37" fillId="7" borderId="5" xfId="3" applyNumberFormat="1" applyFont="1" applyFill="1" applyBorder="1" applyAlignment="1">
      <alignment horizontal="center" vertical="center"/>
    </xf>
    <xf numFmtId="0" fontId="37" fillId="0" borderId="6" xfId="3" applyNumberFormat="1" applyFont="1" applyFill="1" applyBorder="1" applyAlignment="1">
      <alignment horizontal="center" vertical="center"/>
    </xf>
    <xf numFmtId="0" fontId="37" fillId="7" borderId="6" xfId="3" applyNumberFormat="1" applyFont="1" applyFill="1" applyBorder="1" applyAlignment="1">
      <alignment horizontal="center" vertical="center"/>
    </xf>
    <xf numFmtId="0" fontId="37" fillId="0" borderId="99" xfId="3" applyNumberFormat="1" applyFont="1" applyFill="1" applyBorder="1" applyAlignment="1">
      <alignment horizontal="center" vertical="center"/>
    </xf>
    <xf numFmtId="0" fontId="37" fillId="7" borderId="99" xfId="3" applyNumberFormat="1" applyFont="1" applyFill="1" applyBorder="1" applyAlignment="1">
      <alignment horizontal="center" vertical="center"/>
    </xf>
    <xf numFmtId="49" fontId="26" fillId="6" borderId="1" xfId="3" applyNumberFormat="1" applyFont="1" applyFill="1" applyBorder="1" applyAlignment="1" applyProtection="1">
      <alignment horizontal="center" vertical="center" shrinkToFit="1"/>
    </xf>
    <xf numFmtId="0" fontId="32" fillId="0" borderId="137" xfId="4" applyFont="1" applyBorder="1" applyAlignment="1">
      <alignment horizontal="center" vertical="center" shrinkToFit="1"/>
    </xf>
    <xf numFmtId="0" fontId="32" fillId="0" borderId="138" xfId="4" applyFont="1" applyBorder="1" applyAlignment="1">
      <alignment horizontal="center" vertical="center" shrinkToFit="1"/>
    </xf>
    <xf numFmtId="0" fontId="32" fillId="0" borderId="139" xfId="4" applyFont="1" applyBorder="1" applyAlignment="1">
      <alignment horizontal="center" vertical="center" shrinkToFit="1"/>
    </xf>
    <xf numFmtId="2" fontId="32" fillId="0" borderId="143" xfId="4" applyNumberFormat="1" applyFont="1" applyBorder="1" applyAlignment="1">
      <alignment horizontal="center" vertical="center" shrinkToFit="1"/>
    </xf>
    <xf numFmtId="0" fontId="32" fillId="8" borderId="29" xfId="4" applyFont="1" applyFill="1" applyBorder="1" applyAlignment="1">
      <alignment horizontal="center" vertical="center" shrinkToFit="1"/>
    </xf>
    <xf numFmtId="176" fontId="42" fillId="0" borderId="1" xfId="3" applyNumberFormat="1" applyFont="1" applyFill="1" applyBorder="1" applyAlignment="1">
      <alignment horizontal="center" vertical="center"/>
    </xf>
    <xf numFmtId="38" fontId="42" fillId="0" borderId="1" xfId="6" applyFont="1" applyFill="1" applyBorder="1" applyAlignment="1">
      <alignment horizontal="center" vertical="center"/>
    </xf>
    <xf numFmtId="176" fontId="42" fillId="7" borderId="1" xfId="3" applyNumberFormat="1" applyFont="1" applyFill="1" applyBorder="1" applyAlignment="1">
      <alignment horizontal="center" vertical="center"/>
    </xf>
    <xf numFmtId="0" fontId="32" fillId="7" borderId="1" xfId="4" applyFont="1" applyFill="1" applyBorder="1" applyAlignment="1">
      <alignment horizontal="center" vertical="center"/>
    </xf>
    <xf numFmtId="0" fontId="6" fillId="0" borderId="3" xfId="0" applyFont="1" applyBorder="1" applyAlignment="1">
      <alignment horizontal="center" vertical="center"/>
    </xf>
    <xf numFmtId="0" fontId="37" fillId="0" borderId="5" xfId="0" applyFont="1" applyBorder="1">
      <alignment vertical="center"/>
    </xf>
    <xf numFmtId="0" fontId="37" fillId="0" borderId="99" xfId="0" applyFont="1" applyBorder="1">
      <alignment vertical="center"/>
    </xf>
    <xf numFmtId="0" fontId="37" fillId="0" borderId="6" xfId="0" applyFont="1" applyBorder="1">
      <alignment vertical="center"/>
    </xf>
    <xf numFmtId="0" fontId="37" fillId="0" borderId="54" xfId="0" applyFont="1" applyBorder="1">
      <alignment vertical="center"/>
    </xf>
    <xf numFmtId="0" fontId="37" fillId="0" borderId="145" xfId="0" applyFont="1" applyBorder="1">
      <alignment vertical="center"/>
    </xf>
    <xf numFmtId="0" fontId="37" fillId="0" borderId="97" xfId="0" applyFont="1" applyBorder="1">
      <alignment vertical="center"/>
    </xf>
    <xf numFmtId="0" fontId="43" fillId="0" borderId="1" xfId="0" applyFont="1" applyBorder="1" applyAlignment="1">
      <alignment horizontal="center" vertical="center"/>
    </xf>
    <xf numFmtId="0" fontId="6" fillId="0" borderId="144" xfId="0" applyFont="1" applyBorder="1">
      <alignment vertical="center"/>
    </xf>
    <xf numFmtId="0" fontId="43" fillId="0" borderId="3" xfId="0" applyFont="1" applyBorder="1" applyAlignment="1">
      <alignment horizontal="center" vertical="center"/>
    </xf>
    <xf numFmtId="0" fontId="43" fillId="0" borderId="100" xfId="0" applyFont="1" applyBorder="1" applyAlignment="1">
      <alignment horizontal="center" vertical="center"/>
    </xf>
    <xf numFmtId="0" fontId="6" fillId="6" borderId="28" xfId="0" applyFont="1" applyFill="1" applyBorder="1" applyAlignment="1">
      <alignment horizontal="center" vertical="top" textRotation="255"/>
    </xf>
    <xf numFmtId="0" fontId="6" fillId="0" borderId="28" xfId="0" applyFont="1" applyBorder="1" applyAlignment="1">
      <alignment horizontal="center" vertical="center"/>
    </xf>
    <xf numFmtId="0" fontId="6" fillId="6" borderId="27" xfId="0" applyFont="1" applyFill="1" applyBorder="1" applyAlignment="1">
      <alignment horizontal="center" vertical="top" textRotation="255"/>
    </xf>
    <xf numFmtId="0" fontId="43" fillId="0" borderId="34" xfId="0" applyFont="1" applyBorder="1" applyAlignment="1">
      <alignment horizontal="center" vertical="center"/>
    </xf>
    <xf numFmtId="0" fontId="43" fillId="0" borderId="99" xfId="0" applyFont="1" applyBorder="1" applyAlignment="1">
      <alignment horizontal="center" vertical="center"/>
    </xf>
    <xf numFmtId="0" fontId="43" fillId="0" borderId="28" xfId="0" applyFont="1" applyBorder="1" applyAlignment="1">
      <alignment horizontal="center" vertical="center"/>
    </xf>
    <xf numFmtId="0" fontId="43" fillId="0" borderId="27" xfId="0" applyFont="1" applyBorder="1" applyAlignment="1">
      <alignment horizontal="center" vertical="center"/>
    </xf>
    <xf numFmtId="0" fontId="44" fillId="0" borderId="1" xfId="0" applyFont="1" applyBorder="1" applyAlignment="1">
      <alignment horizontal="center" vertical="center"/>
    </xf>
    <xf numFmtId="0" fontId="45" fillId="0" borderId="0" xfId="0" applyFont="1">
      <alignment vertical="center"/>
    </xf>
    <xf numFmtId="0" fontId="10" fillId="0" borderId="0" xfId="1" applyFont="1" applyAlignment="1" applyProtection="1">
      <alignment horizontal="right" vertical="center"/>
      <protection locked="0"/>
    </xf>
    <xf numFmtId="49" fontId="46" fillId="0" borderId="0" xfId="3" applyNumberFormat="1" applyFont="1" applyAlignment="1" applyProtection="1">
      <alignment horizontal="right" vertical="center"/>
    </xf>
    <xf numFmtId="49" fontId="46" fillId="0" borderId="0" xfId="3" applyNumberFormat="1" applyFont="1" applyAlignment="1" applyProtection="1">
      <alignment horizontal="right" vertical="center" shrinkToFit="1"/>
    </xf>
    <xf numFmtId="0" fontId="47" fillId="0" borderId="0" xfId="0" applyFont="1" applyAlignment="1">
      <alignment horizontal="right" vertical="center"/>
    </xf>
    <xf numFmtId="0" fontId="13" fillId="0" borderId="24" xfId="1" applyFont="1" applyBorder="1" applyAlignment="1" applyProtection="1">
      <alignment horizontal="center" vertical="center" shrinkToFit="1"/>
      <protection locked="0"/>
    </xf>
    <xf numFmtId="2" fontId="16" fillId="0" borderId="22" xfId="1" applyNumberFormat="1" applyFont="1" applyBorder="1" applyAlignment="1" applyProtection="1">
      <alignment vertical="center" shrinkToFit="1"/>
      <protection locked="0"/>
    </xf>
    <xf numFmtId="2" fontId="16" fillId="0" borderId="125" xfId="1" applyNumberFormat="1" applyFont="1" applyBorder="1" applyAlignment="1" applyProtection="1">
      <alignment vertical="center" shrinkToFit="1"/>
      <protection locked="0"/>
    </xf>
    <xf numFmtId="0" fontId="22" fillId="0" borderId="0" xfId="1" applyFont="1" applyAlignment="1" applyProtection="1">
      <alignment horizontal="center" vertical="center"/>
      <protection locked="0"/>
    </xf>
    <xf numFmtId="0" fontId="13" fillId="0" borderId="0" xfId="1" applyFont="1" applyAlignment="1" applyProtection="1">
      <alignment horizontal="left" vertical="center"/>
      <protection locked="0"/>
    </xf>
    <xf numFmtId="0" fontId="13" fillId="0" borderId="75" xfId="1" applyFont="1" applyBorder="1" applyAlignment="1" applyProtection="1">
      <alignment horizontal="left" vertical="center"/>
      <protection locked="0"/>
    </xf>
    <xf numFmtId="0" fontId="13" fillId="0" borderId="0" xfId="1" applyFont="1" applyAlignment="1" applyProtection="1">
      <alignment horizontal="left"/>
      <protection locked="0"/>
    </xf>
    <xf numFmtId="0" fontId="13" fillId="6" borderId="101" xfId="1" applyFont="1" applyFill="1" applyBorder="1" applyAlignment="1" applyProtection="1">
      <alignment horizontal="center" vertical="center" shrinkToFit="1"/>
      <protection locked="0"/>
    </xf>
    <xf numFmtId="49" fontId="13" fillId="0" borderId="0" xfId="1" applyNumberFormat="1" applyFont="1" applyAlignment="1" applyProtection="1">
      <alignment horizontal="center" vertical="center"/>
      <protection locked="0"/>
    </xf>
    <xf numFmtId="0" fontId="4" fillId="6" borderId="13" xfId="0" applyFont="1" applyFill="1" applyBorder="1" applyAlignment="1">
      <alignment horizontal="center" vertical="center" wrapText="1"/>
    </xf>
    <xf numFmtId="0" fontId="50" fillId="0" borderId="0" xfId="0" applyFont="1">
      <alignment vertical="center"/>
    </xf>
    <xf numFmtId="0" fontId="0" fillId="0" borderId="1" xfId="0" applyBorder="1" applyAlignment="1">
      <alignment horizontal="center" vertical="center"/>
    </xf>
    <xf numFmtId="0" fontId="0" fillId="0" borderId="0" xfId="0" applyAlignment="1">
      <alignment horizontal="right" vertical="center"/>
    </xf>
    <xf numFmtId="0" fontId="0" fillId="0" borderId="16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33" xfId="0" applyBorder="1" applyAlignment="1">
      <alignment horizontal="center" vertical="center"/>
    </xf>
    <xf numFmtId="0" fontId="0" fillId="0" borderId="9" xfId="0" applyBorder="1" applyAlignment="1">
      <alignment horizontal="center" vertical="center"/>
    </xf>
    <xf numFmtId="0" fontId="0" fillId="0" borderId="22" xfId="0" applyBorder="1" applyAlignment="1">
      <alignment horizontal="right" vertical="center"/>
    </xf>
    <xf numFmtId="0" fontId="0" fillId="0" borderId="22" xfId="0" applyBorder="1">
      <alignment vertical="center"/>
    </xf>
    <xf numFmtId="0" fontId="0" fillId="0" borderId="15" xfId="0" applyBorder="1">
      <alignment vertical="center"/>
    </xf>
    <xf numFmtId="0" fontId="0" fillId="0" borderId="0" xfId="0" applyAlignment="1">
      <alignment horizontal="center" vertical="center"/>
    </xf>
    <xf numFmtId="0" fontId="0" fillId="0" borderId="15" xfId="0" applyBorder="1" applyAlignment="1">
      <alignment horizontal="center" vertical="center"/>
    </xf>
    <xf numFmtId="0" fontId="0" fillId="6" borderId="34" xfId="0" applyFill="1" applyBorder="1">
      <alignment vertical="center"/>
    </xf>
    <xf numFmtId="0" fontId="0" fillId="6" borderId="158" xfId="0" applyFill="1" applyBorder="1" applyAlignment="1">
      <alignment horizontal="center" vertical="center"/>
    </xf>
    <xf numFmtId="0" fontId="0" fillId="6" borderId="64" xfId="0" applyFill="1" applyBorder="1">
      <alignment vertical="center"/>
    </xf>
    <xf numFmtId="0" fontId="0" fillId="6" borderId="52" xfId="0" applyFill="1" applyBorder="1">
      <alignment vertical="center"/>
    </xf>
    <xf numFmtId="0" fontId="52" fillId="6" borderId="167" xfId="0" applyFont="1" applyFill="1" applyBorder="1" applyAlignment="1">
      <alignment horizontal="center" vertical="center" shrinkToFit="1"/>
    </xf>
    <xf numFmtId="0" fontId="0" fillId="6" borderId="168" xfId="0" applyFill="1" applyBorder="1" applyAlignment="1">
      <alignment horizontal="center" vertical="center" shrinkToFit="1"/>
    </xf>
    <xf numFmtId="0" fontId="0" fillId="0" borderId="52" xfId="0" applyBorder="1" applyAlignment="1">
      <alignment horizontal="center" vertical="center"/>
    </xf>
    <xf numFmtId="49" fontId="13" fillId="0" borderId="22" xfId="1" applyNumberFormat="1" applyFont="1" applyBorder="1" applyAlignment="1" applyProtection="1">
      <alignment horizontal="center" vertical="center"/>
      <protection locked="0"/>
    </xf>
    <xf numFmtId="49" fontId="13" fillId="0" borderId="0" xfId="1" applyNumberFormat="1" applyFont="1" applyAlignment="1" applyProtection="1">
      <alignment horizontal="right"/>
      <protection locked="0"/>
    </xf>
    <xf numFmtId="0" fontId="5" fillId="0" borderId="0" xfId="0" applyFont="1" applyAlignment="1">
      <alignment horizontal="right" vertical="center"/>
    </xf>
    <xf numFmtId="0" fontId="49" fillId="0" borderId="0" xfId="0" applyFont="1" applyAlignment="1">
      <alignment horizontal="center" vertical="center"/>
    </xf>
    <xf numFmtId="0" fontId="0" fillId="0" borderId="66" xfId="0" applyBorder="1" applyAlignment="1">
      <alignment vertical="center" wrapText="1"/>
    </xf>
    <xf numFmtId="0" fontId="0" fillId="0" borderId="64" xfId="0" applyBorder="1" applyAlignment="1">
      <alignment vertical="center" wrapText="1"/>
    </xf>
    <xf numFmtId="0" fontId="0" fillId="0" borderId="29" xfId="0" applyBorder="1" applyAlignment="1">
      <alignment vertical="center" wrapText="1"/>
    </xf>
    <xf numFmtId="0" fontId="0" fillId="0" borderId="52" xfId="0" applyBorder="1" applyAlignment="1">
      <alignment vertical="center" wrapText="1"/>
    </xf>
    <xf numFmtId="0" fontId="0" fillId="0" borderId="43" xfId="0" applyBorder="1" applyAlignment="1">
      <alignment vertical="center" wrapText="1"/>
    </xf>
    <xf numFmtId="0" fontId="0" fillId="0" borderId="46" xfId="0" applyBorder="1" applyAlignment="1">
      <alignment vertical="center" wrapText="1"/>
    </xf>
    <xf numFmtId="0" fontId="53" fillId="0" borderId="29" xfId="0" applyFont="1" applyBorder="1" applyAlignment="1">
      <alignment vertical="center" wrapText="1"/>
    </xf>
    <xf numFmtId="0" fontId="54" fillId="0" borderId="29" xfId="0" applyFont="1" applyBorder="1" applyAlignment="1">
      <alignment vertical="center" wrapText="1"/>
    </xf>
    <xf numFmtId="0" fontId="56" fillId="0" borderId="0" xfId="0" applyFont="1">
      <alignment vertical="center"/>
    </xf>
    <xf numFmtId="0" fontId="0" fillId="5" borderId="39" xfId="0" applyFill="1" applyBorder="1" applyAlignment="1">
      <alignment horizontal="center" vertical="center"/>
    </xf>
    <xf numFmtId="0" fontId="4" fillId="0" borderId="0" xfId="0" applyFont="1" applyAlignment="1">
      <alignment horizontal="righ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7" xfId="0" applyFont="1" applyBorder="1" applyAlignment="1">
      <alignment horizontal="center" vertical="center" wrapText="1"/>
    </xf>
    <xf numFmtId="0" fontId="7" fillId="0" borderId="92" xfId="0" applyFont="1" applyBorder="1" applyAlignment="1">
      <alignment vertical="top" wrapText="1"/>
    </xf>
    <xf numFmtId="0" fontId="7" fillId="0" borderId="60" xfId="0" applyFont="1" applyBorder="1" applyAlignment="1">
      <alignment vertical="top" wrapText="1"/>
    </xf>
    <xf numFmtId="0" fontId="7" fillId="0" borderId="61" xfId="0" applyFont="1" applyBorder="1" applyAlignment="1">
      <alignment vertical="top" wrapText="1"/>
    </xf>
    <xf numFmtId="0" fontId="7" fillId="0" borderId="81" xfId="0" applyFont="1" applyBorder="1" applyAlignment="1">
      <alignment vertical="top" wrapText="1"/>
    </xf>
    <xf numFmtId="0" fontId="7" fillId="0" borderId="93" xfId="0" applyFont="1" applyBorder="1" applyAlignment="1">
      <alignment vertical="top" wrapText="1"/>
    </xf>
    <xf numFmtId="0" fontId="4" fillId="0" borderId="6" xfId="0" applyFont="1" applyBorder="1" applyAlignment="1">
      <alignment horizontal="center" vertical="center" shrinkToFit="1"/>
    </xf>
    <xf numFmtId="0" fontId="4" fillId="0" borderId="100" xfId="0" applyFont="1" applyBorder="1" applyAlignment="1">
      <alignment horizontal="center" vertical="center" wrapText="1"/>
    </xf>
    <xf numFmtId="0" fontId="4" fillId="0" borderId="150" xfId="0" applyFont="1" applyBorder="1" applyAlignment="1">
      <alignment horizontal="center" vertical="center" wrapText="1"/>
    </xf>
    <xf numFmtId="0" fontId="4" fillId="0" borderId="151" xfId="0" applyFont="1" applyBorder="1" applyAlignment="1">
      <alignment horizontal="center" vertical="center" wrapText="1"/>
    </xf>
    <xf numFmtId="0" fontId="4" fillId="0" borderId="152" xfId="0" applyFont="1" applyBorder="1" applyAlignment="1">
      <alignment horizontal="center" vertical="center" wrapText="1"/>
    </xf>
    <xf numFmtId="0" fontId="4" fillId="0" borderId="153" xfId="0" applyFont="1" applyBorder="1" applyAlignment="1">
      <alignment horizontal="center" vertical="center" wrapText="1"/>
    </xf>
    <xf numFmtId="0" fontId="0" fillId="2" borderId="176" xfId="0" applyFill="1" applyBorder="1" applyAlignment="1">
      <alignment horizontal="center" vertical="center"/>
    </xf>
    <xf numFmtId="0" fontId="0" fillId="3" borderId="4" xfId="0" applyFill="1" applyBorder="1">
      <alignment vertical="center"/>
    </xf>
    <xf numFmtId="0" fontId="0" fillId="3" borderId="1" xfId="0" applyFill="1" applyBorder="1">
      <alignment vertical="center"/>
    </xf>
    <xf numFmtId="0" fontId="0" fillId="0" borderId="0" xfId="0" applyAlignment="1">
      <alignment vertical="center" wrapText="1"/>
    </xf>
    <xf numFmtId="0" fontId="0" fillId="0" borderId="1" xfId="0" applyBorder="1" applyAlignment="1">
      <alignment horizontal="center" vertical="center" wrapText="1"/>
    </xf>
    <xf numFmtId="0" fontId="0" fillId="3" borderId="1" xfId="0" applyFill="1" applyBorder="1" applyAlignment="1">
      <alignment vertical="center" wrapText="1"/>
    </xf>
    <xf numFmtId="0" fontId="0" fillId="0" borderId="4" xfId="0" applyBorder="1" applyAlignment="1">
      <alignment horizontal="center" vertical="center"/>
    </xf>
    <xf numFmtId="0" fontId="0" fillId="0" borderId="1" xfId="0" applyBorder="1" applyAlignment="1">
      <alignment horizontal="center" vertical="center"/>
    </xf>
    <xf numFmtId="0" fontId="0" fillId="3" borderId="177" xfId="0" applyFill="1" applyBorder="1" applyAlignment="1">
      <alignment horizontal="left" vertical="center"/>
    </xf>
    <xf numFmtId="0" fontId="0" fillId="3" borderId="98" xfId="0" applyFill="1" applyBorder="1" applyAlignment="1">
      <alignment horizontal="left" vertical="center"/>
    </xf>
    <xf numFmtId="0" fontId="0" fillId="3" borderId="1" xfId="0" applyFill="1" applyBorder="1" applyAlignment="1">
      <alignment horizontal="left" vertical="center"/>
    </xf>
    <xf numFmtId="0" fontId="0" fillId="6" borderId="66" xfId="0" applyFill="1" applyBorder="1" applyAlignment="1">
      <alignment horizontal="center" vertical="center" wrapText="1"/>
    </xf>
    <xf numFmtId="0" fontId="0" fillId="6" borderId="67" xfId="0" applyFill="1" applyBorder="1" applyAlignment="1">
      <alignment horizontal="center" vertical="center" wrapText="1"/>
    </xf>
    <xf numFmtId="0" fontId="51" fillId="0" borderId="0" xfId="0" applyFont="1" applyAlignment="1">
      <alignment horizontal="center" vertical="center"/>
    </xf>
    <xf numFmtId="0" fontId="0" fillId="0" borderId="6" xfId="0" applyBorder="1" applyAlignment="1">
      <alignment horizontal="right" vertical="center"/>
    </xf>
    <xf numFmtId="0" fontId="0" fillId="0" borderId="1" xfId="0" applyBorder="1" applyAlignment="1">
      <alignment horizontal="right" vertical="center"/>
    </xf>
    <xf numFmtId="0" fontId="0" fillId="0" borderId="6" xfId="0"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0" borderId="29" xfId="0" applyBorder="1" applyAlignment="1">
      <alignment horizontal="center" vertical="center"/>
    </xf>
    <xf numFmtId="0" fontId="0" fillId="6" borderId="157" xfId="0" applyFill="1" applyBorder="1" applyAlignment="1">
      <alignment horizontal="center" vertical="center"/>
    </xf>
    <xf numFmtId="0" fontId="0" fillId="6" borderId="158" xfId="0" applyFill="1" applyBorder="1" applyAlignment="1">
      <alignment horizontal="center" vertical="center"/>
    </xf>
    <xf numFmtId="0" fontId="0" fillId="6" borderId="159" xfId="0" applyFill="1" applyBorder="1" applyAlignment="1">
      <alignment horizontal="center" vertical="center"/>
    </xf>
    <xf numFmtId="0" fontId="0" fillId="6" borderId="160" xfId="0" applyFill="1" applyBorder="1" applyAlignment="1">
      <alignment horizontal="center" vertical="center"/>
    </xf>
    <xf numFmtId="0" fontId="0" fillId="0" borderId="161" xfId="0" applyBorder="1" applyAlignment="1">
      <alignment horizontal="center" vertical="center"/>
    </xf>
    <xf numFmtId="0" fontId="0" fillId="0" borderId="162" xfId="0" applyBorder="1" applyAlignment="1">
      <alignment horizontal="center" vertical="center"/>
    </xf>
    <xf numFmtId="0" fontId="0" fillId="0" borderId="59" xfId="0" applyBorder="1" applyAlignment="1">
      <alignment horizontal="center" vertical="center"/>
    </xf>
    <xf numFmtId="0" fontId="0" fillId="0" borderId="61" xfId="0" applyBorder="1" applyAlignment="1">
      <alignment horizontal="center" vertical="center"/>
    </xf>
    <xf numFmtId="0" fontId="0" fillId="6" borderId="163" xfId="0" applyFill="1" applyBorder="1" applyAlignment="1">
      <alignment horizontal="center" vertical="center" wrapText="1"/>
    </xf>
    <xf numFmtId="0" fontId="0" fillId="6" borderId="164" xfId="0" applyFill="1" applyBorder="1" applyAlignment="1">
      <alignment horizontal="left" vertical="center"/>
    </xf>
    <xf numFmtId="0" fontId="0" fillId="6" borderId="166" xfId="0" applyFill="1" applyBorder="1" applyAlignment="1">
      <alignment horizontal="left" vertical="center"/>
    </xf>
    <xf numFmtId="0" fontId="0" fillId="6" borderId="164" xfId="0" applyFill="1" applyBorder="1" applyAlignment="1">
      <alignment horizontal="center" vertical="center" wrapText="1"/>
    </xf>
    <xf numFmtId="0" fontId="0" fillId="6" borderId="165" xfId="0" applyFill="1" applyBorder="1" applyAlignment="1">
      <alignment horizontal="center" vertical="center" wrapText="1"/>
    </xf>
    <xf numFmtId="0" fontId="0" fillId="0" borderId="43" xfId="0" applyBorder="1" applyAlignment="1">
      <alignment horizontal="center" vertical="center" wrapText="1"/>
    </xf>
    <xf numFmtId="0" fontId="0" fillId="0" borderId="166" xfId="0" applyBorder="1" applyAlignment="1">
      <alignment horizontal="center" vertical="center" wrapText="1"/>
    </xf>
    <xf numFmtId="0" fontId="0" fillId="6" borderId="63" xfId="0" applyFill="1" applyBorder="1" applyAlignment="1">
      <alignment horizontal="center" vertical="center"/>
    </xf>
    <xf numFmtId="0" fontId="0" fillId="6" borderId="17" xfId="0" applyFill="1" applyBorder="1" applyAlignment="1">
      <alignment horizontal="center" vertical="center"/>
    </xf>
    <xf numFmtId="0" fontId="0" fillId="6" borderId="12" xfId="0" applyFill="1" applyBorder="1" applyAlignment="1">
      <alignment horizontal="center" vertical="center" shrinkToFit="1"/>
    </xf>
    <xf numFmtId="0" fontId="0" fillId="6" borderId="167" xfId="0" applyFill="1" applyBorder="1" applyAlignment="1">
      <alignment horizontal="center" vertical="center" shrinkToFit="1"/>
    </xf>
    <xf numFmtId="0" fontId="0" fillId="6" borderId="169" xfId="0" applyFill="1" applyBorder="1" applyAlignment="1">
      <alignment horizontal="center" vertical="center" wrapText="1"/>
    </xf>
    <xf numFmtId="0" fontId="0" fillId="6" borderId="170" xfId="0" applyFill="1" applyBorder="1" applyAlignment="1">
      <alignment horizontal="center" vertical="center"/>
    </xf>
    <xf numFmtId="0" fontId="0" fillId="6" borderId="171" xfId="0" applyFill="1" applyBorder="1" applyAlignment="1">
      <alignment horizontal="center" vertical="center"/>
    </xf>
    <xf numFmtId="0" fontId="0" fillId="6" borderId="172" xfId="0" applyFill="1" applyBorder="1" applyAlignment="1">
      <alignment horizontal="center" vertical="center" wrapText="1"/>
    </xf>
    <xf numFmtId="0" fontId="53" fillId="6" borderId="172" xfId="0" applyFont="1" applyFill="1" applyBorder="1" applyAlignment="1">
      <alignment horizontal="center" vertical="center" wrapText="1"/>
    </xf>
    <xf numFmtId="0" fontId="54" fillId="6" borderId="171" xfId="0" applyFont="1" applyFill="1" applyBorder="1" applyAlignment="1">
      <alignment horizontal="center" vertical="center"/>
    </xf>
    <xf numFmtId="0" fontId="0" fillId="6" borderId="26" xfId="0" applyFill="1" applyBorder="1" applyAlignment="1">
      <alignment horizontal="left" vertical="center"/>
    </xf>
    <xf numFmtId="0" fontId="0" fillId="6" borderId="80" xfId="0" applyFill="1" applyBorder="1" applyAlignment="1">
      <alignment horizontal="left" vertical="center"/>
    </xf>
    <xf numFmtId="0" fontId="0" fillId="6" borderId="12" xfId="0" applyFill="1" applyBorder="1" applyAlignment="1">
      <alignment horizontal="center" vertical="center"/>
    </xf>
    <xf numFmtId="0" fontId="0" fillId="6" borderId="13" xfId="0" applyFill="1" applyBorder="1" applyAlignment="1">
      <alignment horizontal="center" vertical="center"/>
    </xf>
    <xf numFmtId="0" fontId="0" fillId="0" borderId="16" xfId="0" applyBorder="1" applyAlignment="1">
      <alignment horizontal="center" vertical="center"/>
    </xf>
    <xf numFmtId="0" fontId="0" fillId="0" borderId="167" xfId="0" applyBorder="1" applyAlignment="1">
      <alignment horizontal="center" vertical="center"/>
    </xf>
    <xf numFmtId="0" fontId="0" fillId="0" borderId="168" xfId="0" applyBorder="1" applyAlignment="1">
      <alignment horizontal="center" vertical="center"/>
    </xf>
    <xf numFmtId="0" fontId="0" fillId="6" borderId="163" xfId="0" applyFill="1" applyBorder="1" applyAlignment="1">
      <alignment horizontal="center" vertical="center"/>
    </xf>
    <xf numFmtId="0" fontId="0" fillId="6" borderId="66" xfId="0" applyFill="1" applyBorder="1" applyAlignment="1">
      <alignment horizontal="center" vertical="center"/>
    </xf>
    <xf numFmtId="0" fontId="0" fillId="6" borderId="67" xfId="0" applyFill="1" applyBorder="1" applyAlignment="1">
      <alignment horizontal="center" vertical="center"/>
    </xf>
    <xf numFmtId="0" fontId="0" fillId="0" borderId="173"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70"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81" xfId="0" applyBorder="1" applyAlignment="1">
      <alignment horizontal="center" vertical="center"/>
    </xf>
    <xf numFmtId="0" fontId="0" fillId="0" borderId="60" xfId="0" applyBorder="1" applyAlignment="1">
      <alignment horizontal="center" vertical="center"/>
    </xf>
    <xf numFmtId="49" fontId="28" fillId="0" borderId="0" xfId="3" applyNumberFormat="1" applyFont="1" applyAlignment="1" applyProtection="1">
      <alignment horizontal="center" shrinkToFit="1"/>
    </xf>
    <xf numFmtId="49" fontId="26" fillId="6" borderId="5" xfId="3" applyNumberFormat="1" applyFont="1" applyFill="1" applyBorder="1" applyAlignment="1" applyProtection="1">
      <alignment horizontal="center" vertical="center" shrinkToFit="1"/>
    </xf>
    <xf numFmtId="49" fontId="26" fillId="6" borderId="6" xfId="3" applyNumberFormat="1" applyFont="1" applyFill="1" applyBorder="1" applyAlignment="1" applyProtection="1">
      <alignment horizontal="center" vertical="center" shrinkToFit="1"/>
    </xf>
    <xf numFmtId="49" fontId="26" fillId="0" borderId="5" xfId="3" applyNumberFormat="1" applyFont="1" applyBorder="1" applyAlignment="1" applyProtection="1">
      <alignment horizontal="center" vertical="center" shrinkToFit="1"/>
    </xf>
    <xf numFmtId="49" fontId="26" fillId="0" borderId="29" xfId="3" applyNumberFormat="1" applyFont="1" applyBorder="1" applyAlignment="1" applyProtection="1">
      <alignment horizontal="center" vertical="center" shrinkToFit="1"/>
    </xf>
    <xf numFmtId="49" fontId="26" fillId="0" borderId="6" xfId="3" applyNumberFormat="1" applyFont="1" applyBorder="1" applyAlignment="1" applyProtection="1">
      <alignment horizontal="center" vertical="center" shrinkToFit="1"/>
    </xf>
    <xf numFmtId="49" fontId="26" fillId="0" borderId="75" xfId="4" applyNumberFormat="1" applyFont="1" applyBorder="1" applyAlignment="1">
      <alignment horizontal="center" vertical="center" wrapText="1"/>
    </xf>
    <xf numFmtId="49" fontId="26" fillId="0" borderId="75" xfId="4" applyNumberFormat="1" applyFont="1" applyBorder="1" applyAlignment="1">
      <alignment horizontal="center" vertical="center"/>
    </xf>
    <xf numFmtId="49" fontId="26" fillId="6" borderId="3" xfId="4" applyNumberFormat="1" applyFont="1" applyFill="1" applyBorder="1" applyAlignment="1">
      <alignment horizontal="center" vertical="center" shrinkToFit="1"/>
    </xf>
    <xf numFmtId="49" fontId="26" fillId="6" borderId="98" xfId="4" applyNumberFormat="1" applyFont="1" applyFill="1" applyBorder="1" applyAlignment="1">
      <alignment horizontal="center" vertical="center" shrinkToFit="1"/>
    </xf>
    <xf numFmtId="49" fontId="26" fillId="6" borderId="4" xfId="4" applyNumberFormat="1" applyFont="1" applyFill="1" applyBorder="1" applyAlignment="1">
      <alignment horizontal="center" vertical="center" shrinkToFit="1"/>
    </xf>
    <xf numFmtId="49" fontId="26" fillId="6" borderId="3" xfId="4" applyNumberFormat="1" applyFont="1" applyFill="1" applyBorder="1" applyAlignment="1">
      <alignment horizontal="center" vertical="center" wrapText="1" shrinkToFit="1"/>
    </xf>
    <xf numFmtId="49" fontId="26" fillId="6" borderId="54" xfId="4" applyNumberFormat="1" applyFont="1" applyFill="1" applyBorder="1" applyAlignment="1">
      <alignment horizontal="center" vertical="center" wrapText="1" shrinkToFit="1"/>
    </xf>
    <xf numFmtId="49" fontId="26" fillId="6" borderId="97" xfId="4" applyNumberFormat="1" applyFont="1" applyFill="1" applyBorder="1" applyAlignment="1">
      <alignment horizontal="center" vertical="center" shrinkToFit="1"/>
    </xf>
    <xf numFmtId="49" fontId="26" fillId="6" borderId="57" xfId="4" applyNumberFormat="1" applyFont="1" applyFill="1" applyBorder="1" applyAlignment="1">
      <alignment horizontal="center" vertical="center" shrinkToFit="1"/>
    </xf>
    <xf numFmtId="49" fontId="26" fillId="6" borderId="23" xfId="4" applyNumberFormat="1" applyFont="1" applyFill="1" applyBorder="1" applyAlignment="1">
      <alignment horizontal="center" vertical="center" shrinkToFit="1"/>
    </xf>
    <xf numFmtId="49" fontId="26" fillId="6" borderId="1" xfId="4" applyNumberFormat="1" applyFont="1" applyFill="1" applyBorder="1" applyAlignment="1">
      <alignment horizontal="center" vertical="center" shrinkToFit="1"/>
    </xf>
    <xf numFmtId="49" fontId="26" fillId="6" borderId="54" xfId="4" applyNumberFormat="1" applyFont="1" applyFill="1" applyBorder="1" applyAlignment="1">
      <alignment horizontal="center" vertical="center" shrinkToFit="1"/>
    </xf>
    <xf numFmtId="49" fontId="26" fillId="6" borderId="35" xfId="4" applyNumberFormat="1" applyFont="1" applyFill="1" applyBorder="1" applyAlignment="1">
      <alignment horizontal="center" vertical="center" shrinkToFit="1"/>
    </xf>
    <xf numFmtId="49" fontId="26" fillId="6" borderId="58" xfId="4" applyNumberFormat="1" applyFont="1" applyFill="1" applyBorder="1" applyAlignment="1">
      <alignment horizontal="center" vertical="center" shrinkToFit="1"/>
    </xf>
    <xf numFmtId="49" fontId="26" fillId="6" borderId="0" xfId="4" applyNumberFormat="1" applyFont="1" applyFill="1" applyBorder="1" applyAlignment="1">
      <alignment horizontal="center" vertical="center" shrinkToFit="1"/>
    </xf>
    <xf numFmtId="49" fontId="26" fillId="6" borderId="75" xfId="4" applyNumberFormat="1" applyFont="1" applyFill="1" applyBorder="1" applyAlignment="1">
      <alignment horizontal="center" vertical="center" shrinkToFit="1"/>
    </xf>
    <xf numFmtId="49" fontId="30" fillId="6" borderId="57" xfId="4" applyNumberFormat="1" applyFont="1" applyFill="1" applyBorder="1" applyAlignment="1">
      <alignment horizontal="center" vertical="center" shrinkToFit="1"/>
    </xf>
    <xf numFmtId="49" fontId="31" fillId="6" borderId="22" xfId="4" applyNumberFormat="1" applyFont="1" applyFill="1" applyBorder="1" applyAlignment="1">
      <alignment horizontal="center" vertical="center" shrinkToFit="1"/>
    </xf>
    <xf numFmtId="49" fontId="32" fillId="6" borderId="23" xfId="4" applyNumberFormat="1" applyFont="1" applyFill="1" applyBorder="1" applyAlignment="1">
      <alignment horizontal="center" vertical="center" shrinkToFit="1"/>
    </xf>
    <xf numFmtId="0" fontId="26" fillId="0" borderId="5" xfId="4" applyFont="1" applyBorder="1" applyAlignment="1">
      <alignment horizontal="center" vertical="center" shrinkToFit="1"/>
    </xf>
    <xf numFmtId="0" fontId="26" fillId="0" borderId="29" xfId="4" applyFont="1" applyBorder="1" applyAlignment="1">
      <alignment horizontal="center" vertical="center" shrinkToFit="1"/>
    </xf>
    <xf numFmtId="0" fontId="26" fillId="0" borderId="6" xfId="4" applyFont="1" applyBorder="1" applyAlignment="1">
      <alignment horizontal="center" vertical="center" shrinkToFit="1"/>
    </xf>
    <xf numFmtId="2" fontId="26" fillId="6" borderId="54" xfId="4" applyNumberFormat="1" applyFont="1" applyFill="1" applyBorder="1" applyAlignment="1">
      <alignment horizontal="center" vertical="center" wrapText="1"/>
    </xf>
    <xf numFmtId="2" fontId="26" fillId="6" borderId="58" xfId="4" applyNumberFormat="1" applyFont="1" applyFill="1" applyBorder="1" applyAlignment="1">
      <alignment horizontal="center" vertical="center" wrapText="1"/>
    </xf>
    <xf numFmtId="2" fontId="26" fillId="6" borderId="57" xfId="4" applyNumberFormat="1" applyFont="1" applyFill="1" applyBorder="1" applyAlignment="1">
      <alignment horizontal="center" vertical="center" wrapText="1"/>
    </xf>
    <xf numFmtId="49" fontId="26" fillId="6" borderId="3" xfId="4" applyNumberFormat="1" applyFont="1" applyFill="1" applyBorder="1" applyAlignment="1">
      <alignment horizontal="center" vertical="center" wrapText="1"/>
    </xf>
    <xf numFmtId="49" fontId="26" fillId="6" borderId="98" xfId="4" applyNumberFormat="1" applyFont="1" applyFill="1" applyBorder="1" applyAlignment="1">
      <alignment horizontal="center" vertical="center"/>
    </xf>
    <xf numFmtId="49" fontId="26" fillId="6" borderId="4" xfId="4" applyNumberFormat="1" applyFont="1" applyFill="1" applyBorder="1" applyAlignment="1">
      <alignment horizontal="center" vertical="center"/>
    </xf>
    <xf numFmtId="0" fontId="26" fillId="7" borderId="5" xfId="4" applyFont="1" applyFill="1" applyBorder="1" applyAlignment="1">
      <alignment horizontal="center" vertical="center" shrinkToFit="1"/>
    </xf>
    <xf numFmtId="0" fontId="26" fillId="7" borderId="29" xfId="4" applyFont="1" applyFill="1" applyBorder="1" applyAlignment="1">
      <alignment horizontal="center" vertical="center" shrinkToFit="1"/>
    </xf>
    <xf numFmtId="0" fontId="26" fillId="7" borderId="6" xfId="4" applyFont="1" applyFill="1" applyBorder="1" applyAlignment="1">
      <alignment horizontal="center" vertical="center" shrinkToFit="1"/>
    </xf>
    <xf numFmtId="49" fontId="26" fillId="6" borderId="22" xfId="4" applyNumberFormat="1" applyFont="1" applyFill="1" applyBorder="1" applyAlignment="1">
      <alignment horizontal="center" vertical="center" shrinkToFit="1"/>
    </xf>
    <xf numFmtId="49" fontId="26" fillId="0" borderId="137" xfId="4" applyNumberFormat="1" applyFont="1" applyBorder="1" applyAlignment="1">
      <alignment horizontal="center" vertical="center" shrinkToFit="1"/>
    </xf>
    <xf numFmtId="49" fontId="26" fillId="0" borderId="138" xfId="4" applyNumberFormat="1" applyFont="1" applyBorder="1" applyAlignment="1">
      <alignment horizontal="center" vertical="center" shrinkToFit="1"/>
    </xf>
    <xf numFmtId="49" fontId="26" fillId="0" borderId="139" xfId="4" applyNumberFormat="1" applyFont="1" applyBorder="1" applyAlignment="1">
      <alignment horizontal="center" vertical="center" shrinkToFit="1"/>
    </xf>
    <xf numFmtId="2" fontId="16" fillId="0" borderId="122" xfId="1" applyNumberFormat="1" applyFont="1" applyBorder="1" applyAlignment="1" applyProtection="1">
      <alignment horizontal="center" vertical="center" shrinkToFit="1"/>
      <protection locked="0"/>
    </xf>
    <xf numFmtId="2" fontId="16" fillId="0" borderId="124" xfId="1" applyNumberFormat="1" applyFont="1" applyBorder="1" applyAlignment="1" applyProtection="1">
      <alignment horizontal="center" vertical="center" shrinkToFit="1"/>
      <protection locked="0"/>
    </xf>
    <xf numFmtId="49" fontId="13" fillId="0" borderId="0" xfId="1" applyNumberFormat="1" applyFont="1" applyAlignment="1" applyProtection="1">
      <alignment horizontal="distributed" vertical="center" justifyLastLine="1"/>
      <protection locked="0"/>
    </xf>
    <xf numFmtId="0" fontId="13" fillId="6" borderId="121" xfId="1" applyFont="1" applyFill="1" applyBorder="1" applyAlignment="1" applyProtection="1">
      <alignment horizontal="center" vertical="center" wrapText="1" justifyLastLine="1"/>
      <protection locked="0"/>
    </xf>
    <xf numFmtId="0" fontId="13" fillId="6" borderId="122" xfId="1" applyFont="1" applyFill="1" applyBorder="1" applyAlignment="1" applyProtection="1">
      <alignment horizontal="center" vertical="center" justifyLastLine="1"/>
      <protection locked="0"/>
    </xf>
    <xf numFmtId="0" fontId="13" fillId="6" borderId="125" xfId="1" applyFont="1" applyFill="1" applyBorder="1" applyAlignment="1" applyProtection="1">
      <alignment horizontal="center" vertical="center" justifyLastLine="1"/>
      <protection locked="0"/>
    </xf>
    <xf numFmtId="38" fontId="16" fillId="0" borderId="121" xfId="6" applyFont="1" applyFill="1" applyBorder="1" applyAlignment="1" applyProtection="1">
      <alignment horizontal="center" vertical="center" shrinkToFit="1"/>
      <protection locked="0"/>
    </xf>
    <xf numFmtId="38" fontId="16" fillId="0" borderId="122" xfId="6" applyFont="1" applyFill="1" applyBorder="1" applyAlignment="1" applyProtection="1">
      <alignment horizontal="center" vertical="center" shrinkToFit="1"/>
      <protection locked="0"/>
    </xf>
    <xf numFmtId="38" fontId="16" fillId="0" borderId="124" xfId="6" applyFont="1" applyFill="1" applyBorder="1" applyAlignment="1" applyProtection="1">
      <alignment horizontal="center" vertical="center" shrinkToFit="1"/>
      <protection locked="0"/>
    </xf>
    <xf numFmtId="0" fontId="13" fillId="6" borderId="121" xfId="1" applyFont="1" applyFill="1" applyBorder="1" applyAlignment="1" applyProtection="1">
      <alignment horizontal="distributed" vertical="center" justifyLastLine="1"/>
      <protection locked="0"/>
    </xf>
    <xf numFmtId="0" fontId="13" fillId="6" borderId="122" xfId="1" applyFont="1" applyFill="1" applyBorder="1" applyAlignment="1" applyProtection="1">
      <alignment horizontal="distributed" vertical="center" justifyLastLine="1"/>
      <protection locked="0"/>
    </xf>
    <xf numFmtId="0" fontId="13" fillId="6" borderId="125" xfId="1" applyFont="1" applyFill="1" applyBorder="1" applyAlignment="1" applyProtection="1">
      <alignment horizontal="distributed" vertical="center" justifyLastLine="1"/>
      <protection locked="0"/>
    </xf>
    <xf numFmtId="2" fontId="16" fillId="0" borderId="121" xfId="1" applyNumberFormat="1" applyFont="1" applyBorder="1" applyAlignment="1" applyProtection="1">
      <alignment horizontal="center" vertical="center" shrinkToFit="1"/>
      <protection locked="0"/>
    </xf>
    <xf numFmtId="0" fontId="13" fillId="0" borderId="117" xfId="1" applyFont="1" applyBorder="1" applyAlignment="1" applyProtection="1">
      <alignment horizontal="center" vertical="top" textRotation="255" shrinkToFit="1"/>
      <protection locked="0"/>
    </xf>
    <xf numFmtId="0" fontId="13" fillId="0" borderId="115" xfId="1" applyFont="1" applyBorder="1" applyAlignment="1" applyProtection="1">
      <alignment horizontal="center" vertical="top" textRotation="255" shrinkToFit="1"/>
      <protection locked="0"/>
    </xf>
    <xf numFmtId="0" fontId="13" fillId="0" borderId="120" xfId="1" applyFont="1" applyBorder="1" applyAlignment="1" applyProtection="1">
      <alignment horizontal="center" vertical="top" textRotation="255" shrinkToFit="1"/>
      <protection locked="0"/>
    </xf>
    <xf numFmtId="0" fontId="13" fillId="0" borderId="0" xfId="1" applyFont="1" applyAlignment="1" applyProtection="1">
      <alignment horizontal="center" vertical="top" textRotation="255" shrinkToFit="1"/>
      <protection locked="0"/>
    </xf>
    <xf numFmtId="0" fontId="13" fillId="0" borderId="116" xfId="1" applyFont="1" applyBorder="1" applyAlignment="1" applyProtection="1">
      <alignment horizontal="center" vertical="top" textRotation="255" shrinkToFit="1"/>
      <protection locked="0"/>
    </xf>
    <xf numFmtId="0" fontId="13" fillId="0" borderId="119" xfId="1" applyFont="1" applyBorder="1" applyAlignment="1" applyProtection="1">
      <alignment horizontal="center" vertical="top" textRotation="255" shrinkToFit="1"/>
      <protection locked="0"/>
    </xf>
    <xf numFmtId="0" fontId="13" fillId="0" borderId="121" xfId="1" applyFont="1" applyBorder="1" applyAlignment="1" applyProtection="1">
      <alignment horizontal="center" vertical="center" shrinkToFit="1"/>
      <protection locked="0"/>
    </xf>
    <xf numFmtId="0" fontId="13" fillId="0" borderId="124" xfId="1" applyFont="1" applyBorder="1" applyAlignment="1" applyProtection="1">
      <alignment horizontal="center" vertical="center" shrinkToFit="1"/>
      <protection locked="0"/>
    </xf>
    <xf numFmtId="0" fontId="13" fillId="0" borderId="103" xfId="1" applyFont="1" applyBorder="1" applyAlignment="1" applyProtection="1">
      <alignment horizontal="center" vertical="center" shrinkToFit="1"/>
      <protection locked="0"/>
    </xf>
    <xf numFmtId="0" fontId="13" fillId="0" borderId="105" xfId="1" applyFont="1" applyBorder="1" applyAlignment="1" applyProtection="1">
      <alignment horizontal="center" vertical="center" shrinkToFit="1"/>
      <protection locked="0"/>
    </xf>
    <xf numFmtId="0" fontId="13" fillId="0" borderId="104" xfId="1" applyFont="1" applyBorder="1" applyAlignment="1" applyProtection="1">
      <alignment horizontal="center" vertical="center" shrinkToFit="1"/>
      <protection locked="0"/>
    </xf>
    <xf numFmtId="0" fontId="13" fillId="0" borderId="122" xfId="1" applyFont="1" applyBorder="1" applyAlignment="1" applyProtection="1">
      <alignment horizontal="center" vertical="center" shrinkToFit="1"/>
      <protection locked="0"/>
    </xf>
    <xf numFmtId="0" fontId="13" fillId="6" borderId="54" xfId="1" applyFont="1" applyFill="1" applyBorder="1" applyAlignment="1" applyProtection="1">
      <alignment horizontal="center" vertical="distributed" textRotation="255" justifyLastLine="1"/>
      <protection locked="0"/>
    </xf>
    <xf numFmtId="0" fontId="13" fillId="6" borderId="55" xfId="1" applyFont="1" applyFill="1" applyBorder="1" applyAlignment="1" applyProtection="1">
      <alignment horizontal="center" vertical="distributed" textRotation="255" justifyLastLine="1"/>
      <protection locked="0"/>
    </xf>
    <xf numFmtId="0" fontId="13" fillId="6" borderId="58" xfId="1" applyFont="1" applyFill="1" applyBorder="1" applyAlignment="1" applyProtection="1">
      <alignment horizontal="center" vertical="distributed" textRotation="255" justifyLastLine="1"/>
      <protection locked="0"/>
    </xf>
    <xf numFmtId="0" fontId="13" fillId="6" borderId="119" xfId="1" applyFont="1" applyFill="1" applyBorder="1" applyAlignment="1" applyProtection="1">
      <alignment horizontal="center" vertical="distributed" textRotation="255" justifyLastLine="1"/>
      <protection locked="0"/>
    </xf>
    <xf numFmtId="0" fontId="13" fillId="6" borderId="57" xfId="1" applyFont="1" applyFill="1" applyBorder="1" applyAlignment="1" applyProtection="1">
      <alignment horizontal="center" vertical="distributed" textRotation="255" justifyLastLine="1"/>
      <protection locked="0"/>
    </xf>
    <xf numFmtId="0" fontId="13" fillId="6" borderId="20" xfId="1" applyFont="1" applyFill="1" applyBorder="1" applyAlignment="1" applyProtection="1">
      <alignment horizontal="center" vertical="distributed" textRotation="255" justifyLastLine="1"/>
      <protection locked="0"/>
    </xf>
    <xf numFmtId="0" fontId="13" fillId="6" borderId="103" xfId="1" applyFont="1" applyFill="1" applyBorder="1" applyAlignment="1" applyProtection="1">
      <alignment horizontal="distributed" vertical="center" justifyLastLine="1"/>
      <protection locked="0"/>
    </xf>
    <xf numFmtId="0" fontId="13" fillId="6" borderId="104" xfId="1" applyFont="1" applyFill="1" applyBorder="1" applyAlignment="1" applyProtection="1">
      <alignment horizontal="distributed" vertical="center" justifyLastLine="1"/>
      <protection locked="0"/>
    </xf>
    <xf numFmtId="0" fontId="13" fillId="6" borderId="56" xfId="1" applyFont="1" applyFill="1" applyBorder="1" applyAlignment="1" applyProtection="1">
      <alignment horizontal="distributed" vertical="center" justifyLastLine="1"/>
      <protection locked="0"/>
    </xf>
    <xf numFmtId="49" fontId="13" fillId="6" borderId="5" xfId="1" applyNumberFormat="1" applyFont="1" applyFill="1" applyBorder="1" applyAlignment="1" applyProtection="1">
      <alignment horizontal="center" vertical="center"/>
      <protection locked="0"/>
    </xf>
    <xf numFmtId="49" fontId="13" fillId="6" borderId="29" xfId="1" applyNumberFormat="1" applyFont="1" applyFill="1" applyBorder="1" applyAlignment="1" applyProtection="1">
      <alignment horizontal="center" vertical="center"/>
      <protection locked="0"/>
    </xf>
    <xf numFmtId="49" fontId="13" fillId="6" borderId="6" xfId="1" applyNumberFormat="1" applyFont="1" applyFill="1" applyBorder="1" applyAlignment="1" applyProtection="1">
      <alignment horizontal="center" vertical="center"/>
      <protection locked="0"/>
    </xf>
    <xf numFmtId="49" fontId="13" fillId="0" borderId="5" xfId="1" applyNumberFormat="1" applyFont="1" applyBorder="1" applyAlignment="1" applyProtection="1">
      <alignment horizontal="center" vertical="center"/>
      <protection locked="0"/>
    </xf>
    <xf numFmtId="49" fontId="13" fillId="0" borderId="29" xfId="1" applyNumberFormat="1" applyFont="1" applyBorder="1" applyAlignment="1" applyProtection="1">
      <alignment horizontal="center" vertical="center"/>
      <protection locked="0"/>
    </xf>
    <xf numFmtId="49" fontId="13" fillId="0" borderId="6" xfId="1" applyNumberFormat="1" applyFont="1" applyBorder="1" applyAlignment="1" applyProtection="1">
      <alignment horizontal="center" vertical="center"/>
      <protection locked="0"/>
    </xf>
    <xf numFmtId="0" fontId="13" fillId="6" borderId="21" xfId="1" applyFont="1" applyFill="1" applyBorder="1" applyAlignment="1" applyProtection="1">
      <alignment horizontal="distributed" vertical="center" wrapText="1" justifyLastLine="1"/>
      <protection locked="0"/>
    </xf>
    <xf numFmtId="0" fontId="13" fillId="6" borderId="22" xfId="1" applyFont="1" applyFill="1" applyBorder="1" applyAlignment="1" applyProtection="1">
      <alignment horizontal="distributed" vertical="center" justifyLastLine="1"/>
      <protection locked="0"/>
    </xf>
    <xf numFmtId="0" fontId="13" fillId="6" borderId="23" xfId="1" applyFont="1" applyFill="1" applyBorder="1" applyAlignment="1" applyProtection="1">
      <alignment horizontal="distributed" vertical="center" justifyLastLine="1"/>
      <protection locked="0"/>
    </xf>
    <xf numFmtId="2" fontId="16" fillId="0" borderId="21" xfId="1" applyNumberFormat="1" applyFont="1" applyBorder="1" applyAlignment="1" applyProtection="1">
      <alignment horizontal="center" vertical="center" wrapText="1" shrinkToFit="1"/>
      <protection locked="0"/>
    </xf>
    <xf numFmtId="2" fontId="16" fillId="0" borderId="22" xfId="1" applyNumberFormat="1" applyFont="1" applyBorder="1" applyAlignment="1" applyProtection="1">
      <alignment horizontal="center" vertical="center" wrapText="1" shrinkToFit="1"/>
      <protection locked="0"/>
    </xf>
    <xf numFmtId="2" fontId="16" fillId="0" borderId="20" xfId="1" applyNumberFormat="1" applyFont="1" applyBorder="1" applyAlignment="1" applyProtection="1">
      <alignment horizontal="center" vertical="center" wrapText="1" shrinkToFit="1"/>
      <protection locked="0"/>
    </xf>
    <xf numFmtId="0" fontId="13" fillId="0" borderId="127" xfId="1" applyFont="1" applyBorder="1" applyAlignment="1" applyProtection="1">
      <alignment horizontal="center" vertical="center" shrinkToFit="1"/>
      <protection locked="0"/>
    </xf>
    <xf numFmtId="0" fontId="13" fillId="0" borderId="129" xfId="1" applyFont="1" applyBorder="1" applyAlignment="1" applyProtection="1">
      <alignment horizontal="center" vertical="center" shrinkToFit="1"/>
      <protection locked="0"/>
    </xf>
    <xf numFmtId="0" fontId="13" fillId="6" borderId="54" xfId="1" applyFont="1" applyFill="1" applyBorder="1" applyAlignment="1" applyProtection="1">
      <alignment horizontal="center" vertical="center"/>
      <protection locked="0"/>
    </xf>
    <xf numFmtId="0" fontId="10" fillId="6" borderId="35" xfId="1" applyFont="1" applyFill="1" applyBorder="1" applyAlignment="1" applyProtection="1">
      <alignment horizontal="center" vertical="center"/>
      <protection locked="0"/>
    </xf>
    <xf numFmtId="0" fontId="10" fillId="6" borderId="58" xfId="1" applyFont="1" applyFill="1" applyBorder="1" applyAlignment="1" applyProtection="1">
      <alignment horizontal="center" vertical="center"/>
      <protection locked="0"/>
    </xf>
    <xf numFmtId="0" fontId="10" fillId="6" borderId="0" xfId="1" applyFont="1" applyFill="1" applyAlignment="1" applyProtection="1">
      <alignment horizontal="center" vertical="center"/>
      <protection locked="0"/>
    </xf>
    <xf numFmtId="0" fontId="10" fillId="6" borderId="57" xfId="1" applyFont="1" applyFill="1" applyBorder="1" applyAlignment="1" applyProtection="1">
      <alignment horizontal="center" vertical="center"/>
      <protection locked="0"/>
    </xf>
    <xf numFmtId="0" fontId="10" fillId="6" borderId="22" xfId="1" applyFont="1" applyFill="1" applyBorder="1" applyAlignment="1" applyProtection="1">
      <alignment horizontal="center" vertical="center"/>
      <protection locked="0"/>
    </xf>
    <xf numFmtId="0" fontId="13" fillId="0" borderId="54" xfId="1" applyFont="1" applyBorder="1" applyAlignment="1" applyProtection="1">
      <alignment horizontal="left" vertical="center" wrapText="1"/>
      <protection locked="0"/>
    </xf>
    <xf numFmtId="0" fontId="13" fillId="0" borderId="35" xfId="1" applyFont="1" applyBorder="1" applyAlignment="1" applyProtection="1">
      <alignment horizontal="left" vertical="center"/>
      <protection locked="0"/>
    </xf>
    <xf numFmtId="0" fontId="13" fillId="0" borderId="97" xfId="1" applyFont="1" applyBorder="1" applyAlignment="1" applyProtection="1">
      <alignment horizontal="left" vertical="center"/>
      <protection locked="0"/>
    </xf>
    <xf numFmtId="0" fontId="13" fillId="0" borderId="58" xfId="1" applyFont="1" applyBorder="1" applyAlignment="1" applyProtection="1">
      <alignment horizontal="left" vertical="center"/>
      <protection locked="0"/>
    </xf>
    <xf numFmtId="0" fontId="13" fillId="0" borderId="0" xfId="1" applyFont="1" applyAlignment="1" applyProtection="1">
      <alignment horizontal="left" vertical="center"/>
      <protection locked="0"/>
    </xf>
    <xf numFmtId="0" fontId="13" fillId="0" borderId="75" xfId="1" applyFont="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3" fillId="0" borderId="22" xfId="1" applyFont="1" applyBorder="1" applyAlignment="1" applyProtection="1">
      <alignment horizontal="left" vertical="center"/>
      <protection locked="0"/>
    </xf>
    <xf numFmtId="0" fontId="13" fillId="0" borderId="23" xfId="1" applyFont="1" applyBorder="1" applyAlignment="1" applyProtection="1">
      <alignment horizontal="left" vertical="center"/>
      <protection locked="0"/>
    </xf>
    <xf numFmtId="0" fontId="13" fillId="0" borderId="0" xfId="1" applyFont="1" applyAlignment="1" applyProtection="1">
      <alignment horizontal="left"/>
      <protection locked="0"/>
    </xf>
    <xf numFmtId="0" fontId="13" fillId="6" borderId="135" xfId="1" applyFont="1" applyFill="1" applyBorder="1" applyAlignment="1" applyProtection="1">
      <alignment horizontal="center" vertical="center"/>
      <protection locked="0"/>
    </xf>
    <xf numFmtId="0" fontId="13" fillId="6" borderId="136" xfId="1" applyFont="1" applyFill="1" applyBorder="1" applyAlignment="1" applyProtection="1">
      <alignment horizontal="center" vertical="center"/>
      <protection locked="0"/>
    </xf>
    <xf numFmtId="0" fontId="13" fillId="6" borderId="155" xfId="1" applyFont="1" applyFill="1" applyBorder="1" applyAlignment="1" applyProtection="1">
      <alignment horizontal="center" vertical="center"/>
      <protection locked="0"/>
    </xf>
    <xf numFmtId="0" fontId="13" fillId="6" borderId="156" xfId="1" applyFont="1" applyFill="1" applyBorder="1" applyAlignment="1" applyProtection="1">
      <alignment horizontal="center" vertical="center"/>
      <protection locked="0"/>
    </xf>
    <xf numFmtId="0" fontId="13" fillId="6" borderId="101" xfId="1" applyFont="1" applyFill="1" applyBorder="1" applyAlignment="1" applyProtection="1">
      <alignment horizontal="center" vertical="center" shrinkToFit="1"/>
      <protection locked="0"/>
    </xf>
    <xf numFmtId="0" fontId="13" fillId="6" borderId="102" xfId="1" applyFont="1" applyFill="1" applyBorder="1" applyAlignment="1" applyProtection="1">
      <alignment horizontal="center" vertical="center" shrinkToFit="1"/>
      <protection locked="0"/>
    </xf>
    <xf numFmtId="0" fontId="13" fillId="6" borderId="31" xfId="1" applyFont="1" applyFill="1" applyBorder="1" applyAlignment="1" applyProtection="1">
      <alignment horizontal="center" vertical="center" shrinkToFit="1"/>
      <protection locked="0"/>
    </xf>
    <xf numFmtId="0" fontId="13" fillId="6" borderId="105" xfId="1" applyFont="1" applyFill="1" applyBorder="1" applyAlignment="1" applyProtection="1">
      <alignment horizontal="center" vertical="center" shrinkToFit="1"/>
      <protection locked="0"/>
    </xf>
    <xf numFmtId="0" fontId="13" fillId="6" borderId="103" xfId="1" applyFont="1" applyFill="1" applyBorder="1" applyAlignment="1" applyProtection="1">
      <alignment horizontal="center" vertical="center" shrinkToFit="1"/>
      <protection locked="0"/>
    </xf>
    <xf numFmtId="0" fontId="16" fillId="6" borderId="105" xfId="1" applyFont="1" applyFill="1" applyBorder="1" applyAlignment="1" applyProtection="1">
      <alignment horizontal="center" vertical="center" shrinkToFit="1"/>
      <protection locked="0"/>
    </xf>
    <xf numFmtId="0" fontId="16" fillId="6" borderId="102" xfId="1" applyFont="1" applyFill="1" applyBorder="1" applyAlignment="1" applyProtection="1">
      <alignment horizontal="center" vertical="center" shrinkToFit="1"/>
      <protection locked="0"/>
    </xf>
    <xf numFmtId="0" fontId="16" fillId="6" borderId="103" xfId="1" applyFont="1" applyFill="1" applyBorder="1" applyAlignment="1" applyProtection="1">
      <alignment horizontal="center" vertical="center" shrinkToFit="1"/>
      <protection locked="0"/>
    </xf>
    <xf numFmtId="0" fontId="13" fillId="6" borderId="5" xfId="1" applyFont="1" applyFill="1" applyBorder="1" applyAlignment="1" applyProtection="1">
      <alignment horizontal="center" vertical="center" shrinkToFit="1"/>
      <protection locked="0"/>
    </xf>
    <xf numFmtId="0" fontId="13" fillId="6" borderId="29" xfId="1" applyFont="1" applyFill="1" applyBorder="1" applyAlignment="1" applyProtection="1">
      <alignment horizontal="center" vertical="center" shrinkToFit="1"/>
      <protection locked="0"/>
    </xf>
    <xf numFmtId="0" fontId="13" fillId="6" borderId="6" xfId="1" applyFont="1" applyFill="1" applyBorder="1" applyAlignment="1" applyProtection="1">
      <alignment horizontal="center" vertical="center" shrinkToFit="1"/>
      <protection locked="0"/>
    </xf>
    <xf numFmtId="0" fontId="24" fillId="6" borderId="134" xfId="1" applyFont="1" applyFill="1" applyBorder="1" applyAlignment="1" applyProtection="1">
      <alignment horizontal="center" vertical="center" shrinkToFit="1"/>
      <protection locked="0"/>
    </xf>
    <xf numFmtId="0" fontId="21" fillId="6" borderId="112" xfId="1" applyFont="1" applyFill="1" applyBorder="1" applyAlignment="1" applyProtection="1">
      <alignment horizontal="center" vertical="center" shrinkToFit="1"/>
      <protection locked="0"/>
    </xf>
    <xf numFmtId="0" fontId="20" fillId="6" borderId="154" xfId="1" applyFont="1" applyFill="1" applyBorder="1" applyAlignment="1" applyProtection="1">
      <alignment horizontal="center" vertical="center" shrinkToFit="1"/>
      <protection locked="0"/>
    </xf>
    <xf numFmtId="0" fontId="13" fillId="6" borderId="113" xfId="1" applyFont="1" applyFill="1" applyBorder="1" applyAlignment="1" applyProtection="1">
      <alignment horizontal="center" vertical="center" wrapText="1" justifyLastLine="1"/>
      <protection locked="0"/>
    </xf>
    <xf numFmtId="0" fontId="13" fillId="6" borderId="104" xfId="1" applyFont="1" applyFill="1" applyBorder="1" applyAlignment="1" applyProtection="1">
      <alignment horizontal="center" vertical="center" wrapText="1" justifyLastLine="1"/>
      <protection locked="0"/>
    </xf>
    <xf numFmtId="0" fontId="13" fillId="6" borderId="56" xfId="1" applyFont="1" applyFill="1" applyBorder="1" applyAlignment="1" applyProtection="1">
      <alignment horizontal="center" vertical="center" wrapText="1" justifyLastLine="1"/>
      <protection locked="0"/>
    </xf>
    <xf numFmtId="0" fontId="22" fillId="0" borderId="114" xfId="1" applyFont="1" applyBorder="1" applyAlignment="1" applyProtection="1">
      <alignment horizontal="center" vertical="center" shrinkToFit="1"/>
      <protection locked="0"/>
    </xf>
    <xf numFmtId="0" fontId="22" fillId="0" borderId="115" xfId="1" applyFont="1" applyBorder="1" applyAlignment="1" applyProtection="1">
      <alignment horizontal="center" vertical="center" shrinkToFit="1"/>
      <protection locked="0"/>
    </xf>
    <xf numFmtId="0" fontId="22" fillId="0" borderId="118" xfId="1" applyFont="1" applyBorder="1" applyAlignment="1" applyProtection="1">
      <alignment horizontal="center" vertical="center" shrinkToFit="1"/>
      <protection locked="0"/>
    </xf>
    <xf numFmtId="0" fontId="22" fillId="0" borderId="58" xfId="1" applyFont="1" applyBorder="1" applyAlignment="1" applyProtection="1">
      <alignment horizontal="center" vertical="center" shrinkToFit="1"/>
      <protection locked="0"/>
    </xf>
    <xf numFmtId="0" fontId="22" fillId="0" borderId="0" xfId="1" applyFont="1" applyAlignment="1" applyProtection="1">
      <alignment horizontal="center" vertical="center" shrinkToFit="1"/>
      <protection locked="0"/>
    </xf>
    <xf numFmtId="0" fontId="22" fillId="0" borderId="75" xfId="1" applyFont="1" applyBorder="1" applyAlignment="1" applyProtection="1">
      <alignment horizontal="center" vertical="center" shrinkToFit="1"/>
      <protection locked="0"/>
    </xf>
    <xf numFmtId="0" fontId="22" fillId="0" borderId="57" xfId="1" applyFont="1" applyBorder="1" applyAlignment="1" applyProtection="1">
      <alignment horizontal="center" vertical="center" shrinkToFit="1"/>
      <protection locked="0"/>
    </xf>
    <xf numFmtId="0" fontId="22" fillId="0" borderId="22" xfId="1" applyFont="1" applyBorder="1" applyAlignment="1" applyProtection="1">
      <alignment horizontal="center" vertical="center" shrinkToFit="1"/>
      <protection locked="0"/>
    </xf>
    <xf numFmtId="0" fontId="22" fillId="0" borderId="23" xfId="1" applyFont="1" applyBorder="1" applyAlignment="1" applyProtection="1">
      <alignment horizontal="center" vertical="center" shrinkToFit="1"/>
      <protection locked="0"/>
    </xf>
    <xf numFmtId="0" fontId="16" fillId="0" borderId="115" xfId="1" applyFont="1" applyBorder="1" applyAlignment="1" applyProtection="1">
      <alignment horizontal="center" vertical="center" shrinkToFit="1"/>
      <protection locked="0"/>
    </xf>
    <xf numFmtId="0" fontId="16" fillId="0" borderId="118" xfId="1" applyFont="1" applyBorder="1" applyAlignment="1" applyProtection="1">
      <alignment horizontal="center" vertical="center" shrinkToFit="1"/>
      <protection locked="0"/>
    </xf>
    <xf numFmtId="0" fontId="16" fillId="0" borderId="0" xfId="1" applyFont="1" applyAlignment="1" applyProtection="1">
      <alignment horizontal="center" vertical="center" shrinkToFit="1"/>
      <protection locked="0"/>
    </xf>
    <xf numFmtId="0" fontId="16" fillId="0" borderId="75" xfId="1" applyFont="1" applyBorder="1" applyAlignment="1" applyProtection="1">
      <alignment horizontal="center" vertical="center" shrinkToFit="1"/>
      <protection locked="0"/>
    </xf>
    <xf numFmtId="0" fontId="16" fillId="0" borderId="22" xfId="1" applyFont="1" applyBorder="1" applyAlignment="1" applyProtection="1">
      <alignment horizontal="center" vertical="center" shrinkToFit="1"/>
      <protection locked="0"/>
    </xf>
    <xf numFmtId="0" fontId="16" fillId="0" borderId="23" xfId="1" applyFont="1" applyBorder="1" applyAlignment="1" applyProtection="1">
      <alignment horizontal="center" vertical="center" shrinkToFit="1"/>
      <protection locked="0"/>
    </xf>
    <xf numFmtId="0" fontId="13" fillId="6" borderId="5" xfId="1" applyFont="1" applyFill="1" applyBorder="1" applyAlignment="1" applyProtection="1">
      <alignment horizontal="distributed" vertical="center" justifyLastLine="1"/>
      <protection locked="0"/>
    </xf>
    <xf numFmtId="0" fontId="13" fillId="6" borderId="29" xfId="1" applyFont="1" applyFill="1" applyBorder="1" applyAlignment="1" applyProtection="1">
      <alignment horizontal="distributed" vertical="center" justifyLastLine="1"/>
      <protection locked="0"/>
    </xf>
    <xf numFmtId="2" fontId="16" fillId="0" borderId="107" xfId="1" applyNumberFormat="1" applyFont="1" applyBorder="1" applyAlignment="1" applyProtection="1">
      <alignment horizontal="center" vertical="center" wrapText="1"/>
      <protection locked="0"/>
    </xf>
    <xf numFmtId="2" fontId="16" fillId="0" borderId="111" xfId="1" applyNumberFormat="1" applyFont="1" applyBorder="1" applyAlignment="1" applyProtection="1">
      <alignment horizontal="center" vertical="center" wrapText="1"/>
      <protection locked="0"/>
    </xf>
    <xf numFmtId="0" fontId="13" fillId="0" borderId="126" xfId="1" applyFont="1" applyBorder="1" applyAlignment="1" applyProtection="1">
      <alignment horizontal="center" vertical="center" shrinkToFit="1"/>
      <protection locked="0"/>
    </xf>
    <xf numFmtId="0" fontId="48" fillId="0" borderId="121" xfId="2" applyFont="1" applyFill="1" applyBorder="1" applyAlignment="1" applyProtection="1">
      <alignment horizontal="center" vertical="center" shrinkToFit="1"/>
      <protection locked="0"/>
    </xf>
    <xf numFmtId="0" fontId="48" fillId="0" borderId="124" xfId="2" applyFont="1" applyFill="1" applyBorder="1" applyAlignment="1" applyProtection="1">
      <alignment horizontal="center" vertical="center" shrinkToFit="1"/>
      <protection locked="0"/>
    </xf>
    <xf numFmtId="0" fontId="13" fillId="6" borderId="117" xfId="1" applyFont="1" applyFill="1" applyBorder="1" applyAlignment="1" applyProtection="1">
      <alignment horizontal="center" vertical="center"/>
      <protection locked="0"/>
    </xf>
    <xf numFmtId="0" fontId="13" fillId="6" borderId="115" xfId="1" applyFont="1" applyFill="1" applyBorder="1" applyAlignment="1" applyProtection="1">
      <alignment horizontal="center" vertical="center"/>
      <protection locked="0"/>
    </xf>
    <xf numFmtId="0" fontId="13" fillId="6" borderId="118" xfId="1" applyFont="1" applyFill="1" applyBorder="1" applyAlignment="1" applyProtection="1">
      <alignment horizontal="center" vertical="center"/>
      <protection locked="0"/>
    </xf>
    <xf numFmtId="0" fontId="13" fillId="6" borderId="120" xfId="1" applyFont="1" applyFill="1" applyBorder="1" applyAlignment="1" applyProtection="1">
      <alignment horizontal="center" vertical="center"/>
      <protection locked="0"/>
    </xf>
    <xf numFmtId="0" fontId="13" fillId="6" borderId="0" xfId="1" applyFont="1" applyFill="1" applyAlignment="1" applyProtection="1">
      <alignment horizontal="center" vertical="center"/>
      <protection locked="0"/>
    </xf>
    <xf numFmtId="0" fontId="13" fillId="6" borderId="75" xfId="1" applyFont="1" applyFill="1" applyBorder="1" applyAlignment="1" applyProtection="1">
      <alignment horizontal="center" vertical="center"/>
      <protection locked="0"/>
    </xf>
    <xf numFmtId="0" fontId="13" fillId="6" borderId="127" xfId="1" applyFont="1" applyFill="1" applyBorder="1" applyAlignment="1" applyProtection="1">
      <alignment horizontal="center" vertical="center"/>
      <protection locked="0"/>
    </xf>
    <xf numFmtId="0" fontId="13" fillId="6" borderId="126" xfId="1" applyFont="1" applyFill="1" applyBorder="1" applyAlignment="1" applyProtection="1">
      <alignment horizontal="center" vertical="center"/>
      <protection locked="0"/>
    </xf>
    <xf numFmtId="0" fontId="13" fillId="6" borderId="130" xfId="1" applyFont="1" applyFill="1" applyBorder="1" applyAlignment="1" applyProtection="1">
      <alignment horizontal="center" vertical="center"/>
      <protection locked="0"/>
    </xf>
    <xf numFmtId="0" fontId="13" fillId="0" borderId="132" xfId="1" applyFont="1" applyBorder="1" applyAlignment="1" applyProtection="1">
      <alignment horizontal="center" vertical="top" textRotation="255" shrinkToFit="1"/>
      <protection locked="0"/>
    </xf>
    <xf numFmtId="0" fontId="13" fillId="0" borderId="37" xfId="1" applyFont="1" applyBorder="1" applyAlignment="1" applyProtection="1">
      <alignment horizontal="center" vertical="top" textRotation="255" shrinkToFit="1"/>
      <protection locked="0"/>
    </xf>
    <xf numFmtId="2" fontId="16" fillId="0" borderId="107" xfId="1" applyNumberFormat="1" applyFont="1" applyBorder="1" applyAlignment="1" applyProtection="1">
      <alignment horizontal="center" vertical="center" shrinkToFit="1"/>
      <protection locked="0"/>
    </xf>
    <xf numFmtId="2" fontId="16" fillId="0" borderId="111" xfId="1" applyNumberFormat="1" applyFont="1" applyBorder="1" applyAlignment="1" applyProtection="1">
      <alignment horizontal="center" vertical="center" shrinkToFit="1"/>
      <protection locked="0"/>
    </xf>
    <xf numFmtId="2" fontId="16" fillId="0" borderId="108" xfId="1" applyNumberFormat="1" applyFont="1" applyBorder="1" applyAlignment="1" applyProtection="1">
      <alignment horizontal="center" vertical="center" shrinkToFit="1"/>
      <protection locked="0"/>
    </xf>
    <xf numFmtId="0" fontId="13" fillId="6" borderId="114" xfId="1" applyFont="1" applyFill="1" applyBorder="1" applyAlignment="1" applyProtection="1">
      <alignment horizontal="distributed" vertical="center"/>
      <protection locked="0"/>
    </xf>
    <xf numFmtId="0" fontId="13" fillId="6" borderId="115" xfId="1" applyFont="1" applyFill="1" applyBorder="1" applyAlignment="1" applyProtection="1">
      <alignment horizontal="distributed" vertical="center"/>
      <protection locked="0"/>
    </xf>
    <xf numFmtId="0" fontId="13" fillId="6" borderId="107" xfId="1" applyFont="1" applyFill="1" applyBorder="1" applyAlignment="1" applyProtection="1">
      <alignment horizontal="distributed" vertical="center" justifyLastLine="1"/>
      <protection locked="0"/>
    </xf>
    <xf numFmtId="0" fontId="13" fillId="6" borderId="108" xfId="1" applyFont="1" applyFill="1" applyBorder="1" applyAlignment="1" applyProtection="1">
      <alignment horizontal="distributed" vertical="center" justifyLastLine="1"/>
      <protection locked="0"/>
    </xf>
    <xf numFmtId="0" fontId="13" fillId="6" borderId="109" xfId="1" applyFont="1" applyFill="1" applyBorder="1" applyAlignment="1" applyProtection="1">
      <alignment horizontal="distributed" vertical="center" justifyLastLine="1"/>
      <protection locked="0"/>
    </xf>
    <xf numFmtId="49" fontId="13" fillId="0" borderId="0" xfId="1" applyNumberFormat="1" applyFont="1" applyAlignment="1" applyProtection="1">
      <alignment horizontal="center" vertical="center"/>
      <protection locked="0"/>
    </xf>
    <xf numFmtId="49" fontId="13" fillId="0" borderId="126" xfId="1" applyNumberFormat="1" applyFont="1" applyBorder="1" applyAlignment="1" applyProtection="1">
      <alignment horizontal="center" vertical="center"/>
      <protection locked="0"/>
    </xf>
    <xf numFmtId="0" fontId="13" fillId="0" borderId="114" xfId="1" applyFont="1" applyBorder="1" applyAlignment="1" applyProtection="1">
      <alignment horizontal="distributed" vertical="center"/>
      <protection locked="0"/>
    </xf>
    <xf numFmtId="0" fontId="13" fillId="0" borderId="115" xfId="1" applyFont="1" applyBorder="1" applyAlignment="1" applyProtection="1">
      <alignment horizontal="distributed" vertical="center"/>
      <protection locked="0"/>
    </xf>
    <xf numFmtId="0" fontId="48" fillId="0" borderId="122" xfId="2" applyFont="1" applyFill="1" applyBorder="1" applyAlignment="1" applyProtection="1">
      <alignment horizontal="center" vertical="center" shrinkToFit="1"/>
      <protection locked="0"/>
    </xf>
    <xf numFmtId="0" fontId="13" fillId="6" borderId="104" xfId="1" applyFont="1" applyFill="1" applyBorder="1" applyAlignment="1" applyProtection="1">
      <alignment horizontal="center" vertical="center" shrinkToFit="1"/>
      <protection locked="0"/>
    </xf>
    <xf numFmtId="0" fontId="13" fillId="0" borderId="126" xfId="1" applyFont="1" applyBorder="1" applyAlignment="1" applyProtection="1">
      <alignment horizontal="center" vertical="center"/>
      <protection locked="0"/>
    </xf>
    <xf numFmtId="2" fontId="16" fillId="0" borderId="109" xfId="1" applyNumberFormat="1" applyFont="1" applyBorder="1" applyAlignment="1" applyProtection="1">
      <alignment horizontal="center" vertical="center" shrinkToFit="1"/>
      <protection locked="0"/>
    </xf>
    <xf numFmtId="0" fontId="13" fillId="0" borderId="130" xfId="1" applyFont="1" applyBorder="1" applyAlignment="1" applyProtection="1">
      <alignment horizontal="center" vertical="center" shrinkToFit="1"/>
      <protection locked="0"/>
    </xf>
    <xf numFmtId="2" fontId="16" fillId="0" borderId="110" xfId="1" applyNumberFormat="1" applyFont="1" applyBorder="1" applyAlignment="1" applyProtection="1">
      <alignment horizontal="center" vertical="center" shrinkToFit="1"/>
      <protection locked="0"/>
    </xf>
    <xf numFmtId="0" fontId="13" fillId="0" borderId="128" xfId="1" applyFont="1" applyBorder="1" applyAlignment="1" applyProtection="1">
      <alignment horizontal="center" vertical="center" shrinkToFit="1"/>
      <protection locked="0"/>
    </xf>
    <xf numFmtId="0" fontId="13" fillId="0" borderId="118" xfId="1" applyFont="1" applyBorder="1" applyAlignment="1" applyProtection="1">
      <alignment horizontal="center" vertical="top" textRotation="255" shrinkToFit="1"/>
      <protection locked="0"/>
    </xf>
    <xf numFmtId="0" fontId="13" fillId="0" borderId="75" xfId="1" applyFont="1" applyBorder="1" applyAlignment="1" applyProtection="1">
      <alignment horizontal="center" vertical="top" textRotation="255" shrinkToFit="1"/>
      <protection locked="0"/>
    </xf>
    <xf numFmtId="0" fontId="13" fillId="0" borderId="126" xfId="1" applyFont="1" applyBorder="1" applyAlignment="1" applyProtection="1">
      <alignment horizontal="right" vertical="center"/>
      <protection locked="0"/>
    </xf>
    <xf numFmtId="0" fontId="8" fillId="0" borderId="126" xfId="1" applyBorder="1" applyAlignment="1" applyProtection="1">
      <alignment horizontal="right"/>
      <protection locked="0"/>
    </xf>
    <xf numFmtId="0" fontId="13" fillId="0" borderId="121" xfId="2" applyFont="1" applyFill="1" applyBorder="1" applyAlignment="1" applyProtection="1">
      <alignment horizontal="center" vertical="center" shrinkToFit="1"/>
      <protection locked="0"/>
    </xf>
    <xf numFmtId="0" fontId="13" fillId="0" borderId="124" xfId="2" applyFont="1" applyFill="1" applyBorder="1" applyAlignment="1" applyProtection="1">
      <alignment horizontal="center" vertical="center" shrinkToFit="1"/>
      <protection locked="0"/>
    </xf>
    <xf numFmtId="0" fontId="13" fillId="0" borderId="125" xfId="1" applyFont="1" applyBorder="1" applyAlignment="1" applyProtection="1">
      <alignment horizontal="center" vertical="center" shrinkToFit="1"/>
      <protection locked="0"/>
    </xf>
    <xf numFmtId="0" fontId="13" fillId="0" borderId="122" xfId="2" applyFont="1" applyFill="1" applyBorder="1" applyAlignment="1" applyProtection="1">
      <alignment horizontal="center" vertical="center" shrinkToFit="1"/>
      <protection locked="0"/>
    </xf>
    <xf numFmtId="0" fontId="13" fillId="6" borderId="56" xfId="1" applyFont="1" applyFill="1" applyBorder="1" applyAlignment="1" applyProtection="1">
      <alignment horizontal="center" vertical="center" shrinkToFit="1"/>
      <protection locked="0"/>
    </xf>
    <xf numFmtId="0" fontId="13" fillId="6" borderId="54" xfId="1" applyFont="1" applyFill="1" applyBorder="1" applyAlignment="1" applyProtection="1">
      <alignment horizontal="distributed" vertical="center"/>
      <protection locked="0"/>
    </xf>
    <xf numFmtId="0" fontId="13" fillId="6" borderId="35" xfId="1" applyFont="1" applyFill="1" applyBorder="1" applyAlignment="1" applyProtection="1">
      <alignment horizontal="distributed" vertical="center"/>
      <protection locked="0"/>
    </xf>
    <xf numFmtId="0" fontId="13" fillId="0" borderId="123" xfId="1" applyFont="1" applyBorder="1" applyAlignment="1" applyProtection="1">
      <alignment horizontal="center" vertical="center" shrinkToFit="1"/>
      <protection locked="0"/>
    </xf>
    <xf numFmtId="0" fontId="13" fillId="6" borderId="113" xfId="1" applyFont="1" applyFill="1" applyBorder="1" applyAlignment="1" applyProtection="1">
      <alignment horizontal="center" vertical="center" shrinkToFit="1"/>
      <protection locked="0"/>
    </xf>
    <xf numFmtId="0" fontId="13" fillId="0" borderId="114" xfId="1" applyFont="1" applyBorder="1" applyAlignment="1" applyProtection="1">
      <alignment horizontal="center" vertical="top" textRotation="255" shrinkToFit="1"/>
      <protection locked="0"/>
    </xf>
    <xf numFmtId="0" fontId="13" fillId="0" borderId="58" xfId="1" applyFont="1" applyBorder="1" applyAlignment="1" applyProtection="1">
      <alignment horizontal="center" vertical="top" textRotation="255" shrinkToFit="1"/>
      <protection locked="0"/>
    </xf>
    <xf numFmtId="49" fontId="17" fillId="0" borderId="0" xfId="1" applyNumberFormat="1" applyFont="1" applyAlignment="1" applyProtection="1">
      <alignment horizontal="left" vertical="center" shrinkToFit="1"/>
      <protection locked="0"/>
    </xf>
    <xf numFmtId="0" fontId="13" fillId="0" borderId="21" xfId="1" applyFont="1" applyBorder="1" applyAlignment="1" applyProtection="1">
      <alignment vertical="center" shrinkToFit="1"/>
      <protection locked="0"/>
    </xf>
    <xf numFmtId="0" fontId="13" fillId="0" borderId="22" xfId="1" applyFont="1" applyBorder="1" applyAlignment="1" applyProtection="1">
      <alignment vertical="center" shrinkToFit="1"/>
      <protection locked="0"/>
    </xf>
    <xf numFmtId="0" fontId="13" fillId="0" borderId="23" xfId="1" applyFont="1" applyBorder="1" applyAlignment="1" applyProtection="1">
      <alignment vertical="center" shrinkToFit="1"/>
      <protection locked="0"/>
    </xf>
    <xf numFmtId="0" fontId="13" fillId="6" borderId="113" xfId="1" applyFont="1" applyFill="1" applyBorder="1" applyAlignment="1" applyProtection="1">
      <alignment horizontal="distributed" vertical="center" justifyLastLine="1"/>
      <protection locked="0"/>
    </xf>
    <xf numFmtId="0" fontId="13" fillId="0" borderId="114" xfId="1" applyFont="1" applyBorder="1" applyAlignment="1" applyProtection="1">
      <alignment vertical="center" shrinkToFit="1"/>
      <protection locked="0"/>
    </xf>
    <xf numFmtId="0" fontId="13" fillId="0" borderId="115" xfId="1" applyFont="1" applyBorder="1" applyAlignment="1" applyProtection="1">
      <alignment vertical="center" shrinkToFit="1"/>
      <protection locked="0"/>
    </xf>
    <xf numFmtId="0" fontId="13" fillId="0" borderId="116" xfId="1" applyFont="1" applyBorder="1" applyAlignment="1" applyProtection="1">
      <alignment vertical="center" shrinkToFit="1"/>
      <protection locked="0"/>
    </xf>
    <xf numFmtId="0" fontId="13" fillId="0" borderId="117" xfId="1" applyFont="1" applyBorder="1" applyAlignment="1" applyProtection="1">
      <alignment vertical="center" shrinkToFit="1"/>
      <protection locked="0"/>
    </xf>
    <xf numFmtId="0" fontId="13" fillId="0" borderId="118" xfId="1" applyFont="1" applyBorder="1" applyAlignment="1" applyProtection="1">
      <alignment vertical="center" shrinkToFit="1"/>
      <protection locked="0"/>
    </xf>
    <xf numFmtId="0" fontId="13" fillId="0" borderId="110" xfId="1" applyFont="1" applyBorder="1" applyAlignment="1" applyProtection="1">
      <alignment horizontal="center" vertical="center" shrinkToFit="1"/>
      <protection locked="0"/>
    </xf>
    <xf numFmtId="0" fontId="13" fillId="0" borderId="108" xfId="1" applyFont="1" applyBorder="1" applyAlignment="1" applyProtection="1">
      <alignment horizontal="center" vertical="center" shrinkToFit="1"/>
      <protection locked="0"/>
    </xf>
    <xf numFmtId="0" fontId="13" fillId="0" borderId="111" xfId="1" applyFont="1" applyBorder="1" applyAlignment="1" applyProtection="1">
      <alignment horizontal="center" vertical="center" shrinkToFit="1"/>
      <protection locked="0"/>
    </xf>
    <xf numFmtId="0" fontId="13" fillId="0" borderId="58" xfId="1" applyFont="1" applyBorder="1" applyAlignment="1" applyProtection="1">
      <alignment vertical="center" shrinkToFit="1"/>
      <protection locked="0"/>
    </xf>
    <xf numFmtId="0" fontId="13" fillId="0" borderId="0" xfId="1" applyFont="1" applyAlignment="1" applyProtection="1">
      <alignment vertical="center" shrinkToFit="1"/>
      <protection locked="0"/>
    </xf>
    <xf numFmtId="0" fontId="13" fillId="0" borderId="119" xfId="1" applyFont="1" applyBorder="1" applyAlignment="1" applyProtection="1">
      <alignment vertical="center" shrinkToFit="1"/>
      <protection locked="0"/>
    </xf>
    <xf numFmtId="49" fontId="13" fillId="0" borderId="21" xfId="1" applyNumberFormat="1" applyFont="1" applyBorder="1" applyAlignment="1" applyProtection="1">
      <alignment horizontal="center" vertical="center" shrinkToFit="1"/>
      <protection locked="0"/>
    </xf>
    <xf numFmtId="49" fontId="13" fillId="0" borderId="22" xfId="1" applyNumberFormat="1" applyFont="1" applyBorder="1" applyAlignment="1" applyProtection="1">
      <alignment horizontal="center" vertical="center" shrinkToFit="1"/>
      <protection locked="0"/>
    </xf>
    <xf numFmtId="49" fontId="13" fillId="0" borderId="20" xfId="1" applyNumberFormat="1" applyFont="1" applyBorder="1" applyAlignment="1" applyProtection="1">
      <alignment horizontal="center" vertical="center" shrinkToFit="1"/>
      <protection locked="0"/>
    </xf>
    <xf numFmtId="2" fontId="13" fillId="0" borderId="106" xfId="1" applyNumberFormat="1" applyFont="1" applyBorder="1" applyAlignment="1" applyProtection="1">
      <alignment horizontal="center" vertical="center" shrinkToFit="1"/>
      <protection locked="0"/>
    </xf>
    <xf numFmtId="49" fontId="13" fillId="0" borderId="107" xfId="1" applyNumberFormat="1" applyFont="1" applyBorder="1" applyAlignment="1" applyProtection="1">
      <alignment horizontal="center" vertical="center" shrinkToFit="1"/>
      <protection locked="0"/>
    </xf>
    <xf numFmtId="49" fontId="13" fillId="0" borderId="108" xfId="1" applyNumberFormat="1" applyFont="1" applyBorder="1" applyAlignment="1" applyProtection="1">
      <alignment horizontal="center" vertical="center" shrinkToFit="1"/>
      <protection locked="0"/>
    </xf>
    <xf numFmtId="49" fontId="13" fillId="0" borderId="109" xfId="1" applyNumberFormat="1" applyFont="1" applyBorder="1" applyAlignment="1" applyProtection="1">
      <alignment horizontal="center" vertical="center" shrinkToFit="1"/>
      <protection locked="0"/>
    </xf>
    <xf numFmtId="49" fontId="13" fillId="0" borderId="110" xfId="1" applyNumberFormat="1" applyFont="1" applyBorder="1" applyAlignment="1" applyProtection="1">
      <alignment horizontal="center" vertical="center" shrinkToFit="1"/>
      <protection locked="0"/>
    </xf>
    <xf numFmtId="49" fontId="13" fillId="0" borderId="111" xfId="1" applyNumberFormat="1" applyFont="1" applyBorder="1" applyAlignment="1" applyProtection="1">
      <alignment horizontal="center" vertical="center" shrinkToFit="1"/>
      <protection locked="0"/>
    </xf>
    <xf numFmtId="49" fontId="13" fillId="0" borderId="112" xfId="1" applyNumberFormat="1" applyFont="1" applyBorder="1" applyAlignment="1" applyProtection="1">
      <alignment horizontal="center" vertical="center" shrinkToFit="1"/>
      <protection locked="0"/>
    </xf>
    <xf numFmtId="2" fontId="13" fillId="0" borderId="112" xfId="1" applyNumberFormat="1" applyFont="1" applyBorder="1" applyAlignment="1" applyProtection="1">
      <alignment horizontal="center" vertical="center" shrinkToFit="1"/>
      <protection locked="0"/>
    </xf>
    <xf numFmtId="0" fontId="13" fillId="0" borderId="120" xfId="1" applyFont="1" applyBorder="1" applyAlignment="1" applyProtection="1">
      <alignment vertical="center" shrinkToFit="1"/>
      <protection locked="0"/>
    </xf>
    <xf numFmtId="0" fontId="13" fillId="0" borderId="75" xfId="1" applyFont="1" applyBorder="1" applyAlignment="1" applyProtection="1">
      <alignment vertical="center" shrinkToFit="1"/>
      <protection locked="0"/>
    </xf>
    <xf numFmtId="0" fontId="11" fillId="0" borderId="0" xfId="1" applyFont="1" applyAlignment="1" applyProtection="1">
      <alignment horizontal="center" vertical="top"/>
      <protection locked="0"/>
    </xf>
    <xf numFmtId="0" fontId="13" fillId="6" borderId="102" xfId="1" applyFont="1" applyFill="1" applyBorder="1" applyAlignment="1" applyProtection="1">
      <alignment horizontal="distributed" vertical="center" justifyLastLine="1"/>
      <protection locked="0"/>
    </xf>
    <xf numFmtId="0" fontId="13" fillId="6" borderId="31" xfId="1" applyFont="1" applyFill="1" applyBorder="1" applyAlignment="1" applyProtection="1">
      <alignment horizontal="distributed" vertical="center" justifyLastLine="1"/>
      <protection locked="0"/>
    </xf>
    <xf numFmtId="0" fontId="13" fillId="6" borderId="101" xfId="1" applyFont="1" applyFill="1" applyBorder="1" applyAlignment="1" applyProtection="1">
      <alignment horizontal="distributed" vertical="center" justifyLastLine="1"/>
      <protection locked="0"/>
    </xf>
    <xf numFmtId="0" fontId="55" fillId="6" borderId="1" xfId="0" applyFont="1" applyFill="1" applyBorder="1" applyAlignment="1">
      <alignment horizontal="center" vertical="center"/>
    </xf>
    <xf numFmtId="49" fontId="22" fillId="0" borderId="5" xfId="1" applyNumberFormat="1" applyFont="1" applyBorder="1" applyAlignment="1" applyProtection="1">
      <alignment horizontal="right" vertical="center"/>
      <protection locked="0"/>
    </xf>
    <xf numFmtId="49" fontId="22" fillId="0" borderId="29" xfId="1" applyNumberFormat="1" applyFont="1" applyBorder="1" applyAlignment="1" applyProtection="1">
      <alignment horizontal="right" vertical="center"/>
      <protection locked="0"/>
    </xf>
    <xf numFmtId="49" fontId="22" fillId="0" borderId="6" xfId="1" applyNumberFormat="1" applyFont="1" applyBorder="1" applyAlignment="1" applyProtection="1">
      <alignment horizontal="right" vertical="center"/>
      <protection locked="0"/>
    </xf>
    <xf numFmtId="0" fontId="10" fillId="0" borderId="1" xfId="1" applyFont="1" applyBorder="1" applyAlignment="1" applyProtection="1">
      <alignment vertical="center"/>
      <protection locked="0"/>
    </xf>
    <xf numFmtId="0" fontId="13" fillId="6" borderId="113" xfId="1" applyFont="1" applyFill="1" applyBorder="1" applyAlignment="1" applyProtection="1">
      <alignment horizontal="center" vertical="center" justifyLastLine="1"/>
      <protection locked="0"/>
    </xf>
    <xf numFmtId="0" fontId="13" fillId="6" borderId="104" xfId="1" applyFont="1" applyFill="1" applyBorder="1" applyAlignment="1" applyProtection="1">
      <alignment horizontal="center" vertical="center" justifyLastLine="1"/>
      <protection locked="0"/>
    </xf>
    <xf numFmtId="0" fontId="13" fillId="6" borderId="105" xfId="1" applyFont="1" applyFill="1" applyBorder="1" applyAlignment="1" applyProtection="1">
      <alignment horizontal="center" vertical="center" justifyLastLine="1"/>
      <protection locked="0"/>
    </xf>
    <xf numFmtId="0" fontId="13" fillId="4" borderId="22" xfId="1" applyFont="1" applyFill="1" applyBorder="1" applyAlignment="1" applyProtection="1">
      <alignment horizontal="center" vertical="center"/>
      <protection locked="0"/>
    </xf>
    <xf numFmtId="0" fontId="13" fillId="0" borderId="57" xfId="1" applyFont="1" applyBorder="1" applyAlignment="1" applyProtection="1">
      <alignment vertical="center" shrinkToFit="1"/>
      <protection locked="0"/>
    </xf>
    <xf numFmtId="0" fontId="13" fillId="0" borderId="20" xfId="1" applyFont="1" applyBorder="1" applyAlignment="1" applyProtection="1">
      <alignment vertical="center" shrinkToFit="1"/>
      <protection locked="0"/>
    </xf>
    <xf numFmtId="49" fontId="26" fillId="6" borderId="54" xfId="4" applyNumberFormat="1" applyFont="1" applyFill="1" applyBorder="1" applyAlignment="1">
      <alignment horizontal="center" vertical="center"/>
    </xf>
    <xf numFmtId="49" fontId="26" fillId="6" borderId="35" xfId="4" applyNumberFormat="1" applyFont="1" applyFill="1" applyBorder="1" applyAlignment="1">
      <alignment horizontal="center" vertical="center"/>
    </xf>
    <xf numFmtId="49" fontId="26" fillId="6" borderId="97" xfId="4" applyNumberFormat="1" applyFont="1" applyFill="1" applyBorder="1" applyAlignment="1">
      <alignment horizontal="center" vertical="center"/>
    </xf>
    <xf numFmtId="49" fontId="26" fillId="6" borderId="57" xfId="4" applyNumberFormat="1" applyFont="1" applyFill="1" applyBorder="1" applyAlignment="1">
      <alignment horizontal="center" vertical="center"/>
    </xf>
    <xf numFmtId="49" fontId="26" fillId="6" borderId="22" xfId="4" applyNumberFormat="1" applyFont="1" applyFill="1" applyBorder="1" applyAlignment="1">
      <alignment horizontal="center" vertical="center"/>
    </xf>
    <xf numFmtId="49" fontId="26" fillId="6" borderId="23" xfId="4" applyNumberFormat="1" applyFont="1" applyFill="1" applyBorder="1" applyAlignment="1">
      <alignment horizontal="center" vertical="center"/>
    </xf>
    <xf numFmtId="49" fontId="26" fillId="6" borderId="98" xfId="3" applyNumberFormat="1" applyFont="1" applyFill="1" applyBorder="1" applyAlignment="1" applyProtection="1">
      <alignment horizontal="center" vertical="center" wrapText="1"/>
    </xf>
    <xf numFmtId="49" fontId="26" fillId="6" borderId="4" xfId="3" applyNumberFormat="1" applyFont="1" applyFill="1" applyBorder="1" applyAlignment="1" applyProtection="1">
      <alignment horizontal="center" vertical="center" wrapText="1"/>
    </xf>
    <xf numFmtId="49" fontId="26" fillId="6" borderId="29" xfId="3" applyNumberFormat="1" applyFont="1" applyFill="1" applyBorder="1" applyAlignment="1" applyProtection="1">
      <alignment horizontal="center" vertical="center" shrinkToFit="1"/>
    </xf>
    <xf numFmtId="49" fontId="26" fillId="6" borderId="3" xfId="3" applyNumberFormat="1" applyFont="1" applyFill="1" applyBorder="1" applyAlignment="1" applyProtection="1">
      <alignment horizontal="center" vertical="center" wrapText="1" shrinkToFit="1"/>
    </xf>
    <xf numFmtId="49" fontId="26" fillId="6" borderId="98" xfId="3" applyNumberFormat="1" applyFont="1" applyFill="1" applyBorder="1" applyAlignment="1" applyProtection="1">
      <alignment horizontal="center" vertical="center" shrinkToFit="1"/>
    </xf>
    <xf numFmtId="49" fontId="26" fillId="6" borderId="4" xfId="3" applyNumberFormat="1" applyFont="1" applyFill="1" applyBorder="1" applyAlignment="1" applyProtection="1">
      <alignment horizontal="center" vertical="center" shrinkToFit="1"/>
    </xf>
    <xf numFmtId="49" fontId="26" fillId="6" borderId="5" xfId="4" applyNumberFormat="1" applyFont="1" applyFill="1" applyBorder="1" applyAlignment="1">
      <alignment horizontal="center" vertical="center"/>
    </xf>
    <xf numFmtId="49" fontId="26" fillId="6" borderId="29" xfId="4" applyNumberFormat="1" applyFont="1" applyFill="1" applyBorder="1" applyAlignment="1">
      <alignment horizontal="center" vertical="center"/>
    </xf>
    <xf numFmtId="49" fontId="26" fillId="6" borderId="6" xfId="4" applyNumberFormat="1" applyFont="1" applyFill="1" applyBorder="1" applyAlignment="1">
      <alignment horizontal="center" vertical="center"/>
    </xf>
    <xf numFmtId="49" fontId="26" fillId="6" borderId="54" xfId="3" applyNumberFormat="1" applyFont="1" applyFill="1" applyBorder="1" applyAlignment="1" applyProtection="1">
      <alignment horizontal="center" vertical="center" wrapText="1" shrinkToFit="1"/>
    </xf>
    <xf numFmtId="49" fontId="26" fillId="6" borderId="35" xfId="3" applyNumberFormat="1" applyFont="1" applyFill="1" applyBorder="1" applyAlignment="1" applyProtection="1">
      <alignment horizontal="center" vertical="center" wrapText="1" shrinkToFit="1"/>
    </xf>
    <xf numFmtId="49" fontId="26" fillId="6" borderId="97" xfId="3" applyNumberFormat="1" applyFont="1" applyFill="1" applyBorder="1" applyAlignment="1" applyProtection="1">
      <alignment horizontal="center" vertical="center" wrapText="1" shrinkToFit="1"/>
    </xf>
    <xf numFmtId="49" fontId="26" fillId="6" borderId="58" xfId="3" applyNumberFormat="1" applyFont="1" applyFill="1" applyBorder="1" applyAlignment="1" applyProtection="1">
      <alignment horizontal="center" vertical="center" wrapText="1" shrinkToFit="1"/>
    </xf>
    <xf numFmtId="49" fontId="26" fillId="6" borderId="0" xfId="3" applyNumberFormat="1" applyFont="1" applyFill="1" applyBorder="1" applyAlignment="1" applyProtection="1">
      <alignment horizontal="center" vertical="center" wrapText="1" shrinkToFit="1"/>
    </xf>
    <xf numFmtId="49" fontId="26" fillId="6" borderId="75" xfId="3" applyNumberFormat="1" applyFont="1" applyFill="1" applyBorder="1" applyAlignment="1" applyProtection="1">
      <alignment horizontal="center" vertical="center" wrapText="1" shrinkToFit="1"/>
    </xf>
    <xf numFmtId="49" fontId="26" fillId="6" borderId="57" xfId="3" applyNumberFormat="1" applyFont="1" applyFill="1" applyBorder="1" applyAlignment="1" applyProtection="1">
      <alignment horizontal="center" vertical="center" wrapText="1" shrinkToFit="1"/>
    </xf>
    <xf numFmtId="49" fontId="26" fillId="6" borderId="22" xfId="3" applyNumberFormat="1" applyFont="1" applyFill="1" applyBorder="1" applyAlignment="1" applyProtection="1">
      <alignment horizontal="center" vertical="center" wrapText="1" shrinkToFit="1"/>
    </xf>
    <xf numFmtId="49" fontId="26" fillId="6" borderId="23" xfId="3" applyNumberFormat="1" applyFont="1" applyFill="1" applyBorder="1" applyAlignment="1" applyProtection="1">
      <alignment horizontal="center" vertical="center" wrapText="1" shrinkToFit="1"/>
    </xf>
    <xf numFmtId="49" fontId="26" fillId="6" borderId="58" xfId="3" applyNumberFormat="1" applyFont="1" applyFill="1" applyBorder="1" applyAlignment="1" applyProtection="1">
      <alignment horizontal="center" vertical="center" shrinkToFit="1"/>
    </xf>
    <xf numFmtId="49" fontId="26" fillId="6" borderId="54" xfId="3" applyNumberFormat="1" applyFont="1" applyFill="1" applyBorder="1" applyAlignment="1" applyProtection="1">
      <alignment horizontal="center" vertical="center" shrinkToFit="1"/>
    </xf>
    <xf numFmtId="49" fontId="26" fillId="6" borderId="35" xfId="3" applyNumberFormat="1" applyFont="1" applyFill="1" applyBorder="1" applyAlignment="1" applyProtection="1">
      <alignment horizontal="center" vertical="center" shrinkToFit="1"/>
    </xf>
    <xf numFmtId="49" fontId="26" fillId="6" borderId="97" xfId="3" applyNumberFormat="1" applyFont="1" applyFill="1" applyBorder="1" applyAlignment="1" applyProtection="1">
      <alignment horizontal="center" vertical="center" shrinkToFit="1"/>
    </xf>
    <xf numFmtId="49" fontId="26" fillId="6" borderId="0" xfId="3" applyNumberFormat="1" applyFont="1" applyFill="1" applyBorder="1" applyAlignment="1" applyProtection="1">
      <alignment horizontal="center" vertical="center" shrinkToFit="1"/>
    </xf>
    <xf numFmtId="49" fontId="26" fillId="6" borderId="75" xfId="3" applyNumberFormat="1" applyFont="1" applyFill="1" applyBorder="1" applyAlignment="1" applyProtection="1">
      <alignment horizontal="center" vertical="center" shrinkToFit="1"/>
    </xf>
    <xf numFmtId="49" fontId="26" fillId="6" borderId="57" xfId="3" applyNumberFormat="1" applyFont="1" applyFill="1" applyBorder="1" applyAlignment="1" applyProtection="1">
      <alignment horizontal="center" vertical="center" shrinkToFit="1"/>
    </xf>
    <xf numFmtId="49" fontId="26" fillId="6" borderId="22" xfId="3" applyNumberFormat="1" applyFont="1" applyFill="1" applyBorder="1" applyAlignment="1" applyProtection="1">
      <alignment horizontal="center" vertical="center" shrinkToFit="1"/>
    </xf>
    <xf numFmtId="49" fontId="26" fillId="6" borderId="23" xfId="3" applyNumberFormat="1" applyFont="1" applyFill="1" applyBorder="1" applyAlignment="1" applyProtection="1">
      <alignment horizontal="center" vertical="center" shrinkToFit="1"/>
    </xf>
    <xf numFmtId="49" fontId="26" fillId="6" borderId="3" xfId="4" applyNumberFormat="1" applyFont="1" applyFill="1" applyBorder="1" applyAlignment="1">
      <alignment horizontal="center" vertical="center" textRotation="255" shrinkToFit="1"/>
    </xf>
    <xf numFmtId="49" fontId="26" fillId="6" borderId="98" xfId="4" applyNumberFormat="1" applyFont="1" applyFill="1" applyBorder="1" applyAlignment="1">
      <alignment horizontal="center" vertical="center" textRotation="255" shrinkToFit="1"/>
    </xf>
    <xf numFmtId="49" fontId="26" fillId="6" borderId="4" xfId="4" applyNumberFormat="1" applyFont="1" applyFill="1" applyBorder="1" applyAlignment="1">
      <alignment horizontal="center" vertical="center" textRotation="255" shrinkToFit="1"/>
    </xf>
    <xf numFmtId="49" fontId="26" fillId="6" borderId="1" xfId="4" applyNumberFormat="1" applyFont="1" applyFill="1" applyBorder="1" applyAlignment="1">
      <alignment horizontal="center" vertical="center" wrapText="1" shrinkToFit="1"/>
    </xf>
    <xf numFmtId="49" fontId="26" fillId="6" borderId="1" xfId="3" applyNumberFormat="1" applyFont="1" applyFill="1" applyBorder="1" applyAlignment="1" applyProtection="1">
      <alignment horizontal="center" vertical="center" shrinkToFit="1"/>
    </xf>
    <xf numFmtId="49" fontId="26" fillId="6" borderId="1" xfId="4" applyNumberFormat="1" applyFont="1" applyFill="1" applyBorder="1" applyAlignment="1">
      <alignment horizontal="center" vertical="center"/>
    </xf>
    <xf numFmtId="49" fontId="26" fillId="6" borderId="3" xfId="4" applyNumberFormat="1" applyFont="1" applyFill="1" applyBorder="1" applyAlignment="1">
      <alignment horizontal="center" vertical="center" textRotation="255"/>
    </xf>
    <xf numFmtId="49" fontId="26" fillId="6" borderId="98" xfId="4" applyNumberFormat="1" applyFont="1" applyFill="1" applyBorder="1" applyAlignment="1">
      <alignment horizontal="center" vertical="center" textRotation="255"/>
    </xf>
    <xf numFmtId="49" fontId="26" fillId="6" borderId="4" xfId="4" applyNumberFormat="1" applyFont="1" applyFill="1" applyBorder="1" applyAlignment="1">
      <alignment horizontal="center" vertical="center" textRotation="255"/>
    </xf>
    <xf numFmtId="49" fontId="26" fillId="6" borderId="1" xfId="3" applyNumberFormat="1" applyFont="1" applyFill="1" applyBorder="1" applyAlignment="1" applyProtection="1">
      <alignment horizontal="center" vertical="center" wrapText="1" shrinkToFit="1"/>
    </xf>
    <xf numFmtId="49" fontId="26" fillId="0" borderId="1" xfId="3" applyNumberFormat="1" applyFont="1" applyBorder="1" applyAlignment="1" applyProtection="1">
      <alignment horizontal="center" vertical="center" shrinkToFit="1"/>
    </xf>
    <xf numFmtId="0" fontId="57" fillId="0" borderId="60" xfId="0" applyFont="1" applyBorder="1" applyAlignment="1">
      <alignment horizontal="center" vertical="center"/>
    </xf>
    <xf numFmtId="0" fontId="4" fillId="6" borderId="63" xfId="0" applyFont="1" applyFill="1" applyBorder="1" applyAlignment="1">
      <alignment horizontal="center" vertical="center" wrapText="1"/>
    </xf>
    <xf numFmtId="0" fontId="4" fillId="6" borderId="174" xfId="0" applyFont="1" applyFill="1" applyBorder="1" applyAlignment="1">
      <alignment horizontal="center" vertical="center" wrapText="1"/>
    </xf>
    <xf numFmtId="0" fontId="38" fillId="0" borderId="15" xfId="0" applyFont="1" applyBorder="1" applyAlignment="1">
      <alignment horizontal="center" vertical="center" wrapText="1"/>
    </xf>
    <xf numFmtId="0" fontId="38"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38" fillId="0" borderId="14"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75" xfId="0" applyFont="1" applyFill="1" applyBorder="1" applyAlignment="1">
      <alignment horizontal="center" vertical="center" wrapText="1"/>
    </xf>
    <xf numFmtId="0" fontId="4" fillId="0" borderId="14" xfId="0" applyFont="1" applyBorder="1" applyAlignment="1">
      <alignment horizontal="left" vertical="center" wrapText="1" indent="1"/>
    </xf>
    <xf numFmtId="0" fontId="0" fillId="0" borderId="15" xfId="0" applyBorder="1" applyAlignment="1">
      <alignment horizontal="left" vertical="center" wrapText="1" indent="1"/>
    </xf>
    <xf numFmtId="0" fontId="4" fillId="0" borderId="15" xfId="0" applyFont="1" applyBorder="1" applyAlignment="1">
      <alignment horizontal="center" vertical="center" wrapText="1"/>
    </xf>
    <xf numFmtId="0" fontId="4" fillId="0" borderId="28" xfId="0" applyFont="1" applyBorder="1" applyAlignment="1">
      <alignment horizontal="left" vertical="center" wrapText="1" indent="1"/>
    </xf>
    <xf numFmtId="0" fontId="4" fillId="0" borderId="29"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6" borderId="30"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4" fillId="0" borderId="31"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32" xfId="0" applyFont="1" applyBorder="1" applyAlignment="1">
      <alignment horizontal="left" vertical="center" wrapText="1" indent="1"/>
    </xf>
    <xf numFmtId="0" fontId="4" fillId="6" borderId="26"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0" borderId="2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25" xfId="0" applyFont="1" applyBorder="1" applyAlignment="1">
      <alignment horizontal="left" vertical="center" wrapText="1" indent="1"/>
    </xf>
    <xf numFmtId="0" fontId="4" fillId="6" borderId="33"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37" xfId="0" applyFont="1" applyFill="1" applyBorder="1" applyAlignment="1">
      <alignment horizontal="center" vertical="center" wrapText="1"/>
    </xf>
    <xf numFmtId="0" fontId="4" fillId="0" borderId="35" xfId="0" applyFont="1" applyBorder="1" applyAlignment="1">
      <alignment horizontal="left" vertical="center" wrapText="1" indent="1"/>
    </xf>
    <xf numFmtId="0" fontId="4" fillId="0" borderId="36" xfId="0" applyFont="1" applyBorder="1" applyAlignment="1">
      <alignment horizontal="left" vertical="center" wrapText="1" indent="1"/>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22" xfId="0" applyFont="1" applyBorder="1" applyAlignment="1">
      <alignment horizontal="left" vertical="center" wrapText="1" indent="1"/>
    </xf>
    <xf numFmtId="0" fontId="4" fillId="0" borderId="38" xfId="0" applyFont="1" applyBorder="1" applyAlignment="1">
      <alignment horizontal="left" vertical="center" wrapText="1" indent="1"/>
    </xf>
    <xf numFmtId="0" fontId="4" fillId="0" borderId="28" xfId="0" applyFont="1" applyBorder="1" applyAlignment="1">
      <alignment horizontal="center" vertical="center" wrapText="1"/>
    </xf>
    <xf numFmtId="0" fontId="4" fillId="0" borderId="6" xfId="0" applyFont="1" applyBorder="1" applyAlignment="1">
      <alignment horizontal="center" vertical="center" wrapText="1"/>
    </xf>
    <xf numFmtId="0" fontId="4" fillId="6" borderId="5"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66" xfId="0" applyFont="1" applyBorder="1" applyAlignment="1">
      <alignment horizontal="center" vertical="center" wrapText="1"/>
    </xf>
    <xf numFmtId="0" fontId="4" fillId="6" borderId="47" xfId="0" applyFont="1" applyFill="1" applyBorder="1" applyAlignment="1">
      <alignment horizontal="center" vertical="center" wrapText="1"/>
    </xf>
    <xf numFmtId="0" fontId="4" fillId="6" borderId="53" xfId="0" applyFont="1" applyFill="1" applyBorder="1" applyAlignment="1">
      <alignment horizontal="center" vertical="center" wrapText="1"/>
    </xf>
    <xf numFmtId="0" fontId="4" fillId="6" borderId="62" xfId="0" applyFont="1" applyFill="1" applyBorder="1" applyAlignment="1">
      <alignment horizontal="center" vertical="center" wrapText="1"/>
    </xf>
    <xf numFmtId="0" fontId="4" fillId="6" borderId="48" xfId="0" applyFont="1" applyFill="1" applyBorder="1" applyAlignment="1">
      <alignment horizontal="center" vertical="center" wrapText="1"/>
    </xf>
    <xf numFmtId="0" fontId="3" fillId="6" borderId="49" xfId="0" applyFont="1" applyFill="1" applyBorder="1" applyAlignment="1">
      <alignment vertical="center" wrapText="1"/>
    </xf>
    <xf numFmtId="0" fontId="3" fillId="6" borderId="50" xfId="0" applyFont="1" applyFill="1" applyBorder="1" applyAlignment="1">
      <alignment vertical="center" wrapText="1"/>
    </xf>
    <xf numFmtId="0" fontId="3" fillId="0" borderId="51" xfId="0" applyFont="1" applyBorder="1" applyAlignment="1">
      <alignment horizontal="center" vertical="center" wrapText="1"/>
    </xf>
    <xf numFmtId="0" fontId="3" fillId="0" borderId="49" xfId="0" applyFont="1" applyBorder="1" applyAlignment="1">
      <alignment horizontal="center" vertical="center" wrapText="1"/>
    </xf>
    <xf numFmtId="0" fontId="3" fillId="6" borderId="49" xfId="0" applyFont="1" applyFill="1" applyBorder="1" applyAlignment="1">
      <alignment horizontal="center" vertical="center" wrapText="1"/>
    </xf>
    <xf numFmtId="0" fontId="3" fillId="6" borderId="50"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2" xfId="0" applyFont="1" applyBorder="1" applyAlignment="1">
      <alignment horizontal="center" vertical="center" wrapText="1"/>
    </xf>
    <xf numFmtId="0" fontId="3" fillId="6" borderId="1" xfId="0" applyFont="1" applyFill="1" applyBorder="1" applyAlignment="1">
      <alignment vertical="center" wrapText="1"/>
    </xf>
    <xf numFmtId="0" fontId="3" fillId="6" borderId="34" xfId="0" applyFont="1" applyFill="1" applyBorder="1" applyAlignment="1">
      <alignment vertical="center" wrapText="1"/>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0" borderId="21" xfId="0" applyFont="1" applyBorder="1" applyAlignment="1">
      <alignment horizontal="left" vertical="center" wrapText="1" indent="1"/>
    </xf>
    <xf numFmtId="0" fontId="3" fillId="6" borderId="1"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6" borderId="5" xfId="0" applyFont="1" applyFill="1" applyBorder="1" applyAlignment="1">
      <alignment horizontal="center" vertical="center" shrinkToFit="1"/>
    </xf>
    <xf numFmtId="0" fontId="3" fillId="6" borderId="29" xfId="0" applyFont="1" applyFill="1" applyBorder="1" applyAlignment="1">
      <alignment horizontal="center" vertical="center" shrinkToFit="1"/>
    </xf>
    <xf numFmtId="0" fontId="3" fillId="6" borderId="27" xfId="0" applyFont="1" applyFill="1" applyBorder="1" applyAlignment="1">
      <alignment horizontal="center" vertical="center" shrinkToFit="1"/>
    </xf>
    <xf numFmtId="0" fontId="3" fillId="0" borderId="2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5" xfId="0" applyFont="1" applyBorder="1" applyAlignment="1">
      <alignment horizontal="center" vertical="center" wrapText="1"/>
    </xf>
    <xf numFmtId="0" fontId="3" fillId="6" borderId="54" xfId="0" applyFont="1" applyFill="1" applyBorder="1" applyAlignment="1">
      <alignment horizontal="center" vertical="center" wrapText="1"/>
    </xf>
    <xf numFmtId="0" fontId="3" fillId="6" borderId="35" xfId="0" applyFont="1" applyFill="1" applyBorder="1" applyAlignment="1">
      <alignment horizontal="center" vertical="center" wrapText="1"/>
    </xf>
    <xf numFmtId="0" fontId="3" fillId="6" borderId="55" xfId="0" applyFont="1" applyFill="1" applyBorder="1" applyAlignment="1">
      <alignment horizontal="center" vertical="center" wrapText="1"/>
    </xf>
    <xf numFmtId="0" fontId="3" fillId="6" borderId="57"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0" borderId="56" xfId="0" applyFont="1" applyBorder="1" applyAlignment="1">
      <alignment horizontal="center" vertical="center" wrapText="1"/>
    </xf>
    <xf numFmtId="0" fontId="3" fillId="6" borderId="45" xfId="0" applyFont="1" applyFill="1" applyBorder="1" applyAlignment="1">
      <alignment vertical="center" wrapText="1"/>
    </xf>
    <xf numFmtId="0" fontId="3" fillId="6" borderId="41" xfId="0" applyFont="1" applyFill="1" applyBorder="1" applyAlignment="1">
      <alignment vertical="center" wrapText="1"/>
    </xf>
    <xf numFmtId="0" fontId="6" fillId="6" borderId="63"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6" borderId="48" xfId="0" applyFont="1" applyFill="1" applyBorder="1" applyAlignment="1">
      <alignment horizontal="center" vertical="center"/>
    </xf>
    <xf numFmtId="0" fontId="4" fillId="6" borderId="64" xfId="0" applyFont="1" applyFill="1" applyBorder="1" applyAlignment="1">
      <alignment horizontal="center" vertical="center"/>
    </xf>
    <xf numFmtId="0" fontId="4" fillId="6" borderId="33" xfId="0" applyFont="1" applyFill="1" applyBorder="1" applyAlignment="1">
      <alignment horizontal="center" vertical="center"/>
    </xf>
    <xf numFmtId="0" fontId="4" fillId="6" borderId="52" xfId="0" applyFont="1" applyFill="1" applyBorder="1" applyAlignment="1">
      <alignment horizontal="center" vertical="center"/>
    </xf>
    <xf numFmtId="0" fontId="4" fillId="6" borderId="40" xfId="0" applyFont="1" applyFill="1" applyBorder="1" applyAlignment="1">
      <alignment horizontal="center" vertical="center"/>
    </xf>
    <xf numFmtId="0" fontId="4" fillId="6" borderId="46" xfId="0" applyFont="1" applyFill="1" applyBorder="1" applyAlignment="1">
      <alignment horizontal="center" vertical="center"/>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4" fillId="6" borderId="6"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45" xfId="0" applyFont="1" applyFill="1" applyBorder="1" applyAlignment="1">
      <alignment horizontal="center" vertical="center"/>
    </xf>
    <xf numFmtId="0" fontId="4" fillId="0" borderId="0" xfId="0" applyFont="1" applyAlignment="1">
      <alignment horizontal="left" vertical="center"/>
    </xf>
    <xf numFmtId="0" fontId="4" fillId="6" borderId="70" xfId="0" applyFont="1" applyFill="1" applyBorder="1" applyAlignment="1">
      <alignment horizontal="center" vertical="center" wrapText="1"/>
    </xf>
    <xf numFmtId="0" fontId="4" fillId="6" borderId="81" xfId="0" applyFont="1" applyFill="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77" xfId="0" applyFont="1" applyBorder="1" applyAlignment="1">
      <alignment horizontal="center" vertical="center" wrapText="1"/>
    </xf>
    <xf numFmtId="0" fontId="4" fillId="6" borderId="71" xfId="0" applyFont="1" applyFill="1" applyBorder="1" applyAlignment="1">
      <alignment horizontal="left" vertical="center" wrapText="1"/>
    </xf>
    <xf numFmtId="0" fontId="4" fillId="6" borderId="74" xfId="0" applyFont="1" applyFill="1" applyBorder="1" applyAlignment="1">
      <alignment horizontal="left" vertical="center" wrapText="1"/>
    </xf>
    <xf numFmtId="0" fontId="4" fillId="6" borderId="25" xfId="0" applyFont="1" applyFill="1" applyBorder="1" applyAlignment="1">
      <alignment horizontal="left" vertical="center" wrapText="1"/>
    </xf>
    <xf numFmtId="0" fontId="4" fillId="6" borderId="52" xfId="0" applyFont="1" applyFill="1" applyBorder="1" applyAlignment="1">
      <alignment horizontal="left" vertical="center" wrapText="1"/>
    </xf>
    <xf numFmtId="0" fontId="4" fillId="0" borderId="58" xfId="0" applyFont="1" applyBorder="1" applyAlignment="1">
      <alignment horizontal="left" vertical="center" wrapText="1"/>
    </xf>
    <xf numFmtId="0" fontId="4" fillId="0" borderId="7" xfId="0" applyFont="1" applyBorder="1" applyAlignment="1">
      <alignment horizontal="left" vertical="center" wrapText="1"/>
    </xf>
    <xf numFmtId="0" fontId="4" fillId="0" borderId="78"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5" xfId="0" applyFont="1" applyBorder="1" applyAlignment="1">
      <alignment horizontal="left" vertical="center" wrapText="1"/>
    </xf>
    <xf numFmtId="0" fontId="4" fillId="0" borderId="80" xfId="0" applyFont="1" applyBorder="1" applyAlignment="1">
      <alignment horizontal="left" vertical="center" wrapText="1"/>
    </xf>
    <xf numFmtId="0" fontId="4" fillId="6" borderId="52"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6" fillId="6" borderId="85" xfId="0" applyFont="1" applyFill="1" applyBorder="1" applyAlignment="1">
      <alignment horizontal="center" vertical="center" wrapText="1"/>
    </xf>
    <xf numFmtId="0" fontId="6" fillId="6" borderId="86" xfId="0" applyFont="1" applyFill="1" applyBorder="1" applyAlignment="1">
      <alignment horizontal="center" vertical="center" wrapText="1"/>
    </xf>
    <xf numFmtId="0" fontId="4" fillId="0" borderId="86" xfId="0" applyFont="1" applyBorder="1" applyAlignment="1">
      <alignment horizontal="center" vertical="center" wrapText="1"/>
    </xf>
    <xf numFmtId="0" fontId="4" fillId="0" borderId="87" xfId="0" applyFont="1" applyBorder="1" applyAlignment="1">
      <alignment horizontal="center" vertical="center" wrapText="1"/>
    </xf>
    <xf numFmtId="0" fontId="39" fillId="0" borderId="88" xfId="0" applyFont="1" applyBorder="1" applyAlignment="1">
      <alignment horizontal="left" vertical="center" wrapText="1" indent="1"/>
    </xf>
    <xf numFmtId="0" fontId="39" fillId="0" borderId="9" xfId="0" applyFont="1" applyBorder="1" applyAlignment="1">
      <alignment horizontal="left" vertical="center" wrapText="1" indent="1"/>
    </xf>
    <xf numFmtId="0" fontId="39" fillId="0" borderId="89" xfId="0" applyFont="1" applyBorder="1" applyAlignment="1">
      <alignment horizontal="left" vertical="center" wrapText="1" indent="1"/>
    </xf>
    <xf numFmtId="0" fontId="39" fillId="0" borderId="94" xfId="0" applyFont="1" applyBorder="1" applyAlignment="1">
      <alignment horizontal="right" vertical="center" wrapText="1"/>
    </xf>
    <xf numFmtId="0" fontId="39" fillId="0" borderId="95" xfId="0" applyFont="1" applyBorder="1" applyAlignment="1">
      <alignment horizontal="right" vertical="center" wrapText="1"/>
    </xf>
    <xf numFmtId="0" fontId="39" fillId="0" borderId="96" xfId="0" applyFont="1" applyBorder="1" applyAlignment="1">
      <alignment horizontal="right" vertical="center" wrapText="1"/>
    </xf>
    <xf numFmtId="0" fontId="7" fillId="0" borderId="9" xfId="0" applyFont="1" applyBorder="1" applyAlignment="1">
      <alignment horizontal="center" vertical="top" wrapText="1"/>
    </xf>
    <xf numFmtId="0" fontId="7" fillId="0" borderId="89" xfId="0" applyFont="1" applyBorder="1" applyAlignment="1">
      <alignment horizontal="center" vertical="top" wrapText="1"/>
    </xf>
    <xf numFmtId="0" fontId="7" fillId="0" borderId="0" xfId="0" applyFont="1" applyAlignment="1">
      <alignment horizontal="center" vertical="top" wrapText="1"/>
    </xf>
    <xf numFmtId="0" fontId="7" fillId="0" borderId="91" xfId="0" applyFont="1" applyBorder="1" applyAlignment="1">
      <alignment horizontal="center" vertical="top" wrapText="1"/>
    </xf>
    <xf numFmtId="0" fontId="7" fillId="0" borderId="88" xfId="0" applyFont="1" applyBorder="1" applyAlignment="1">
      <alignment horizontal="center" vertical="top" wrapText="1"/>
    </xf>
    <xf numFmtId="0" fontId="7" fillId="0" borderId="11" xfId="0" applyFont="1" applyBorder="1" applyAlignment="1">
      <alignment horizontal="center" vertical="top" wrapText="1"/>
    </xf>
    <xf numFmtId="0" fontId="7" fillId="0" borderId="90" xfId="0" applyFont="1" applyBorder="1" applyAlignment="1">
      <alignment horizontal="center" vertical="top" wrapText="1"/>
    </xf>
    <xf numFmtId="0" fontId="7" fillId="0" borderId="7" xfId="0" applyFont="1" applyBorder="1" applyAlignment="1">
      <alignment horizontal="center" vertical="top" wrapText="1"/>
    </xf>
    <xf numFmtId="0" fontId="7" fillId="0" borderId="92" xfId="0" applyFont="1" applyBorder="1" applyAlignment="1">
      <alignment horizontal="center" vertical="top" wrapText="1"/>
    </xf>
    <xf numFmtId="0" fontId="7" fillId="0" borderId="60" xfId="0" applyFont="1" applyBorder="1" applyAlignment="1">
      <alignment horizontal="center" vertical="top" wrapText="1"/>
    </xf>
    <xf numFmtId="0" fontId="7" fillId="0" borderId="61" xfId="0" applyFont="1" applyBorder="1" applyAlignment="1">
      <alignment horizontal="center" vertical="top" wrapText="1"/>
    </xf>
    <xf numFmtId="0" fontId="6" fillId="6" borderId="5" xfId="0" applyFont="1" applyFill="1" applyBorder="1" applyAlignment="1">
      <alignment horizontal="center" vertical="center"/>
    </xf>
    <xf numFmtId="0" fontId="6" fillId="6" borderId="29" xfId="0" applyFont="1" applyFill="1" applyBorder="1" applyAlignment="1">
      <alignment horizontal="center" vertical="center"/>
    </xf>
    <xf numFmtId="0" fontId="6" fillId="0" borderId="5" xfId="0" applyFont="1" applyBorder="1" applyAlignment="1">
      <alignment horizontal="center" vertical="center" shrinkToFit="1"/>
    </xf>
    <xf numFmtId="0" fontId="6" fillId="0" borderId="29" xfId="0" applyFont="1" applyBorder="1" applyAlignment="1">
      <alignment horizontal="center" vertical="center" shrinkToFit="1"/>
    </xf>
    <xf numFmtId="0" fontId="6" fillId="0" borderId="6" xfId="0" applyFont="1" applyBorder="1" applyAlignment="1">
      <alignment horizontal="center" vertical="center" shrinkToFit="1"/>
    </xf>
    <xf numFmtId="0" fontId="49" fillId="0" borderId="0" xfId="0" applyFont="1" applyAlignment="1">
      <alignment horizontal="center" vertical="center"/>
    </xf>
    <xf numFmtId="0" fontId="6" fillId="6" borderId="54" xfId="0" applyFont="1" applyFill="1" applyBorder="1" applyAlignment="1">
      <alignment horizontal="center" vertical="center" wrapText="1"/>
    </xf>
    <xf numFmtId="0" fontId="6" fillId="6" borderId="35" xfId="0" applyFont="1" applyFill="1" applyBorder="1" applyAlignment="1">
      <alignment horizontal="center" vertical="center"/>
    </xf>
    <xf numFmtId="0" fontId="6" fillId="6" borderId="58" xfId="0" applyFont="1" applyFill="1" applyBorder="1" applyAlignment="1">
      <alignment horizontal="center" vertical="center"/>
    </xf>
    <xf numFmtId="0" fontId="6" fillId="6" borderId="0" xfId="0" applyFont="1" applyFill="1" applyAlignment="1">
      <alignment horizontal="center" vertical="center"/>
    </xf>
    <xf numFmtId="0" fontId="6" fillId="6" borderId="57"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54" xfId="0" applyFont="1" applyFill="1" applyBorder="1" applyAlignment="1">
      <alignment horizontal="center" vertical="center"/>
    </xf>
    <xf numFmtId="0" fontId="6" fillId="6" borderId="97" xfId="0" applyFont="1" applyFill="1" applyBorder="1" applyAlignment="1">
      <alignment horizontal="center" vertical="center"/>
    </xf>
    <xf numFmtId="0" fontId="6" fillId="6" borderId="75"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97" xfId="0" applyFont="1" applyFill="1" applyBorder="1" applyAlignment="1">
      <alignment horizontal="center" vertical="center" wrapText="1"/>
    </xf>
    <xf numFmtId="0" fontId="6" fillId="6" borderId="58" xfId="0" applyFont="1" applyFill="1" applyBorder="1" applyAlignment="1">
      <alignment horizontal="center" vertical="center" wrapText="1"/>
    </xf>
    <xf numFmtId="0" fontId="6" fillId="6" borderId="75" xfId="0" applyFont="1" applyFill="1" applyBorder="1" applyAlignment="1">
      <alignment horizontal="center" vertical="center" wrapText="1"/>
    </xf>
    <xf numFmtId="0" fontId="6" fillId="6" borderId="57" xfId="0" applyFont="1" applyFill="1" applyBorder="1" applyAlignment="1">
      <alignment horizontal="center" vertical="center" wrapText="1"/>
    </xf>
    <xf numFmtId="0" fontId="6" fillId="6" borderId="23"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22" xfId="0" applyFont="1" applyFill="1" applyBorder="1" applyAlignment="1">
      <alignment horizontal="center" vertical="center" wrapText="1"/>
    </xf>
    <xf numFmtId="0" fontId="0" fillId="6" borderId="58" xfId="0" applyFill="1" applyBorder="1" applyAlignment="1">
      <alignment horizontal="center" vertical="center"/>
    </xf>
    <xf numFmtId="0" fontId="0" fillId="6" borderId="57" xfId="0" applyFill="1" applyBorder="1" applyAlignment="1">
      <alignment horizontal="center" vertical="center"/>
    </xf>
    <xf numFmtId="0" fontId="6" fillId="6" borderId="3" xfId="0" applyFont="1" applyFill="1" applyBorder="1" applyAlignment="1">
      <alignment horizontal="center" vertical="center"/>
    </xf>
    <xf numFmtId="0" fontId="0" fillId="6" borderId="98" xfId="0" applyFill="1" applyBorder="1" applyAlignment="1">
      <alignment horizontal="center" vertical="center"/>
    </xf>
    <xf numFmtId="0" fontId="0" fillId="6" borderId="4" xfId="0" applyFill="1" applyBorder="1" applyAlignment="1">
      <alignment horizontal="center" vertical="center"/>
    </xf>
    <xf numFmtId="0" fontId="7" fillId="6" borderId="54" xfId="0" applyFont="1" applyFill="1" applyBorder="1" applyAlignment="1">
      <alignment horizontal="center" vertical="center"/>
    </xf>
    <xf numFmtId="0" fontId="7" fillId="6" borderId="35"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22" xfId="0" applyFont="1" applyFill="1" applyBorder="1" applyAlignment="1">
      <alignment horizontal="center" vertical="center"/>
    </xf>
    <xf numFmtId="0" fontId="4" fillId="6" borderId="1" xfId="0" applyFont="1" applyFill="1" applyBorder="1" applyAlignment="1">
      <alignment horizontal="center" vertical="center" wrapText="1"/>
    </xf>
    <xf numFmtId="0" fontId="6" fillId="6" borderId="1" xfId="0" applyFont="1" applyFill="1" applyBorder="1">
      <alignment vertical="center"/>
    </xf>
    <xf numFmtId="0" fontId="6" fillId="6" borderId="1" xfId="0" applyFont="1" applyFill="1" applyBorder="1" applyAlignment="1">
      <alignment horizontal="center" vertical="center" wrapText="1"/>
    </xf>
    <xf numFmtId="0" fontId="6" fillId="6" borderId="35" xfId="0" applyFont="1" applyFill="1" applyBorder="1" applyAlignment="1">
      <alignment vertical="center" wrapText="1"/>
    </xf>
    <xf numFmtId="0" fontId="6" fillId="6" borderId="97" xfId="0" applyFont="1" applyFill="1" applyBorder="1" applyAlignment="1">
      <alignment vertical="center" wrapText="1"/>
    </xf>
    <xf numFmtId="0" fontId="6" fillId="6" borderId="0" xfId="0" applyFont="1" applyFill="1" applyAlignment="1">
      <alignment vertical="center" wrapText="1"/>
    </xf>
    <xf numFmtId="0" fontId="6" fillId="6" borderId="75" xfId="0" applyFont="1" applyFill="1" applyBorder="1" applyAlignment="1">
      <alignment vertical="center" wrapText="1"/>
    </xf>
    <xf numFmtId="0" fontId="6" fillId="6" borderId="57" xfId="0" applyFont="1" applyFill="1" applyBorder="1" applyAlignment="1">
      <alignment vertical="center" wrapText="1"/>
    </xf>
    <xf numFmtId="0" fontId="6" fillId="6" borderId="22" xfId="0" applyFont="1" applyFill="1" applyBorder="1" applyAlignment="1">
      <alignment vertical="center" wrapText="1"/>
    </xf>
    <xf numFmtId="0" fontId="6" fillId="6" borderId="23" xfId="0" applyFont="1" applyFill="1" applyBorder="1" applyAlignment="1">
      <alignment vertical="center" wrapText="1"/>
    </xf>
    <xf numFmtId="0" fontId="5" fillId="6" borderId="1" xfId="0" applyFont="1" applyFill="1" applyBorder="1" applyAlignment="1">
      <alignment horizontal="center" vertical="center" shrinkToFit="1"/>
    </xf>
    <xf numFmtId="0" fontId="6" fillId="6" borderId="35" xfId="0" applyFont="1" applyFill="1" applyBorder="1">
      <alignment vertical="center"/>
    </xf>
    <xf numFmtId="0" fontId="6" fillId="6" borderId="97" xfId="0" applyFont="1" applyFill="1" applyBorder="1">
      <alignment vertical="center"/>
    </xf>
    <xf numFmtId="0" fontId="6" fillId="6" borderId="0" xfId="0" applyFont="1" applyFill="1">
      <alignment vertical="center"/>
    </xf>
    <xf numFmtId="0" fontId="6" fillId="6" borderId="75" xfId="0" applyFont="1" applyFill="1" applyBorder="1">
      <alignment vertical="center"/>
    </xf>
    <xf numFmtId="0" fontId="6" fillId="6" borderId="57" xfId="0" applyFont="1" applyFill="1" applyBorder="1">
      <alignment vertical="center"/>
    </xf>
    <xf numFmtId="0" fontId="6" fillId="6" borderId="22" xfId="0" applyFont="1" applyFill="1" applyBorder="1">
      <alignment vertical="center"/>
    </xf>
    <xf numFmtId="0" fontId="6" fillId="6" borderId="23" xfId="0" applyFont="1" applyFill="1" applyBorder="1">
      <alignment vertical="center"/>
    </xf>
    <xf numFmtId="0" fontId="6" fillId="6" borderId="54" xfId="0" applyFont="1" applyFill="1" applyBorder="1" applyAlignment="1">
      <alignment vertical="center" wrapText="1"/>
    </xf>
    <xf numFmtId="0" fontId="6" fillId="6" borderId="58" xfId="0" applyFont="1" applyFill="1" applyBorder="1" applyAlignment="1">
      <alignment vertical="center" wrapText="1"/>
    </xf>
    <xf numFmtId="0" fontId="6" fillId="6" borderId="54" xfId="0" applyFont="1" applyFill="1" applyBorder="1">
      <alignment vertical="center"/>
    </xf>
    <xf numFmtId="0" fontId="6" fillId="6" borderId="58" xfId="0" applyFont="1" applyFill="1" applyBorder="1">
      <alignment vertical="center"/>
    </xf>
    <xf numFmtId="0" fontId="6" fillId="6" borderId="98" xfId="0" applyFont="1" applyFill="1" applyBorder="1" applyAlignment="1">
      <alignment horizontal="center" vertical="center"/>
    </xf>
    <xf numFmtId="0" fontId="6" fillId="6" borderId="4" xfId="0" applyFont="1" applyFill="1" applyBorder="1" applyAlignment="1">
      <alignment horizontal="center" vertical="center"/>
    </xf>
    <xf numFmtId="0" fontId="5" fillId="6" borderId="54" xfId="0" applyFont="1" applyFill="1" applyBorder="1" applyAlignment="1">
      <alignment horizontal="center" vertical="center" wrapText="1" shrinkToFit="1"/>
    </xf>
    <xf numFmtId="0" fontId="5" fillId="6" borderId="35" xfId="0" applyFont="1" applyFill="1" applyBorder="1" applyAlignment="1">
      <alignment horizontal="center" vertical="center" wrapText="1" shrinkToFit="1"/>
    </xf>
    <xf numFmtId="0" fontId="5" fillId="6" borderId="97" xfId="0" applyFont="1" applyFill="1" applyBorder="1" applyAlignment="1">
      <alignment horizontal="center" vertical="center" wrapText="1" shrinkToFit="1"/>
    </xf>
    <xf numFmtId="0" fontId="5" fillId="6" borderId="58" xfId="0" applyFont="1" applyFill="1" applyBorder="1" applyAlignment="1">
      <alignment horizontal="center" vertical="center" wrapText="1" shrinkToFit="1"/>
    </xf>
    <xf numFmtId="0" fontId="5" fillId="6" borderId="0" xfId="0" applyFont="1" applyFill="1" applyAlignment="1">
      <alignment horizontal="center" vertical="center" wrapText="1" shrinkToFit="1"/>
    </xf>
    <xf numFmtId="0" fontId="5" fillId="6" borderId="75" xfId="0" applyFont="1" applyFill="1" applyBorder="1" applyAlignment="1">
      <alignment horizontal="center" vertical="center" wrapText="1" shrinkToFit="1"/>
    </xf>
    <xf numFmtId="0" fontId="5" fillId="6" borderId="57" xfId="0" applyFont="1" applyFill="1" applyBorder="1" applyAlignment="1">
      <alignment horizontal="center" vertical="center" wrapText="1" shrinkToFit="1"/>
    </xf>
    <xf numFmtId="0" fontId="5" fillId="6" borderId="22" xfId="0" applyFont="1" applyFill="1" applyBorder="1" applyAlignment="1">
      <alignment horizontal="center" vertical="center" wrapText="1" shrinkToFit="1"/>
    </xf>
    <xf numFmtId="0" fontId="5" fillId="6" borderId="23" xfId="0" applyFont="1" applyFill="1" applyBorder="1" applyAlignment="1">
      <alignment horizontal="center" vertical="center" wrapText="1" shrinkToFit="1"/>
    </xf>
    <xf numFmtId="0" fontId="7" fillId="6" borderId="54"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7" fillId="6" borderId="97" xfId="0" applyFont="1" applyFill="1" applyBorder="1" applyAlignment="1">
      <alignment horizontal="center" vertical="center" wrapText="1"/>
    </xf>
    <xf numFmtId="0" fontId="7" fillId="6" borderId="58"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75" xfId="0" applyFont="1" applyFill="1" applyBorder="1" applyAlignment="1">
      <alignment horizontal="center" vertical="center" wrapText="1"/>
    </xf>
    <xf numFmtId="0" fontId="7" fillId="6" borderId="57"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6" borderId="1" xfId="0" applyFont="1" applyFill="1" applyBorder="1" applyAlignment="1">
      <alignment horizontal="center" vertical="top" textRotation="255"/>
    </xf>
    <xf numFmtId="0" fontId="6" fillId="6" borderId="1" xfId="0" applyFont="1" applyFill="1" applyBorder="1" applyAlignment="1">
      <alignment horizontal="center" vertical="top" textRotation="255" wrapText="1"/>
    </xf>
    <xf numFmtId="0" fontId="6" fillId="0" borderId="60"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7">
    <cellStyle name="ハイパーリンク" xfId="2" builtinId="8"/>
    <cellStyle name="ハイパーリンク 2" xfId="5" xr:uid="{00000000-0005-0000-0000-000001000000}"/>
    <cellStyle name="桁区切り" xfId="6" builtinId="6"/>
    <cellStyle name="標準" xfId="0" builtinId="0"/>
    <cellStyle name="標準 2" xfId="1" xr:uid="{00000000-0005-0000-0000-000004000000}"/>
    <cellStyle name="標準 3" xfId="3" xr:uid="{00000000-0005-0000-0000-000005000000}"/>
    <cellStyle name="標準_管渠集計表" xfId="4" xr:uid="{00000000-0005-0000-0000-000006000000}"/>
  </cellStyles>
  <dxfs count="2">
    <dxf>
      <font>
        <color theme="0"/>
      </font>
    </dxf>
    <dxf>
      <font>
        <color theme="0"/>
      </font>
    </dxf>
  </dxfs>
  <tableStyles count="0" defaultTableStyle="TableStyleMedium2" defaultPivotStyle="PivotStyleLight16"/>
  <colors>
    <mruColors>
      <color rgb="FFCCFFCC"/>
      <color rgb="FF99FF99"/>
      <color rgb="FF0000FF"/>
      <color rgb="FFFFFF66"/>
      <color rgb="FFFFFFCC"/>
      <color rgb="FFCCFFFF"/>
      <color rgb="FFCCFF99"/>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6</xdr:col>
      <xdr:colOff>85725</xdr:colOff>
      <xdr:row>64</xdr:row>
      <xdr:rowOff>9525</xdr:rowOff>
    </xdr:from>
    <xdr:to>
      <xdr:col>10</xdr:col>
      <xdr:colOff>85725</xdr:colOff>
      <xdr:row>65</xdr:row>
      <xdr:rowOff>9525</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00100" y="6934200"/>
          <a:ext cx="5715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異常内容</a:t>
          </a:r>
        </a:p>
      </xdr:txBody>
    </xdr:sp>
    <xdr:clientData/>
  </xdr:twoCellAnchor>
  <xdr:twoCellAnchor>
    <xdr:from>
      <xdr:col>1</xdr:col>
      <xdr:colOff>57150</xdr:colOff>
      <xdr:row>65</xdr:row>
      <xdr:rowOff>9525</xdr:rowOff>
    </xdr:from>
    <xdr:to>
      <xdr:col>5</xdr:col>
      <xdr:colOff>57150</xdr:colOff>
      <xdr:row>66</xdr:row>
      <xdr:rowOff>9525</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57150" y="7048500"/>
          <a:ext cx="5715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異常箇所</a:t>
          </a:r>
        </a:p>
      </xdr:txBody>
    </xdr:sp>
    <xdr:clientData/>
  </xdr:twoCellAnchor>
  <xdr:twoCellAnchor>
    <xdr:from>
      <xdr:col>5</xdr:col>
      <xdr:colOff>0</xdr:colOff>
      <xdr:row>13</xdr:row>
      <xdr:rowOff>0</xdr:rowOff>
    </xdr:from>
    <xdr:to>
      <xdr:col>9</xdr:col>
      <xdr:colOff>0</xdr:colOff>
      <xdr:row>25</xdr:row>
      <xdr:rowOff>0</xdr:rowOff>
    </xdr:to>
    <xdr:grpSp>
      <xdr:nvGrpSpPr>
        <xdr:cNvPr id="4" name="_開始人孔">
          <a:extLst>
            <a:ext uri="{FF2B5EF4-FFF2-40B4-BE49-F238E27FC236}">
              <a16:creationId xmlns:a16="http://schemas.microsoft.com/office/drawing/2014/main" id="{00000000-0008-0000-0400-000004000000}"/>
            </a:ext>
          </a:extLst>
        </xdr:cNvPr>
        <xdr:cNvGrpSpPr>
          <a:grpSpLocks/>
        </xdr:cNvGrpSpPr>
      </xdr:nvGrpSpPr>
      <xdr:grpSpPr bwMode="auto">
        <a:xfrm>
          <a:off x="685800" y="1796143"/>
          <a:ext cx="571500" cy="772886"/>
          <a:chOff x="15" y="24"/>
          <a:chExt cx="60" cy="84"/>
        </a:xfrm>
      </xdr:grpSpPr>
      <xdr:sp macro="" textlink="">
        <xdr:nvSpPr>
          <xdr:cNvPr id="5" name="Rectangle 16">
            <a:extLst>
              <a:ext uri="{FF2B5EF4-FFF2-40B4-BE49-F238E27FC236}">
                <a16:creationId xmlns:a16="http://schemas.microsoft.com/office/drawing/2014/main" id="{00000000-0008-0000-0400-00000500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6" name="Line 17">
            <a:extLst>
              <a:ext uri="{FF2B5EF4-FFF2-40B4-BE49-F238E27FC236}">
                <a16:creationId xmlns:a16="http://schemas.microsoft.com/office/drawing/2014/main" id="{00000000-0008-0000-0400-00000600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Oval 18">
            <a:extLst>
              <a:ext uri="{FF2B5EF4-FFF2-40B4-BE49-F238E27FC236}">
                <a16:creationId xmlns:a16="http://schemas.microsoft.com/office/drawing/2014/main" id="{00000000-0008-0000-0400-00000700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8" name="Line 19">
            <a:extLst>
              <a:ext uri="{FF2B5EF4-FFF2-40B4-BE49-F238E27FC236}">
                <a16:creationId xmlns:a16="http://schemas.microsoft.com/office/drawing/2014/main" id="{00000000-0008-0000-0400-00000800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9</xdr:col>
      <xdr:colOff>0</xdr:colOff>
      <xdr:row>13</xdr:row>
      <xdr:rowOff>0</xdr:rowOff>
    </xdr:from>
    <xdr:to>
      <xdr:col>11</xdr:col>
      <xdr:colOff>0</xdr:colOff>
      <xdr:row>25</xdr:row>
      <xdr:rowOff>0</xdr:rowOff>
    </xdr:to>
    <xdr:grpSp>
      <xdr:nvGrpSpPr>
        <xdr:cNvPr id="9" name="_長管">
          <a:extLst>
            <a:ext uri="{FF2B5EF4-FFF2-40B4-BE49-F238E27FC236}">
              <a16:creationId xmlns:a16="http://schemas.microsoft.com/office/drawing/2014/main" id="{00000000-0008-0000-0400-000009000000}"/>
            </a:ext>
          </a:extLst>
        </xdr:cNvPr>
        <xdr:cNvGrpSpPr>
          <a:grpSpLocks/>
        </xdr:cNvGrpSpPr>
      </xdr:nvGrpSpPr>
      <xdr:grpSpPr bwMode="auto">
        <a:xfrm>
          <a:off x="1257300" y="1796143"/>
          <a:ext cx="261257" cy="772886"/>
          <a:chOff x="585" y="24"/>
          <a:chExt cx="30" cy="84"/>
        </a:xfrm>
      </xdr:grpSpPr>
      <xdr:grpSp>
        <xdr:nvGrpSpPr>
          <xdr:cNvPr id="10" name="Group 11">
            <a:extLst>
              <a:ext uri="{FF2B5EF4-FFF2-40B4-BE49-F238E27FC236}">
                <a16:creationId xmlns:a16="http://schemas.microsoft.com/office/drawing/2014/main" id="{00000000-0008-0000-0400-00000A000000}"/>
              </a:ext>
            </a:extLst>
          </xdr:cNvPr>
          <xdr:cNvGrpSpPr>
            <a:grpSpLocks/>
          </xdr:cNvGrpSpPr>
        </xdr:nvGrpSpPr>
        <xdr:grpSpPr bwMode="auto">
          <a:xfrm>
            <a:off x="585" y="54"/>
            <a:ext cx="30" cy="24"/>
            <a:chOff x="585" y="54"/>
            <a:chExt cx="30" cy="24"/>
          </a:xfrm>
        </xdr:grpSpPr>
        <xdr:sp macro="" textlink="">
          <xdr:nvSpPr>
            <xdr:cNvPr id="12" name="Line 12">
              <a:extLst>
                <a:ext uri="{FF2B5EF4-FFF2-40B4-BE49-F238E27FC236}">
                  <a16:creationId xmlns:a16="http://schemas.microsoft.com/office/drawing/2014/main" id="{00000000-0008-0000-0400-00000C000000}"/>
                </a:ext>
              </a:extLst>
            </xdr:cNvPr>
            <xdr:cNvSpPr>
              <a:spLocks noChangeShapeType="1"/>
            </xdr:cNvSpPr>
          </xdr:nvSpPr>
          <xdr:spPr bwMode="auto">
            <a:xfrm>
              <a:off x="585" y="54"/>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13">
              <a:extLst>
                <a:ext uri="{FF2B5EF4-FFF2-40B4-BE49-F238E27FC236}">
                  <a16:creationId xmlns:a16="http://schemas.microsoft.com/office/drawing/2014/main" id="{00000000-0008-0000-0400-00000D000000}"/>
                </a:ext>
              </a:extLst>
            </xdr:cNvPr>
            <xdr:cNvSpPr>
              <a:spLocks noChangeShapeType="1"/>
            </xdr:cNvSpPr>
          </xdr:nvSpPr>
          <xdr:spPr bwMode="auto">
            <a:xfrm>
              <a:off x="585" y="78"/>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 name="_長管枠">
            <a:extLst>
              <a:ext uri="{FF2B5EF4-FFF2-40B4-BE49-F238E27FC236}">
                <a16:creationId xmlns:a16="http://schemas.microsoft.com/office/drawing/2014/main" id="{00000000-0008-0000-0400-00000B000000}"/>
              </a:ext>
            </a:extLst>
          </xdr:cNvPr>
          <xdr:cNvSpPr>
            <a:spLocks noChangeArrowheads="1"/>
          </xdr:cNvSpPr>
        </xdr:nvSpPr>
        <xdr:spPr bwMode="auto">
          <a:xfrm>
            <a:off x="585"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13</xdr:col>
      <xdr:colOff>0</xdr:colOff>
      <xdr:row>13</xdr:row>
      <xdr:rowOff>0</xdr:rowOff>
    </xdr:from>
    <xdr:to>
      <xdr:col>15</xdr:col>
      <xdr:colOff>0</xdr:colOff>
      <xdr:row>25</xdr:row>
      <xdr:rowOff>0</xdr:rowOff>
    </xdr:to>
    <xdr:grpSp>
      <xdr:nvGrpSpPr>
        <xdr:cNvPr id="19" name="_管">
          <a:extLst>
            <a:ext uri="{FF2B5EF4-FFF2-40B4-BE49-F238E27FC236}">
              <a16:creationId xmlns:a16="http://schemas.microsoft.com/office/drawing/2014/main" id="{00000000-0008-0000-0400-000013000000}"/>
            </a:ext>
          </a:extLst>
        </xdr:cNvPr>
        <xdr:cNvGrpSpPr>
          <a:grpSpLocks/>
        </xdr:cNvGrpSpPr>
      </xdr:nvGrpSpPr>
      <xdr:grpSpPr bwMode="auto">
        <a:xfrm>
          <a:off x="1779814" y="1796143"/>
          <a:ext cx="261257" cy="772886"/>
          <a:chOff x="240" y="24"/>
          <a:chExt cx="30" cy="84"/>
        </a:xfrm>
      </xdr:grpSpPr>
      <xdr:sp macro="" textlink="">
        <xdr:nvSpPr>
          <xdr:cNvPr id="20" name="Line 118">
            <a:extLst>
              <a:ext uri="{FF2B5EF4-FFF2-40B4-BE49-F238E27FC236}">
                <a16:creationId xmlns:a16="http://schemas.microsoft.com/office/drawing/2014/main" id="{00000000-0008-0000-0400-00001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1" name="Rectangle 119">
            <a:extLst>
              <a:ext uri="{FF2B5EF4-FFF2-40B4-BE49-F238E27FC236}">
                <a16:creationId xmlns:a16="http://schemas.microsoft.com/office/drawing/2014/main" id="{00000000-0008-0000-0400-00001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 name="Group 120">
            <a:extLst>
              <a:ext uri="{FF2B5EF4-FFF2-40B4-BE49-F238E27FC236}">
                <a16:creationId xmlns:a16="http://schemas.microsoft.com/office/drawing/2014/main" id="{00000000-0008-0000-0400-000016000000}"/>
              </a:ext>
            </a:extLst>
          </xdr:cNvPr>
          <xdr:cNvGrpSpPr>
            <a:grpSpLocks/>
          </xdr:cNvGrpSpPr>
        </xdr:nvGrpSpPr>
        <xdr:grpSpPr bwMode="auto">
          <a:xfrm>
            <a:off x="240" y="78"/>
            <a:ext cx="30" cy="6"/>
            <a:chOff x="240" y="78"/>
            <a:chExt cx="30" cy="6"/>
          </a:xfrm>
        </xdr:grpSpPr>
        <xdr:grpSp>
          <xdr:nvGrpSpPr>
            <xdr:cNvPr id="28" name="Group 121">
              <a:extLst>
                <a:ext uri="{FF2B5EF4-FFF2-40B4-BE49-F238E27FC236}">
                  <a16:creationId xmlns:a16="http://schemas.microsoft.com/office/drawing/2014/main" id="{00000000-0008-0000-0400-00001C000000}"/>
                </a:ext>
              </a:extLst>
            </xdr:cNvPr>
            <xdr:cNvGrpSpPr>
              <a:grpSpLocks/>
            </xdr:cNvGrpSpPr>
          </xdr:nvGrpSpPr>
          <xdr:grpSpPr bwMode="auto">
            <a:xfrm flipH="1" flipV="1">
              <a:off x="240" y="78"/>
              <a:ext cx="4" cy="6"/>
              <a:chOff x="225" y="48"/>
              <a:chExt cx="4" cy="6"/>
            </a:xfrm>
          </xdr:grpSpPr>
          <xdr:sp macro="" textlink="">
            <xdr:nvSpPr>
              <xdr:cNvPr id="30" name="Line 122">
                <a:extLst>
                  <a:ext uri="{FF2B5EF4-FFF2-40B4-BE49-F238E27FC236}">
                    <a16:creationId xmlns:a16="http://schemas.microsoft.com/office/drawing/2014/main" id="{00000000-0008-0000-0400-00001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 name="Line 123">
                <a:extLst>
                  <a:ext uri="{FF2B5EF4-FFF2-40B4-BE49-F238E27FC236}">
                    <a16:creationId xmlns:a16="http://schemas.microsoft.com/office/drawing/2014/main" id="{00000000-0008-0000-0400-00001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 name="Line 124">
              <a:extLst>
                <a:ext uri="{FF2B5EF4-FFF2-40B4-BE49-F238E27FC236}">
                  <a16:creationId xmlns:a16="http://schemas.microsoft.com/office/drawing/2014/main" id="{00000000-0008-0000-0400-00001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 name="Group 125">
            <a:extLst>
              <a:ext uri="{FF2B5EF4-FFF2-40B4-BE49-F238E27FC236}">
                <a16:creationId xmlns:a16="http://schemas.microsoft.com/office/drawing/2014/main" id="{00000000-0008-0000-0400-000017000000}"/>
              </a:ext>
            </a:extLst>
          </xdr:cNvPr>
          <xdr:cNvGrpSpPr>
            <a:grpSpLocks/>
          </xdr:cNvGrpSpPr>
        </xdr:nvGrpSpPr>
        <xdr:grpSpPr bwMode="auto">
          <a:xfrm flipV="1">
            <a:off x="240" y="48"/>
            <a:ext cx="30" cy="6"/>
            <a:chOff x="240" y="78"/>
            <a:chExt cx="30" cy="6"/>
          </a:xfrm>
        </xdr:grpSpPr>
        <xdr:grpSp>
          <xdr:nvGrpSpPr>
            <xdr:cNvPr id="24" name="Group 126">
              <a:extLst>
                <a:ext uri="{FF2B5EF4-FFF2-40B4-BE49-F238E27FC236}">
                  <a16:creationId xmlns:a16="http://schemas.microsoft.com/office/drawing/2014/main" id="{00000000-0008-0000-0400-000018000000}"/>
                </a:ext>
              </a:extLst>
            </xdr:cNvPr>
            <xdr:cNvGrpSpPr>
              <a:grpSpLocks/>
            </xdr:cNvGrpSpPr>
          </xdr:nvGrpSpPr>
          <xdr:grpSpPr bwMode="auto">
            <a:xfrm flipH="1" flipV="1">
              <a:off x="240" y="78"/>
              <a:ext cx="4" cy="6"/>
              <a:chOff x="225" y="48"/>
              <a:chExt cx="4" cy="6"/>
            </a:xfrm>
          </xdr:grpSpPr>
          <xdr:sp macro="" textlink="">
            <xdr:nvSpPr>
              <xdr:cNvPr id="26" name="Line 127">
                <a:extLst>
                  <a:ext uri="{FF2B5EF4-FFF2-40B4-BE49-F238E27FC236}">
                    <a16:creationId xmlns:a16="http://schemas.microsoft.com/office/drawing/2014/main" id="{00000000-0008-0000-0400-00001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 name="Line 128">
                <a:extLst>
                  <a:ext uri="{FF2B5EF4-FFF2-40B4-BE49-F238E27FC236}">
                    <a16:creationId xmlns:a16="http://schemas.microsoft.com/office/drawing/2014/main" id="{00000000-0008-0000-0400-00001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 name="Line 129">
              <a:extLst>
                <a:ext uri="{FF2B5EF4-FFF2-40B4-BE49-F238E27FC236}">
                  <a16:creationId xmlns:a16="http://schemas.microsoft.com/office/drawing/2014/main" id="{00000000-0008-0000-0400-00001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15</xdr:col>
      <xdr:colOff>0</xdr:colOff>
      <xdr:row>13</xdr:row>
      <xdr:rowOff>0</xdr:rowOff>
    </xdr:from>
    <xdr:to>
      <xdr:col>17</xdr:col>
      <xdr:colOff>0</xdr:colOff>
      <xdr:row>25</xdr:row>
      <xdr:rowOff>0</xdr:rowOff>
    </xdr:to>
    <xdr:grpSp>
      <xdr:nvGrpSpPr>
        <xdr:cNvPr id="32" name="_管">
          <a:extLst>
            <a:ext uri="{FF2B5EF4-FFF2-40B4-BE49-F238E27FC236}">
              <a16:creationId xmlns:a16="http://schemas.microsoft.com/office/drawing/2014/main" id="{00000000-0008-0000-0400-000020000000}"/>
            </a:ext>
          </a:extLst>
        </xdr:cNvPr>
        <xdr:cNvGrpSpPr>
          <a:grpSpLocks/>
        </xdr:cNvGrpSpPr>
      </xdr:nvGrpSpPr>
      <xdr:grpSpPr bwMode="auto">
        <a:xfrm>
          <a:off x="2041071" y="1796143"/>
          <a:ext cx="315686" cy="772886"/>
          <a:chOff x="240" y="24"/>
          <a:chExt cx="30" cy="84"/>
        </a:xfrm>
      </xdr:grpSpPr>
      <xdr:sp macro="" textlink="">
        <xdr:nvSpPr>
          <xdr:cNvPr id="33" name="Line 118">
            <a:extLst>
              <a:ext uri="{FF2B5EF4-FFF2-40B4-BE49-F238E27FC236}">
                <a16:creationId xmlns:a16="http://schemas.microsoft.com/office/drawing/2014/main" id="{00000000-0008-0000-0400-00002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4" name="Rectangle 119">
            <a:extLst>
              <a:ext uri="{FF2B5EF4-FFF2-40B4-BE49-F238E27FC236}">
                <a16:creationId xmlns:a16="http://schemas.microsoft.com/office/drawing/2014/main" id="{00000000-0008-0000-0400-00002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5" name="Group 120">
            <a:extLst>
              <a:ext uri="{FF2B5EF4-FFF2-40B4-BE49-F238E27FC236}">
                <a16:creationId xmlns:a16="http://schemas.microsoft.com/office/drawing/2014/main" id="{00000000-0008-0000-0400-000023000000}"/>
              </a:ext>
            </a:extLst>
          </xdr:cNvPr>
          <xdr:cNvGrpSpPr>
            <a:grpSpLocks/>
          </xdr:cNvGrpSpPr>
        </xdr:nvGrpSpPr>
        <xdr:grpSpPr bwMode="auto">
          <a:xfrm>
            <a:off x="240" y="78"/>
            <a:ext cx="30" cy="6"/>
            <a:chOff x="240" y="78"/>
            <a:chExt cx="30" cy="6"/>
          </a:xfrm>
        </xdr:grpSpPr>
        <xdr:grpSp>
          <xdr:nvGrpSpPr>
            <xdr:cNvPr id="41" name="Group 121">
              <a:extLst>
                <a:ext uri="{FF2B5EF4-FFF2-40B4-BE49-F238E27FC236}">
                  <a16:creationId xmlns:a16="http://schemas.microsoft.com/office/drawing/2014/main" id="{00000000-0008-0000-0400-000029000000}"/>
                </a:ext>
              </a:extLst>
            </xdr:cNvPr>
            <xdr:cNvGrpSpPr>
              <a:grpSpLocks/>
            </xdr:cNvGrpSpPr>
          </xdr:nvGrpSpPr>
          <xdr:grpSpPr bwMode="auto">
            <a:xfrm flipH="1" flipV="1">
              <a:off x="240" y="78"/>
              <a:ext cx="4" cy="6"/>
              <a:chOff x="225" y="48"/>
              <a:chExt cx="4" cy="6"/>
            </a:xfrm>
          </xdr:grpSpPr>
          <xdr:sp macro="" textlink="">
            <xdr:nvSpPr>
              <xdr:cNvPr id="43" name="Line 122">
                <a:extLst>
                  <a:ext uri="{FF2B5EF4-FFF2-40B4-BE49-F238E27FC236}">
                    <a16:creationId xmlns:a16="http://schemas.microsoft.com/office/drawing/2014/main" id="{00000000-0008-0000-0400-00002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 name="Line 123">
                <a:extLst>
                  <a:ext uri="{FF2B5EF4-FFF2-40B4-BE49-F238E27FC236}">
                    <a16:creationId xmlns:a16="http://schemas.microsoft.com/office/drawing/2014/main" id="{00000000-0008-0000-0400-00002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42" name="Line 124">
              <a:extLst>
                <a:ext uri="{FF2B5EF4-FFF2-40B4-BE49-F238E27FC236}">
                  <a16:creationId xmlns:a16="http://schemas.microsoft.com/office/drawing/2014/main" id="{00000000-0008-0000-0400-00002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6" name="Group 125">
            <a:extLst>
              <a:ext uri="{FF2B5EF4-FFF2-40B4-BE49-F238E27FC236}">
                <a16:creationId xmlns:a16="http://schemas.microsoft.com/office/drawing/2014/main" id="{00000000-0008-0000-0400-000024000000}"/>
              </a:ext>
            </a:extLst>
          </xdr:cNvPr>
          <xdr:cNvGrpSpPr>
            <a:grpSpLocks/>
          </xdr:cNvGrpSpPr>
        </xdr:nvGrpSpPr>
        <xdr:grpSpPr bwMode="auto">
          <a:xfrm flipV="1">
            <a:off x="240" y="48"/>
            <a:ext cx="30" cy="6"/>
            <a:chOff x="240" y="78"/>
            <a:chExt cx="30" cy="6"/>
          </a:xfrm>
        </xdr:grpSpPr>
        <xdr:grpSp>
          <xdr:nvGrpSpPr>
            <xdr:cNvPr id="37" name="Group 126">
              <a:extLst>
                <a:ext uri="{FF2B5EF4-FFF2-40B4-BE49-F238E27FC236}">
                  <a16:creationId xmlns:a16="http://schemas.microsoft.com/office/drawing/2014/main" id="{00000000-0008-0000-0400-000025000000}"/>
                </a:ext>
              </a:extLst>
            </xdr:cNvPr>
            <xdr:cNvGrpSpPr>
              <a:grpSpLocks/>
            </xdr:cNvGrpSpPr>
          </xdr:nvGrpSpPr>
          <xdr:grpSpPr bwMode="auto">
            <a:xfrm flipH="1" flipV="1">
              <a:off x="240" y="78"/>
              <a:ext cx="4" cy="6"/>
              <a:chOff x="225" y="48"/>
              <a:chExt cx="4" cy="6"/>
            </a:xfrm>
          </xdr:grpSpPr>
          <xdr:sp macro="" textlink="">
            <xdr:nvSpPr>
              <xdr:cNvPr id="39" name="Line 127">
                <a:extLst>
                  <a:ext uri="{FF2B5EF4-FFF2-40B4-BE49-F238E27FC236}">
                    <a16:creationId xmlns:a16="http://schemas.microsoft.com/office/drawing/2014/main" id="{00000000-0008-0000-0400-00002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 name="Line 128">
                <a:extLst>
                  <a:ext uri="{FF2B5EF4-FFF2-40B4-BE49-F238E27FC236}">
                    <a16:creationId xmlns:a16="http://schemas.microsoft.com/office/drawing/2014/main" id="{00000000-0008-0000-0400-00002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8" name="Line 129">
              <a:extLst>
                <a:ext uri="{FF2B5EF4-FFF2-40B4-BE49-F238E27FC236}">
                  <a16:creationId xmlns:a16="http://schemas.microsoft.com/office/drawing/2014/main" id="{00000000-0008-0000-0400-00002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17</xdr:col>
      <xdr:colOff>0</xdr:colOff>
      <xdr:row>13</xdr:row>
      <xdr:rowOff>0</xdr:rowOff>
    </xdr:from>
    <xdr:to>
      <xdr:col>19</xdr:col>
      <xdr:colOff>0</xdr:colOff>
      <xdr:row>25</xdr:row>
      <xdr:rowOff>0</xdr:rowOff>
    </xdr:to>
    <xdr:grpSp>
      <xdr:nvGrpSpPr>
        <xdr:cNvPr id="45" name="_管">
          <a:extLst>
            <a:ext uri="{FF2B5EF4-FFF2-40B4-BE49-F238E27FC236}">
              <a16:creationId xmlns:a16="http://schemas.microsoft.com/office/drawing/2014/main" id="{00000000-0008-0000-0400-00002D000000}"/>
            </a:ext>
          </a:extLst>
        </xdr:cNvPr>
        <xdr:cNvGrpSpPr>
          <a:grpSpLocks/>
        </xdr:cNvGrpSpPr>
      </xdr:nvGrpSpPr>
      <xdr:grpSpPr bwMode="auto">
        <a:xfrm>
          <a:off x="2356757" y="1796143"/>
          <a:ext cx="277586" cy="772886"/>
          <a:chOff x="240" y="24"/>
          <a:chExt cx="30" cy="84"/>
        </a:xfrm>
      </xdr:grpSpPr>
      <xdr:sp macro="" textlink="">
        <xdr:nvSpPr>
          <xdr:cNvPr id="46" name="Line 118">
            <a:extLst>
              <a:ext uri="{FF2B5EF4-FFF2-40B4-BE49-F238E27FC236}">
                <a16:creationId xmlns:a16="http://schemas.microsoft.com/office/drawing/2014/main" id="{00000000-0008-0000-0400-00002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47" name="Rectangle 119">
            <a:extLst>
              <a:ext uri="{FF2B5EF4-FFF2-40B4-BE49-F238E27FC236}">
                <a16:creationId xmlns:a16="http://schemas.microsoft.com/office/drawing/2014/main" id="{00000000-0008-0000-0400-00002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48" name="Group 120">
            <a:extLst>
              <a:ext uri="{FF2B5EF4-FFF2-40B4-BE49-F238E27FC236}">
                <a16:creationId xmlns:a16="http://schemas.microsoft.com/office/drawing/2014/main" id="{00000000-0008-0000-0400-000030000000}"/>
              </a:ext>
            </a:extLst>
          </xdr:cNvPr>
          <xdr:cNvGrpSpPr>
            <a:grpSpLocks/>
          </xdr:cNvGrpSpPr>
        </xdr:nvGrpSpPr>
        <xdr:grpSpPr bwMode="auto">
          <a:xfrm>
            <a:off x="240" y="78"/>
            <a:ext cx="30" cy="6"/>
            <a:chOff x="240" y="78"/>
            <a:chExt cx="30" cy="6"/>
          </a:xfrm>
        </xdr:grpSpPr>
        <xdr:grpSp>
          <xdr:nvGrpSpPr>
            <xdr:cNvPr id="54" name="Group 121">
              <a:extLst>
                <a:ext uri="{FF2B5EF4-FFF2-40B4-BE49-F238E27FC236}">
                  <a16:creationId xmlns:a16="http://schemas.microsoft.com/office/drawing/2014/main" id="{00000000-0008-0000-0400-000036000000}"/>
                </a:ext>
              </a:extLst>
            </xdr:cNvPr>
            <xdr:cNvGrpSpPr>
              <a:grpSpLocks/>
            </xdr:cNvGrpSpPr>
          </xdr:nvGrpSpPr>
          <xdr:grpSpPr bwMode="auto">
            <a:xfrm flipH="1" flipV="1">
              <a:off x="240" y="78"/>
              <a:ext cx="4" cy="6"/>
              <a:chOff x="225" y="48"/>
              <a:chExt cx="4" cy="6"/>
            </a:xfrm>
          </xdr:grpSpPr>
          <xdr:sp macro="" textlink="">
            <xdr:nvSpPr>
              <xdr:cNvPr id="56" name="Line 122">
                <a:extLst>
                  <a:ext uri="{FF2B5EF4-FFF2-40B4-BE49-F238E27FC236}">
                    <a16:creationId xmlns:a16="http://schemas.microsoft.com/office/drawing/2014/main" id="{00000000-0008-0000-0400-00003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123">
                <a:extLst>
                  <a:ext uri="{FF2B5EF4-FFF2-40B4-BE49-F238E27FC236}">
                    <a16:creationId xmlns:a16="http://schemas.microsoft.com/office/drawing/2014/main" id="{00000000-0008-0000-0400-00003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5" name="Line 124">
              <a:extLst>
                <a:ext uri="{FF2B5EF4-FFF2-40B4-BE49-F238E27FC236}">
                  <a16:creationId xmlns:a16="http://schemas.microsoft.com/office/drawing/2014/main" id="{00000000-0008-0000-0400-00003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125">
            <a:extLst>
              <a:ext uri="{FF2B5EF4-FFF2-40B4-BE49-F238E27FC236}">
                <a16:creationId xmlns:a16="http://schemas.microsoft.com/office/drawing/2014/main" id="{00000000-0008-0000-0400-000031000000}"/>
              </a:ext>
            </a:extLst>
          </xdr:cNvPr>
          <xdr:cNvGrpSpPr>
            <a:grpSpLocks/>
          </xdr:cNvGrpSpPr>
        </xdr:nvGrpSpPr>
        <xdr:grpSpPr bwMode="auto">
          <a:xfrm flipV="1">
            <a:off x="240" y="48"/>
            <a:ext cx="30" cy="6"/>
            <a:chOff x="240" y="78"/>
            <a:chExt cx="30" cy="6"/>
          </a:xfrm>
        </xdr:grpSpPr>
        <xdr:grpSp>
          <xdr:nvGrpSpPr>
            <xdr:cNvPr id="50" name="Group 126">
              <a:extLst>
                <a:ext uri="{FF2B5EF4-FFF2-40B4-BE49-F238E27FC236}">
                  <a16:creationId xmlns:a16="http://schemas.microsoft.com/office/drawing/2014/main" id="{00000000-0008-0000-0400-000032000000}"/>
                </a:ext>
              </a:extLst>
            </xdr:cNvPr>
            <xdr:cNvGrpSpPr>
              <a:grpSpLocks/>
            </xdr:cNvGrpSpPr>
          </xdr:nvGrpSpPr>
          <xdr:grpSpPr bwMode="auto">
            <a:xfrm flipH="1" flipV="1">
              <a:off x="240" y="78"/>
              <a:ext cx="4" cy="6"/>
              <a:chOff x="225" y="48"/>
              <a:chExt cx="4" cy="6"/>
            </a:xfrm>
          </xdr:grpSpPr>
          <xdr:sp macro="" textlink="">
            <xdr:nvSpPr>
              <xdr:cNvPr id="52" name="Line 127">
                <a:extLst>
                  <a:ext uri="{FF2B5EF4-FFF2-40B4-BE49-F238E27FC236}">
                    <a16:creationId xmlns:a16="http://schemas.microsoft.com/office/drawing/2014/main" id="{00000000-0008-0000-0400-00003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128">
                <a:extLst>
                  <a:ext uri="{FF2B5EF4-FFF2-40B4-BE49-F238E27FC236}">
                    <a16:creationId xmlns:a16="http://schemas.microsoft.com/office/drawing/2014/main" id="{00000000-0008-0000-0400-00003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1" name="Line 129">
              <a:extLst>
                <a:ext uri="{FF2B5EF4-FFF2-40B4-BE49-F238E27FC236}">
                  <a16:creationId xmlns:a16="http://schemas.microsoft.com/office/drawing/2014/main" id="{00000000-0008-0000-0400-00003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19</xdr:col>
      <xdr:colOff>0</xdr:colOff>
      <xdr:row>13</xdr:row>
      <xdr:rowOff>0</xdr:rowOff>
    </xdr:from>
    <xdr:to>
      <xdr:col>21</xdr:col>
      <xdr:colOff>0</xdr:colOff>
      <xdr:row>25</xdr:row>
      <xdr:rowOff>0</xdr:rowOff>
    </xdr:to>
    <xdr:grpSp>
      <xdr:nvGrpSpPr>
        <xdr:cNvPr id="58" name="_管">
          <a:extLst>
            <a:ext uri="{FF2B5EF4-FFF2-40B4-BE49-F238E27FC236}">
              <a16:creationId xmlns:a16="http://schemas.microsoft.com/office/drawing/2014/main" id="{00000000-0008-0000-0400-00003A000000}"/>
            </a:ext>
          </a:extLst>
        </xdr:cNvPr>
        <xdr:cNvGrpSpPr>
          <a:grpSpLocks/>
        </xdr:cNvGrpSpPr>
      </xdr:nvGrpSpPr>
      <xdr:grpSpPr bwMode="auto">
        <a:xfrm>
          <a:off x="2634343" y="1796143"/>
          <a:ext cx="261257" cy="772886"/>
          <a:chOff x="240" y="24"/>
          <a:chExt cx="30" cy="84"/>
        </a:xfrm>
      </xdr:grpSpPr>
      <xdr:sp macro="" textlink="">
        <xdr:nvSpPr>
          <xdr:cNvPr id="59" name="Line 118">
            <a:extLst>
              <a:ext uri="{FF2B5EF4-FFF2-40B4-BE49-F238E27FC236}">
                <a16:creationId xmlns:a16="http://schemas.microsoft.com/office/drawing/2014/main" id="{00000000-0008-0000-0400-00003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60" name="Rectangle 119">
            <a:extLst>
              <a:ext uri="{FF2B5EF4-FFF2-40B4-BE49-F238E27FC236}">
                <a16:creationId xmlns:a16="http://schemas.microsoft.com/office/drawing/2014/main" id="{00000000-0008-0000-0400-00003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61" name="Group 120">
            <a:extLst>
              <a:ext uri="{FF2B5EF4-FFF2-40B4-BE49-F238E27FC236}">
                <a16:creationId xmlns:a16="http://schemas.microsoft.com/office/drawing/2014/main" id="{00000000-0008-0000-0400-00003D000000}"/>
              </a:ext>
            </a:extLst>
          </xdr:cNvPr>
          <xdr:cNvGrpSpPr>
            <a:grpSpLocks/>
          </xdr:cNvGrpSpPr>
        </xdr:nvGrpSpPr>
        <xdr:grpSpPr bwMode="auto">
          <a:xfrm>
            <a:off x="240" y="78"/>
            <a:ext cx="30" cy="6"/>
            <a:chOff x="240" y="78"/>
            <a:chExt cx="30" cy="6"/>
          </a:xfrm>
        </xdr:grpSpPr>
        <xdr:grpSp>
          <xdr:nvGrpSpPr>
            <xdr:cNvPr id="67" name="Group 121">
              <a:extLst>
                <a:ext uri="{FF2B5EF4-FFF2-40B4-BE49-F238E27FC236}">
                  <a16:creationId xmlns:a16="http://schemas.microsoft.com/office/drawing/2014/main" id="{00000000-0008-0000-0400-000043000000}"/>
                </a:ext>
              </a:extLst>
            </xdr:cNvPr>
            <xdr:cNvGrpSpPr>
              <a:grpSpLocks/>
            </xdr:cNvGrpSpPr>
          </xdr:nvGrpSpPr>
          <xdr:grpSpPr bwMode="auto">
            <a:xfrm flipH="1" flipV="1">
              <a:off x="240" y="78"/>
              <a:ext cx="4" cy="6"/>
              <a:chOff x="225" y="48"/>
              <a:chExt cx="4" cy="6"/>
            </a:xfrm>
          </xdr:grpSpPr>
          <xdr:sp macro="" textlink="">
            <xdr:nvSpPr>
              <xdr:cNvPr id="69" name="Line 122">
                <a:extLst>
                  <a:ext uri="{FF2B5EF4-FFF2-40B4-BE49-F238E27FC236}">
                    <a16:creationId xmlns:a16="http://schemas.microsoft.com/office/drawing/2014/main" id="{00000000-0008-0000-0400-00004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 name="Line 123">
                <a:extLst>
                  <a:ext uri="{FF2B5EF4-FFF2-40B4-BE49-F238E27FC236}">
                    <a16:creationId xmlns:a16="http://schemas.microsoft.com/office/drawing/2014/main" id="{00000000-0008-0000-0400-00004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8" name="Line 124">
              <a:extLst>
                <a:ext uri="{FF2B5EF4-FFF2-40B4-BE49-F238E27FC236}">
                  <a16:creationId xmlns:a16="http://schemas.microsoft.com/office/drawing/2014/main" id="{00000000-0008-0000-0400-00004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2" name="Group 125">
            <a:extLst>
              <a:ext uri="{FF2B5EF4-FFF2-40B4-BE49-F238E27FC236}">
                <a16:creationId xmlns:a16="http://schemas.microsoft.com/office/drawing/2014/main" id="{00000000-0008-0000-0400-00003E000000}"/>
              </a:ext>
            </a:extLst>
          </xdr:cNvPr>
          <xdr:cNvGrpSpPr>
            <a:grpSpLocks/>
          </xdr:cNvGrpSpPr>
        </xdr:nvGrpSpPr>
        <xdr:grpSpPr bwMode="auto">
          <a:xfrm flipV="1">
            <a:off x="240" y="48"/>
            <a:ext cx="30" cy="6"/>
            <a:chOff x="240" y="78"/>
            <a:chExt cx="30" cy="6"/>
          </a:xfrm>
        </xdr:grpSpPr>
        <xdr:grpSp>
          <xdr:nvGrpSpPr>
            <xdr:cNvPr id="63" name="Group 126">
              <a:extLst>
                <a:ext uri="{FF2B5EF4-FFF2-40B4-BE49-F238E27FC236}">
                  <a16:creationId xmlns:a16="http://schemas.microsoft.com/office/drawing/2014/main" id="{00000000-0008-0000-0400-00003F000000}"/>
                </a:ext>
              </a:extLst>
            </xdr:cNvPr>
            <xdr:cNvGrpSpPr>
              <a:grpSpLocks/>
            </xdr:cNvGrpSpPr>
          </xdr:nvGrpSpPr>
          <xdr:grpSpPr bwMode="auto">
            <a:xfrm flipH="1" flipV="1">
              <a:off x="240" y="78"/>
              <a:ext cx="4" cy="6"/>
              <a:chOff x="225" y="48"/>
              <a:chExt cx="4" cy="6"/>
            </a:xfrm>
          </xdr:grpSpPr>
          <xdr:sp macro="" textlink="">
            <xdr:nvSpPr>
              <xdr:cNvPr id="65" name="Line 127">
                <a:extLst>
                  <a:ext uri="{FF2B5EF4-FFF2-40B4-BE49-F238E27FC236}">
                    <a16:creationId xmlns:a16="http://schemas.microsoft.com/office/drawing/2014/main" id="{00000000-0008-0000-0400-00004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 name="Line 128">
                <a:extLst>
                  <a:ext uri="{FF2B5EF4-FFF2-40B4-BE49-F238E27FC236}">
                    <a16:creationId xmlns:a16="http://schemas.microsoft.com/office/drawing/2014/main" id="{00000000-0008-0000-0400-00004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4" name="Line 129">
              <a:extLst>
                <a:ext uri="{FF2B5EF4-FFF2-40B4-BE49-F238E27FC236}">
                  <a16:creationId xmlns:a16="http://schemas.microsoft.com/office/drawing/2014/main" id="{00000000-0008-0000-0400-00004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21</xdr:col>
      <xdr:colOff>0</xdr:colOff>
      <xdr:row>13</xdr:row>
      <xdr:rowOff>0</xdr:rowOff>
    </xdr:from>
    <xdr:to>
      <xdr:col>23</xdr:col>
      <xdr:colOff>0</xdr:colOff>
      <xdr:row>25</xdr:row>
      <xdr:rowOff>0</xdr:rowOff>
    </xdr:to>
    <xdr:grpSp>
      <xdr:nvGrpSpPr>
        <xdr:cNvPr id="71" name="_管">
          <a:extLst>
            <a:ext uri="{FF2B5EF4-FFF2-40B4-BE49-F238E27FC236}">
              <a16:creationId xmlns:a16="http://schemas.microsoft.com/office/drawing/2014/main" id="{00000000-0008-0000-0400-000047000000}"/>
            </a:ext>
          </a:extLst>
        </xdr:cNvPr>
        <xdr:cNvGrpSpPr>
          <a:grpSpLocks/>
        </xdr:cNvGrpSpPr>
      </xdr:nvGrpSpPr>
      <xdr:grpSpPr bwMode="auto">
        <a:xfrm>
          <a:off x="2895600" y="1796143"/>
          <a:ext cx="261257" cy="772886"/>
          <a:chOff x="240" y="24"/>
          <a:chExt cx="30" cy="84"/>
        </a:xfrm>
      </xdr:grpSpPr>
      <xdr:sp macro="" textlink="">
        <xdr:nvSpPr>
          <xdr:cNvPr id="72" name="Line 118">
            <a:extLst>
              <a:ext uri="{FF2B5EF4-FFF2-40B4-BE49-F238E27FC236}">
                <a16:creationId xmlns:a16="http://schemas.microsoft.com/office/drawing/2014/main" id="{00000000-0008-0000-0400-00004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73" name="Rectangle 119">
            <a:extLst>
              <a:ext uri="{FF2B5EF4-FFF2-40B4-BE49-F238E27FC236}">
                <a16:creationId xmlns:a16="http://schemas.microsoft.com/office/drawing/2014/main" id="{00000000-0008-0000-0400-00004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74" name="Group 120">
            <a:extLst>
              <a:ext uri="{FF2B5EF4-FFF2-40B4-BE49-F238E27FC236}">
                <a16:creationId xmlns:a16="http://schemas.microsoft.com/office/drawing/2014/main" id="{00000000-0008-0000-0400-00004A000000}"/>
              </a:ext>
            </a:extLst>
          </xdr:cNvPr>
          <xdr:cNvGrpSpPr>
            <a:grpSpLocks/>
          </xdr:cNvGrpSpPr>
        </xdr:nvGrpSpPr>
        <xdr:grpSpPr bwMode="auto">
          <a:xfrm>
            <a:off x="240" y="78"/>
            <a:ext cx="30" cy="6"/>
            <a:chOff x="240" y="78"/>
            <a:chExt cx="30" cy="6"/>
          </a:xfrm>
        </xdr:grpSpPr>
        <xdr:grpSp>
          <xdr:nvGrpSpPr>
            <xdr:cNvPr id="80" name="Group 121">
              <a:extLst>
                <a:ext uri="{FF2B5EF4-FFF2-40B4-BE49-F238E27FC236}">
                  <a16:creationId xmlns:a16="http://schemas.microsoft.com/office/drawing/2014/main" id="{00000000-0008-0000-0400-000050000000}"/>
                </a:ext>
              </a:extLst>
            </xdr:cNvPr>
            <xdr:cNvGrpSpPr>
              <a:grpSpLocks/>
            </xdr:cNvGrpSpPr>
          </xdr:nvGrpSpPr>
          <xdr:grpSpPr bwMode="auto">
            <a:xfrm flipH="1" flipV="1">
              <a:off x="240" y="78"/>
              <a:ext cx="4" cy="6"/>
              <a:chOff x="225" y="48"/>
              <a:chExt cx="4" cy="6"/>
            </a:xfrm>
          </xdr:grpSpPr>
          <xdr:sp macro="" textlink="">
            <xdr:nvSpPr>
              <xdr:cNvPr id="82" name="Line 122">
                <a:extLst>
                  <a:ext uri="{FF2B5EF4-FFF2-40B4-BE49-F238E27FC236}">
                    <a16:creationId xmlns:a16="http://schemas.microsoft.com/office/drawing/2014/main" id="{00000000-0008-0000-0400-00005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 name="Line 123">
                <a:extLst>
                  <a:ext uri="{FF2B5EF4-FFF2-40B4-BE49-F238E27FC236}">
                    <a16:creationId xmlns:a16="http://schemas.microsoft.com/office/drawing/2014/main" id="{00000000-0008-0000-0400-00005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1" name="Line 124">
              <a:extLst>
                <a:ext uri="{FF2B5EF4-FFF2-40B4-BE49-F238E27FC236}">
                  <a16:creationId xmlns:a16="http://schemas.microsoft.com/office/drawing/2014/main" id="{00000000-0008-0000-0400-00005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 name="Group 125">
            <a:extLst>
              <a:ext uri="{FF2B5EF4-FFF2-40B4-BE49-F238E27FC236}">
                <a16:creationId xmlns:a16="http://schemas.microsoft.com/office/drawing/2014/main" id="{00000000-0008-0000-0400-00004B000000}"/>
              </a:ext>
            </a:extLst>
          </xdr:cNvPr>
          <xdr:cNvGrpSpPr>
            <a:grpSpLocks/>
          </xdr:cNvGrpSpPr>
        </xdr:nvGrpSpPr>
        <xdr:grpSpPr bwMode="auto">
          <a:xfrm flipV="1">
            <a:off x="240" y="48"/>
            <a:ext cx="30" cy="6"/>
            <a:chOff x="240" y="78"/>
            <a:chExt cx="30" cy="6"/>
          </a:xfrm>
        </xdr:grpSpPr>
        <xdr:grpSp>
          <xdr:nvGrpSpPr>
            <xdr:cNvPr id="76" name="Group 126">
              <a:extLst>
                <a:ext uri="{FF2B5EF4-FFF2-40B4-BE49-F238E27FC236}">
                  <a16:creationId xmlns:a16="http://schemas.microsoft.com/office/drawing/2014/main" id="{00000000-0008-0000-0400-00004C000000}"/>
                </a:ext>
              </a:extLst>
            </xdr:cNvPr>
            <xdr:cNvGrpSpPr>
              <a:grpSpLocks/>
            </xdr:cNvGrpSpPr>
          </xdr:nvGrpSpPr>
          <xdr:grpSpPr bwMode="auto">
            <a:xfrm flipH="1" flipV="1">
              <a:off x="240" y="78"/>
              <a:ext cx="4" cy="6"/>
              <a:chOff x="225" y="48"/>
              <a:chExt cx="4" cy="6"/>
            </a:xfrm>
          </xdr:grpSpPr>
          <xdr:sp macro="" textlink="">
            <xdr:nvSpPr>
              <xdr:cNvPr id="78" name="Line 127">
                <a:extLst>
                  <a:ext uri="{FF2B5EF4-FFF2-40B4-BE49-F238E27FC236}">
                    <a16:creationId xmlns:a16="http://schemas.microsoft.com/office/drawing/2014/main" id="{00000000-0008-0000-0400-00004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 name="Line 128">
                <a:extLst>
                  <a:ext uri="{FF2B5EF4-FFF2-40B4-BE49-F238E27FC236}">
                    <a16:creationId xmlns:a16="http://schemas.microsoft.com/office/drawing/2014/main" id="{00000000-0008-0000-0400-00004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7" name="Line 129">
              <a:extLst>
                <a:ext uri="{FF2B5EF4-FFF2-40B4-BE49-F238E27FC236}">
                  <a16:creationId xmlns:a16="http://schemas.microsoft.com/office/drawing/2014/main" id="{00000000-0008-0000-0400-00004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23</xdr:col>
      <xdr:colOff>0</xdr:colOff>
      <xdr:row>13</xdr:row>
      <xdr:rowOff>0</xdr:rowOff>
    </xdr:from>
    <xdr:to>
      <xdr:col>25</xdr:col>
      <xdr:colOff>0</xdr:colOff>
      <xdr:row>25</xdr:row>
      <xdr:rowOff>0</xdr:rowOff>
    </xdr:to>
    <xdr:grpSp>
      <xdr:nvGrpSpPr>
        <xdr:cNvPr id="84" name="_管">
          <a:extLst>
            <a:ext uri="{FF2B5EF4-FFF2-40B4-BE49-F238E27FC236}">
              <a16:creationId xmlns:a16="http://schemas.microsoft.com/office/drawing/2014/main" id="{00000000-0008-0000-0400-000054000000}"/>
            </a:ext>
          </a:extLst>
        </xdr:cNvPr>
        <xdr:cNvGrpSpPr>
          <a:grpSpLocks/>
        </xdr:cNvGrpSpPr>
      </xdr:nvGrpSpPr>
      <xdr:grpSpPr bwMode="auto">
        <a:xfrm>
          <a:off x="3156857" y="1796143"/>
          <a:ext cx="261257" cy="772886"/>
          <a:chOff x="240" y="24"/>
          <a:chExt cx="30" cy="84"/>
        </a:xfrm>
      </xdr:grpSpPr>
      <xdr:sp macro="" textlink="">
        <xdr:nvSpPr>
          <xdr:cNvPr id="85" name="Line 118">
            <a:extLst>
              <a:ext uri="{FF2B5EF4-FFF2-40B4-BE49-F238E27FC236}">
                <a16:creationId xmlns:a16="http://schemas.microsoft.com/office/drawing/2014/main" id="{00000000-0008-0000-0400-00005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86" name="Rectangle 119">
            <a:extLst>
              <a:ext uri="{FF2B5EF4-FFF2-40B4-BE49-F238E27FC236}">
                <a16:creationId xmlns:a16="http://schemas.microsoft.com/office/drawing/2014/main" id="{00000000-0008-0000-0400-00005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87" name="Group 120">
            <a:extLst>
              <a:ext uri="{FF2B5EF4-FFF2-40B4-BE49-F238E27FC236}">
                <a16:creationId xmlns:a16="http://schemas.microsoft.com/office/drawing/2014/main" id="{00000000-0008-0000-0400-000057000000}"/>
              </a:ext>
            </a:extLst>
          </xdr:cNvPr>
          <xdr:cNvGrpSpPr>
            <a:grpSpLocks/>
          </xdr:cNvGrpSpPr>
        </xdr:nvGrpSpPr>
        <xdr:grpSpPr bwMode="auto">
          <a:xfrm>
            <a:off x="240" y="78"/>
            <a:ext cx="30" cy="6"/>
            <a:chOff x="240" y="78"/>
            <a:chExt cx="30" cy="6"/>
          </a:xfrm>
        </xdr:grpSpPr>
        <xdr:grpSp>
          <xdr:nvGrpSpPr>
            <xdr:cNvPr id="93" name="Group 121">
              <a:extLst>
                <a:ext uri="{FF2B5EF4-FFF2-40B4-BE49-F238E27FC236}">
                  <a16:creationId xmlns:a16="http://schemas.microsoft.com/office/drawing/2014/main" id="{00000000-0008-0000-0400-00005D000000}"/>
                </a:ext>
              </a:extLst>
            </xdr:cNvPr>
            <xdr:cNvGrpSpPr>
              <a:grpSpLocks/>
            </xdr:cNvGrpSpPr>
          </xdr:nvGrpSpPr>
          <xdr:grpSpPr bwMode="auto">
            <a:xfrm flipH="1" flipV="1">
              <a:off x="240" y="78"/>
              <a:ext cx="4" cy="6"/>
              <a:chOff x="225" y="48"/>
              <a:chExt cx="4" cy="6"/>
            </a:xfrm>
          </xdr:grpSpPr>
          <xdr:sp macro="" textlink="">
            <xdr:nvSpPr>
              <xdr:cNvPr id="95" name="Line 122">
                <a:extLst>
                  <a:ext uri="{FF2B5EF4-FFF2-40B4-BE49-F238E27FC236}">
                    <a16:creationId xmlns:a16="http://schemas.microsoft.com/office/drawing/2014/main" id="{00000000-0008-0000-0400-00005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123">
                <a:extLst>
                  <a:ext uri="{FF2B5EF4-FFF2-40B4-BE49-F238E27FC236}">
                    <a16:creationId xmlns:a16="http://schemas.microsoft.com/office/drawing/2014/main" id="{00000000-0008-0000-0400-00006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4" name="Line 124">
              <a:extLst>
                <a:ext uri="{FF2B5EF4-FFF2-40B4-BE49-F238E27FC236}">
                  <a16:creationId xmlns:a16="http://schemas.microsoft.com/office/drawing/2014/main" id="{00000000-0008-0000-0400-00005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125">
            <a:extLst>
              <a:ext uri="{FF2B5EF4-FFF2-40B4-BE49-F238E27FC236}">
                <a16:creationId xmlns:a16="http://schemas.microsoft.com/office/drawing/2014/main" id="{00000000-0008-0000-0400-000058000000}"/>
              </a:ext>
            </a:extLst>
          </xdr:cNvPr>
          <xdr:cNvGrpSpPr>
            <a:grpSpLocks/>
          </xdr:cNvGrpSpPr>
        </xdr:nvGrpSpPr>
        <xdr:grpSpPr bwMode="auto">
          <a:xfrm flipV="1">
            <a:off x="240" y="48"/>
            <a:ext cx="30" cy="6"/>
            <a:chOff x="240" y="78"/>
            <a:chExt cx="30" cy="6"/>
          </a:xfrm>
        </xdr:grpSpPr>
        <xdr:grpSp>
          <xdr:nvGrpSpPr>
            <xdr:cNvPr id="89" name="Group 126">
              <a:extLst>
                <a:ext uri="{FF2B5EF4-FFF2-40B4-BE49-F238E27FC236}">
                  <a16:creationId xmlns:a16="http://schemas.microsoft.com/office/drawing/2014/main" id="{00000000-0008-0000-0400-000059000000}"/>
                </a:ext>
              </a:extLst>
            </xdr:cNvPr>
            <xdr:cNvGrpSpPr>
              <a:grpSpLocks/>
            </xdr:cNvGrpSpPr>
          </xdr:nvGrpSpPr>
          <xdr:grpSpPr bwMode="auto">
            <a:xfrm flipH="1" flipV="1">
              <a:off x="240" y="78"/>
              <a:ext cx="4" cy="6"/>
              <a:chOff x="225" y="48"/>
              <a:chExt cx="4" cy="6"/>
            </a:xfrm>
          </xdr:grpSpPr>
          <xdr:sp macro="" textlink="">
            <xdr:nvSpPr>
              <xdr:cNvPr id="91" name="Line 127">
                <a:extLst>
                  <a:ext uri="{FF2B5EF4-FFF2-40B4-BE49-F238E27FC236}">
                    <a16:creationId xmlns:a16="http://schemas.microsoft.com/office/drawing/2014/main" id="{00000000-0008-0000-0400-00005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128">
                <a:extLst>
                  <a:ext uri="{FF2B5EF4-FFF2-40B4-BE49-F238E27FC236}">
                    <a16:creationId xmlns:a16="http://schemas.microsoft.com/office/drawing/2014/main" id="{00000000-0008-0000-0400-00005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0" name="Line 129">
              <a:extLst>
                <a:ext uri="{FF2B5EF4-FFF2-40B4-BE49-F238E27FC236}">
                  <a16:creationId xmlns:a16="http://schemas.microsoft.com/office/drawing/2014/main" id="{00000000-0008-0000-0400-00005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29</xdr:col>
      <xdr:colOff>0</xdr:colOff>
      <xdr:row>13</xdr:row>
      <xdr:rowOff>0</xdr:rowOff>
    </xdr:from>
    <xdr:to>
      <xdr:col>31</xdr:col>
      <xdr:colOff>0</xdr:colOff>
      <xdr:row>25</xdr:row>
      <xdr:rowOff>0</xdr:rowOff>
    </xdr:to>
    <xdr:grpSp>
      <xdr:nvGrpSpPr>
        <xdr:cNvPr id="114" name="_管">
          <a:extLst>
            <a:ext uri="{FF2B5EF4-FFF2-40B4-BE49-F238E27FC236}">
              <a16:creationId xmlns:a16="http://schemas.microsoft.com/office/drawing/2014/main" id="{00000000-0008-0000-0400-000072000000}"/>
            </a:ext>
          </a:extLst>
        </xdr:cNvPr>
        <xdr:cNvGrpSpPr>
          <a:grpSpLocks/>
        </xdr:cNvGrpSpPr>
      </xdr:nvGrpSpPr>
      <xdr:grpSpPr bwMode="auto">
        <a:xfrm>
          <a:off x="3956957" y="1796143"/>
          <a:ext cx="261257" cy="772886"/>
          <a:chOff x="240" y="24"/>
          <a:chExt cx="30" cy="84"/>
        </a:xfrm>
      </xdr:grpSpPr>
      <xdr:sp macro="" textlink="">
        <xdr:nvSpPr>
          <xdr:cNvPr id="115" name="Line 118">
            <a:extLst>
              <a:ext uri="{FF2B5EF4-FFF2-40B4-BE49-F238E27FC236}">
                <a16:creationId xmlns:a16="http://schemas.microsoft.com/office/drawing/2014/main" id="{00000000-0008-0000-0400-000073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16" name="Rectangle 119">
            <a:extLst>
              <a:ext uri="{FF2B5EF4-FFF2-40B4-BE49-F238E27FC236}">
                <a16:creationId xmlns:a16="http://schemas.microsoft.com/office/drawing/2014/main" id="{00000000-0008-0000-0400-000074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17" name="Group 120">
            <a:extLst>
              <a:ext uri="{FF2B5EF4-FFF2-40B4-BE49-F238E27FC236}">
                <a16:creationId xmlns:a16="http://schemas.microsoft.com/office/drawing/2014/main" id="{00000000-0008-0000-0400-000075000000}"/>
              </a:ext>
            </a:extLst>
          </xdr:cNvPr>
          <xdr:cNvGrpSpPr>
            <a:grpSpLocks/>
          </xdr:cNvGrpSpPr>
        </xdr:nvGrpSpPr>
        <xdr:grpSpPr bwMode="auto">
          <a:xfrm>
            <a:off x="240" y="78"/>
            <a:ext cx="30" cy="6"/>
            <a:chOff x="240" y="78"/>
            <a:chExt cx="30" cy="6"/>
          </a:xfrm>
        </xdr:grpSpPr>
        <xdr:grpSp>
          <xdr:nvGrpSpPr>
            <xdr:cNvPr id="123" name="Group 121">
              <a:extLst>
                <a:ext uri="{FF2B5EF4-FFF2-40B4-BE49-F238E27FC236}">
                  <a16:creationId xmlns:a16="http://schemas.microsoft.com/office/drawing/2014/main" id="{00000000-0008-0000-0400-00007B000000}"/>
                </a:ext>
              </a:extLst>
            </xdr:cNvPr>
            <xdr:cNvGrpSpPr>
              <a:grpSpLocks/>
            </xdr:cNvGrpSpPr>
          </xdr:nvGrpSpPr>
          <xdr:grpSpPr bwMode="auto">
            <a:xfrm flipH="1" flipV="1">
              <a:off x="240" y="78"/>
              <a:ext cx="4" cy="6"/>
              <a:chOff x="225" y="48"/>
              <a:chExt cx="4" cy="6"/>
            </a:xfrm>
          </xdr:grpSpPr>
          <xdr:sp macro="" textlink="">
            <xdr:nvSpPr>
              <xdr:cNvPr id="125" name="Line 122">
                <a:extLst>
                  <a:ext uri="{FF2B5EF4-FFF2-40B4-BE49-F238E27FC236}">
                    <a16:creationId xmlns:a16="http://schemas.microsoft.com/office/drawing/2014/main" id="{00000000-0008-0000-0400-00007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6" name="Line 123">
                <a:extLst>
                  <a:ext uri="{FF2B5EF4-FFF2-40B4-BE49-F238E27FC236}">
                    <a16:creationId xmlns:a16="http://schemas.microsoft.com/office/drawing/2014/main" id="{00000000-0008-0000-0400-00007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4" name="Line 124">
              <a:extLst>
                <a:ext uri="{FF2B5EF4-FFF2-40B4-BE49-F238E27FC236}">
                  <a16:creationId xmlns:a16="http://schemas.microsoft.com/office/drawing/2014/main" id="{00000000-0008-0000-0400-00007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8" name="Group 125">
            <a:extLst>
              <a:ext uri="{FF2B5EF4-FFF2-40B4-BE49-F238E27FC236}">
                <a16:creationId xmlns:a16="http://schemas.microsoft.com/office/drawing/2014/main" id="{00000000-0008-0000-0400-000076000000}"/>
              </a:ext>
            </a:extLst>
          </xdr:cNvPr>
          <xdr:cNvGrpSpPr>
            <a:grpSpLocks/>
          </xdr:cNvGrpSpPr>
        </xdr:nvGrpSpPr>
        <xdr:grpSpPr bwMode="auto">
          <a:xfrm flipV="1">
            <a:off x="240" y="48"/>
            <a:ext cx="30" cy="6"/>
            <a:chOff x="240" y="78"/>
            <a:chExt cx="30" cy="6"/>
          </a:xfrm>
        </xdr:grpSpPr>
        <xdr:grpSp>
          <xdr:nvGrpSpPr>
            <xdr:cNvPr id="119" name="Group 126">
              <a:extLst>
                <a:ext uri="{FF2B5EF4-FFF2-40B4-BE49-F238E27FC236}">
                  <a16:creationId xmlns:a16="http://schemas.microsoft.com/office/drawing/2014/main" id="{00000000-0008-0000-0400-000077000000}"/>
                </a:ext>
              </a:extLst>
            </xdr:cNvPr>
            <xdr:cNvGrpSpPr>
              <a:grpSpLocks/>
            </xdr:cNvGrpSpPr>
          </xdr:nvGrpSpPr>
          <xdr:grpSpPr bwMode="auto">
            <a:xfrm flipH="1" flipV="1">
              <a:off x="240" y="78"/>
              <a:ext cx="4" cy="6"/>
              <a:chOff x="225" y="48"/>
              <a:chExt cx="4" cy="6"/>
            </a:xfrm>
          </xdr:grpSpPr>
          <xdr:sp macro="" textlink="">
            <xdr:nvSpPr>
              <xdr:cNvPr id="121" name="Line 127">
                <a:extLst>
                  <a:ext uri="{FF2B5EF4-FFF2-40B4-BE49-F238E27FC236}">
                    <a16:creationId xmlns:a16="http://schemas.microsoft.com/office/drawing/2014/main" id="{00000000-0008-0000-0400-00007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2" name="Line 128">
                <a:extLst>
                  <a:ext uri="{FF2B5EF4-FFF2-40B4-BE49-F238E27FC236}">
                    <a16:creationId xmlns:a16="http://schemas.microsoft.com/office/drawing/2014/main" id="{00000000-0008-0000-0400-00007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0" name="Line 129">
              <a:extLst>
                <a:ext uri="{FF2B5EF4-FFF2-40B4-BE49-F238E27FC236}">
                  <a16:creationId xmlns:a16="http://schemas.microsoft.com/office/drawing/2014/main" id="{00000000-0008-0000-0400-00007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31</xdr:col>
      <xdr:colOff>0</xdr:colOff>
      <xdr:row>13</xdr:row>
      <xdr:rowOff>0</xdr:rowOff>
    </xdr:from>
    <xdr:to>
      <xdr:col>33</xdr:col>
      <xdr:colOff>0</xdr:colOff>
      <xdr:row>25</xdr:row>
      <xdr:rowOff>0</xdr:rowOff>
    </xdr:to>
    <xdr:grpSp>
      <xdr:nvGrpSpPr>
        <xdr:cNvPr id="127" name="_管">
          <a:extLst>
            <a:ext uri="{FF2B5EF4-FFF2-40B4-BE49-F238E27FC236}">
              <a16:creationId xmlns:a16="http://schemas.microsoft.com/office/drawing/2014/main" id="{00000000-0008-0000-0400-00007F000000}"/>
            </a:ext>
          </a:extLst>
        </xdr:cNvPr>
        <xdr:cNvGrpSpPr>
          <a:grpSpLocks/>
        </xdr:cNvGrpSpPr>
      </xdr:nvGrpSpPr>
      <xdr:grpSpPr bwMode="auto">
        <a:xfrm>
          <a:off x="4218214" y="1796143"/>
          <a:ext cx="261257" cy="772886"/>
          <a:chOff x="240" y="24"/>
          <a:chExt cx="30" cy="84"/>
        </a:xfrm>
      </xdr:grpSpPr>
      <xdr:sp macro="" textlink="">
        <xdr:nvSpPr>
          <xdr:cNvPr id="128" name="Line 118">
            <a:extLst>
              <a:ext uri="{FF2B5EF4-FFF2-40B4-BE49-F238E27FC236}">
                <a16:creationId xmlns:a16="http://schemas.microsoft.com/office/drawing/2014/main" id="{00000000-0008-0000-0400-000080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29" name="Rectangle 119">
            <a:extLst>
              <a:ext uri="{FF2B5EF4-FFF2-40B4-BE49-F238E27FC236}">
                <a16:creationId xmlns:a16="http://schemas.microsoft.com/office/drawing/2014/main" id="{00000000-0008-0000-0400-000081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30" name="Group 120">
            <a:extLst>
              <a:ext uri="{FF2B5EF4-FFF2-40B4-BE49-F238E27FC236}">
                <a16:creationId xmlns:a16="http://schemas.microsoft.com/office/drawing/2014/main" id="{00000000-0008-0000-0400-000082000000}"/>
              </a:ext>
            </a:extLst>
          </xdr:cNvPr>
          <xdr:cNvGrpSpPr>
            <a:grpSpLocks/>
          </xdr:cNvGrpSpPr>
        </xdr:nvGrpSpPr>
        <xdr:grpSpPr bwMode="auto">
          <a:xfrm>
            <a:off x="240" y="78"/>
            <a:ext cx="30" cy="6"/>
            <a:chOff x="240" y="78"/>
            <a:chExt cx="30" cy="6"/>
          </a:xfrm>
        </xdr:grpSpPr>
        <xdr:grpSp>
          <xdr:nvGrpSpPr>
            <xdr:cNvPr id="136" name="Group 121">
              <a:extLst>
                <a:ext uri="{FF2B5EF4-FFF2-40B4-BE49-F238E27FC236}">
                  <a16:creationId xmlns:a16="http://schemas.microsoft.com/office/drawing/2014/main" id="{00000000-0008-0000-0400-000088000000}"/>
                </a:ext>
              </a:extLst>
            </xdr:cNvPr>
            <xdr:cNvGrpSpPr>
              <a:grpSpLocks/>
            </xdr:cNvGrpSpPr>
          </xdr:nvGrpSpPr>
          <xdr:grpSpPr bwMode="auto">
            <a:xfrm flipH="1" flipV="1">
              <a:off x="240" y="78"/>
              <a:ext cx="4" cy="6"/>
              <a:chOff x="225" y="48"/>
              <a:chExt cx="4" cy="6"/>
            </a:xfrm>
          </xdr:grpSpPr>
          <xdr:sp macro="" textlink="">
            <xdr:nvSpPr>
              <xdr:cNvPr id="138" name="Line 122">
                <a:extLst>
                  <a:ext uri="{FF2B5EF4-FFF2-40B4-BE49-F238E27FC236}">
                    <a16:creationId xmlns:a16="http://schemas.microsoft.com/office/drawing/2014/main" id="{00000000-0008-0000-0400-00008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123">
                <a:extLst>
                  <a:ext uri="{FF2B5EF4-FFF2-40B4-BE49-F238E27FC236}">
                    <a16:creationId xmlns:a16="http://schemas.microsoft.com/office/drawing/2014/main" id="{00000000-0008-0000-0400-00008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7" name="Line 124">
              <a:extLst>
                <a:ext uri="{FF2B5EF4-FFF2-40B4-BE49-F238E27FC236}">
                  <a16:creationId xmlns:a16="http://schemas.microsoft.com/office/drawing/2014/main" id="{00000000-0008-0000-0400-00008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1" name="Group 125">
            <a:extLst>
              <a:ext uri="{FF2B5EF4-FFF2-40B4-BE49-F238E27FC236}">
                <a16:creationId xmlns:a16="http://schemas.microsoft.com/office/drawing/2014/main" id="{00000000-0008-0000-0400-000083000000}"/>
              </a:ext>
            </a:extLst>
          </xdr:cNvPr>
          <xdr:cNvGrpSpPr>
            <a:grpSpLocks/>
          </xdr:cNvGrpSpPr>
        </xdr:nvGrpSpPr>
        <xdr:grpSpPr bwMode="auto">
          <a:xfrm flipV="1">
            <a:off x="240" y="48"/>
            <a:ext cx="30" cy="6"/>
            <a:chOff x="240" y="78"/>
            <a:chExt cx="30" cy="6"/>
          </a:xfrm>
        </xdr:grpSpPr>
        <xdr:grpSp>
          <xdr:nvGrpSpPr>
            <xdr:cNvPr id="132" name="Group 126">
              <a:extLst>
                <a:ext uri="{FF2B5EF4-FFF2-40B4-BE49-F238E27FC236}">
                  <a16:creationId xmlns:a16="http://schemas.microsoft.com/office/drawing/2014/main" id="{00000000-0008-0000-0400-000084000000}"/>
                </a:ext>
              </a:extLst>
            </xdr:cNvPr>
            <xdr:cNvGrpSpPr>
              <a:grpSpLocks/>
            </xdr:cNvGrpSpPr>
          </xdr:nvGrpSpPr>
          <xdr:grpSpPr bwMode="auto">
            <a:xfrm flipH="1" flipV="1">
              <a:off x="240" y="78"/>
              <a:ext cx="4" cy="6"/>
              <a:chOff x="225" y="48"/>
              <a:chExt cx="4" cy="6"/>
            </a:xfrm>
          </xdr:grpSpPr>
          <xdr:sp macro="" textlink="">
            <xdr:nvSpPr>
              <xdr:cNvPr id="134" name="Line 127">
                <a:extLst>
                  <a:ext uri="{FF2B5EF4-FFF2-40B4-BE49-F238E27FC236}">
                    <a16:creationId xmlns:a16="http://schemas.microsoft.com/office/drawing/2014/main" id="{00000000-0008-0000-0400-00008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5" name="Line 128">
                <a:extLst>
                  <a:ext uri="{FF2B5EF4-FFF2-40B4-BE49-F238E27FC236}">
                    <a16:creationId xmlns:a16="http://schemas.microsoft.com/office/drawing/2014/main" id="{00000000-0008-0000-0400-00008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3" name="Line 129">
              <a:extLst>
                <a:ext uri="{FF2B5EF4-FFF2-40B4-BE49-F238E27FC236}">
                  <a16:creationId xmlns:a16="http://schemas.microsoft.com/office/drawing/2014/main" id="{00000000-0008-0000-0400-00008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33</xdr:col>
      <xdr:colOff>0</xdr:colOff>
      <xdr:row>13</xdr:row>
      <xdr:rowOff>0</xdr:rowOff>
    </xdr:from>
    <xdr:to>
      <xdr:col>35</xdr:col>
      <xdr:colOff>0</xdr:colOff>
      <xdr:row>25</xdr:row>
      <xdr:rowOff>0</xdr:rowOff>
    </xdr:to>
    <xdr:grpSp>
      <xdr:nvGrpSpPr>
        <xdr:cNvPr id="140" name="_管">
          <a:extLst>
            <a:ext uri="{FF2B5EF4-FFF2-40B4-BE49-F238E27FC236}">
              <a16:creationId xmlns:a16="http://schemas.microsoft.com/office/drawing/2014/main" id="{00000000-0008-0000-0400-00008C000000}"/>
            </a:ext>
          </a:extLst>
        </xdr:cNvPr>
        <xdr:cNvGrpSpPr>
          <a:grpSpLocks/>
        </xdr:cNvGrpSpPr>
      </xdr:nvGrpSpPr>
      <xdr:grpSpPr bwMode="auto">
        <a:xfrm>
          <a:off x="4479471" y="1796143"/>
          <a:ext cx="315686" cy="772886"/>
          <a:chOff x="240" y="24"/>
          <a:chExt cx="30" cy="84"/>
        </a:xfrm>
      </xdr:grpSpPr>
      <xdr:sp macro="" textlink="">
        <xdr:nvSpPr>
          <xdr:cNvPr id="141" name="Line 118">
            <a:extLst>
              <a:ext uri="{FF2B5EF4-FFF2-40B4-BE49-F238E27FC236}">
                <a16:creationId xmlns:a16="http://schemas.microsoft.com/office/drawing/2014/main" id="{00000000-0008-0000-0400-00008D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42" name="Rectangle 119">
            <a:extLst>
              <a:ext uri="{FF2B5EF4-FFF2-40B4-BE49-F238E27FC236}">
                <a16:creationId xmlns:a16="http://schemas.microsoft.com/office/drawing/2014/main" id="{00000000-0008-0000-0400-00008E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43" name="Group 120">
            <a:extLst>
              <a:ext uri="{FF2B5EF4-FFF2-40B4-BE49-F238E27FC236}">
                <a16:creationId xmlns:a16="http://schemas.microsoft.com/office/drawing/2014/main" id="{00000000-0008-0000-0400-00008F000000}"/>
              </a:ext>
            </a:extLst>
          </xdr:cNvPr>
          <xdr:cNvGrpSpPr>
            <a:grpSpLocks/>
          </xdr:cNvGrpSpPr>
        </xdr:nvGrpSpPr>
        <xdr:grpSpPr bwMode="auto">
          <a:xfrm>
            <a:off x="240" y="78"/>
            <a:ext cx="30" cy="6"/>
            <a:chOff x="240" y="78"/>
            <a:chExt cx="30" cy="6"/>
          </a:xfrm>
        </xdr:grpSpPr>
        <xdr:grpSp>
          <xdr:nvGrpSpPr>
            <xdr:cNvPr id="149" name="Group 121">
              <a:extLst>
                <a:ext uri="{FF2B5EF4-FFF2-40B4-BE49-F238E27FC236}">
                  <a16:creationId xmlns:a16="http://schemas.microsoft.com/office/drawing/2014/main" id="{00000000-0008-0000-0400-000095000000}"/>
                </a:ext>
              </a:extLst>
            </xdr:cNvPr>
            <xdr:cNvGrpSpPr>
              <a:grpSpLocks/>
            </xdr:cNvGrpSpPr>
          </xdr:nvGrpSpPr>
          <xdr:grpSpPr bwMode="auto">
            <a:xfrm flipH="1" flipV="1">
              <a:off x="240" y="78"/>
              <a:ext cx="4" cy="6"/>
              <a:chOff x="225" y="48"/>
              <a:chExt cx="4" cy="6"/>
            </a:xfrm>
          </xdr:grpSpPr>
          <xdr:sp macro="" textlink="">
            <xdr:nvSpPr>
              <xdr:cNvPr id="151" name="Line 122">
                <a:extLst>
                  <a:ext uri="{FF2B5EF4-FFF2-40B4-BE49-F238E27FC236}">
                    <a16:creationId xmlns:a16="http://schemas.microsoft.com/office/drawing/2014/main" id="{00000000-0008-0000-0400-00009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2" name="Line 123">
                <a:extLst>
                  <a:ext uri="{FF2B5EF4-FFF2-40B4-BE49-F238E27FC236}">
                    <a16:creationId xmlns:a16="http://schemas.microsoft.com/office/drawing/2014/main" id="{00000000-0008-0000-0400-00009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0" name="Line 124">
              <a:extLst>
                <a:ext uri="{FF2B5EF4-FFF2-40B4-BE49-F238E27FC236}">
                  <a16:creationId xmlns:a16="http://schemas.microsoft.com/office/drawing/2014/main" id="{00000000-0008-0000-0400-00009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4" name="Group 125">
            <a:extLst>
              <a:ext uri="{FF2B5EF4-FFF2-40B4-BE49-F238E27FC236}">
                <a16:creationId xmlns:a16="http://schemas.microsoft.com/office/drawing/2014/main" id="{00000000-0008-0000-0400-000090000000}"/>
              </a:ext>
            </a:extLst>
          </xdr:cNvPr>
          <xdr:cNvGrpSpPr>
            <a:grpSpLocks/>
          </xdr:cNvGrpSpPr>
        </xdr:nvGrpSpPr>
        <xdr:grpSpPr bwMode="auto">
          <a:xfrm flipV="1">
            <a:off x="240" y="48"/>
            <a:ext cx="30" cy="6"/>
            <a:chOff x="240" y="78"/>
            <a:chExt cx="30" cy="6"/>
          </a:xfrm>
        </xdr:grpSpPr>
        <xdr:grpSp>
          <xdr:nvGrpSpPr>
            <xdr:cNvPr id="145" name="Group 126">
              <a:extLst>
                <a:ext uri="{FF2B5EF4-FFF2-40B4-BE49-F238E27FC236}">
                  <a16:creationId xmlns:a16="http://schemas.microsoft.com/office/drawing/2014/main" id="{00000000-0008-0000-0400-000091000000}"/>
                </a:ext>
              </a:extLst>
            </xdr:cNvPr>
            <xdr:cNvGrpSpPr>
              <a:grpSpLocks/>
            </xdr:cNvGrpSpPr>
          </xdr:nvGrpSpPr>
          <xdr:grpSpPr bwMode="auto">
            <a:xfrm flipH="1" flipV="1">
              <a:off x="240" y="78"/>
              <a:ext cx="4" cy="6"/>
              <a:chOff x="225" y="48"/>
              <a:chExt cx="4" cy="6"/>
            </a:xfrm>
          </xdr:grpSpPr>
          <xdr:sp macro="" textlink="">
            <xdr:nvSpPr>
              <xdr:cNvPr id="147" name="Line 127">
                <a:extLst>
                  <a:ext uri="{FF2B5EF4-FFF2-40B4-BE49-F238E27FC236}">
                    <a16:creationId xmlns:a16="http://schemas.microsoft.com/office/drawing/2014/main" id="{00000000-0008-0000-0400-00009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8" name="Line 128">
                <a:extLst>
                  <a:ext uri="{FF2B5EF4-FFF2-40B4-BE49-F238E27FC236}">
                    <a16:creationId xmlns:a16="http://schemas.microsoft.com/office/drawing/2014/main" id="{00000000-0008-0000-0400-00009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6" name="Line 129">
              <a:extLst>
                <a:ext uri="{FF2B5EF4-FFF2-40B4-BE49-F238E27FC236}">
                  <a16:creationId xmlns:a16="http://schemas.microsoft.com/office/drawing/2014/main" id="{00000000-0008-0000-0400-00009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35</xdr:col>
      <xdr:colOff>0</xdr:colOff>
      <xdr:row>13</xdr:row>
      <xdr:rowOff>0</xdr:rowOff>
    </xdr:from>
    <xdr:to>
      <xdr:col>37</xdr:col>
      <xdr:colOff>0</xdr:colOff>
      <xdr:row>25</xdr:row>
      <xdr:rowOff>0</xdr:rowOff>
    </xdr:to>
    <xdr:grpSp>
      <xdr:nvGrpSpPr>
        <xdr:cNvPr id="153" name="_管">
          <a:extLst>
            <a:ext uri="{FF2B5EF4-FFF2-40B4-BE49-F238E27FC236}">
              <a16:creationId xmlns:a16="http://schemas.microsoft.com/office/drawing/2014/main" id="{00000000-0008-0000-0400-000099000000}"/>
            </a:ext>
          </a:extLst>
        </xdr:cNvPr>
        <xdr:cNvGrpSpPr>
          <a:grpSpLocks/>
        </xdr:cNvGrpSpPr>
      </xdr:nvGrpSpPr>
      <xdr:grpSpPr bwMode="auto">
        <a:xfrm>
          <a:off x="4795157" y="1796143"/>
          <a:ext cx="277586" cy="772886"/>
          <a:chOff x="240" y="24"/>
          <a:chExt cx="30" cy="84"/>
        </a:xfrm>
      </xdr:grpSpPr>
      <xdr:sp macro="" textlink="">
        <xdr:nvSpPr>
          <xdr:cNvPr id="154" name="Line 118">
            <a:extLst>
              <a:ext uri="{FF2B5EF4-FFF2-40B4-BE49-F238E27FC236}">
                <a16:creationId xmlns:a16="http://schemas.microsoft.com/office/drawing/2014/main" id="{00000000-0008-0000-0400-00009A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55" name="Rectangle 119">
            <a:extLst>
              <a:ext uri="{FF2B5EF4-FFF2-40B4-BE49-F238E27FC236}">
                <a16:creationId xmlns:a16="http://schemas.microsoft.com/office/drawing/2014/main" id="{00000000-0008-0000-0400-00009B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56" name="Group 120">
            <a:extLst>
              <a:ext uri="{FF2B5EF4-FFF2-40B4-BE49-F238E27FC236}">
                <a16:creationId xmlns:a16="http://schemas.microsoft.com/office/drawing/2014/main" id="{00000000-0008-0000-0400-00009C000000}"/>
              </a:ext>
            </a:extLst>
          </xdr:cNvPr>
          <xdr:cNvGrpSpPr>
            <a:grpSpLocks/>
          </xdr:cNvGrpSpPr>
        </xdr:nvGrpSpPr>
        <xdr:grpSpPr bwMode="auto">
          <a:xfrm>
            <a:off x="240" y="78"/>
            <a:ext cx="30" cy="6"/>
            <a:chOff x="240" y="78"/>
            <a:chExt cx="30" cy="6"/>
          </a:xfrm>
        </xdr:grpSpPr>
        <xdr:grpSp>
          <xdr:nvGrpSpPr>
            <xdr:cNvPr id="162" name="Group 121">
              <a:extLst>
                <a:ext uri="{FF2B5EF4-FFF2-40B4-BE49-F238E27FC236}">
                  <a16:creationId xmlns:a16="http://schemas.microsoft.com/office/drawing/2014/main" id="{00000000-0008-0000-0400-0000A2000000}"/>
                </a:ext>
              </a:extLst>
            </xdr:cNvPr>
            <xdr:cNvGrpSpPr>
              <a:grpSpLocks/>
            </xdr:cNvGrpSpPr>
          </xdr:nvGrpSpPr>
          <xdr:grpSpPr bwMode="auto">
            <a:xfrm flipH="1" flipV="1">
              <a:off x="240" y="78"/>
              <a:ext cx="4" cy="6"/>
              <a:chOff x="225" y="48"/>
              <a:chExt cx="4" cy="6"/>
            </a:xfrm>
          </xdr:grpSpPr>
          <xdr:sp macro="" textlink="">
            <xdr:nvSpPr>
              <xdr:cNvPr id="164" name="Line 122">
                <a:extLst>
                  <a:ext uri="{FF2B5EF4-FFF2-40B4-BE49-F238E27FC236}">
                    <a16:creationId xmlns:a16="http://schemas.microsoft.com/office/drawing/2014/main" id="{00000000-0008-0000-0400-0000A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 name="Line 123">
                <a:extLst>
                  <a:ext uri="{FF2B5EF4-FFF2-40B4-BE49-F238E27FC236}">
                    <a16:creationId xmlns:a16="http://schemas.microsoft.com/office/drawing/2014/main" id="{00000000-0008-0000-0400-0000A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3" name="Line 124">
              <a:extLst>
                <a:ext uri="{FF2B5EF4-FFF2-40B4-BE49-F238E27FC236}">
                  <a16:creationId xmlns:a16="http://schemas.microsoft.com/office/drawing/2014/main" id="{00000000-0008-0000-0400-0000A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7" name="Group 125">
            <a:extLst>
              <a:ext uri="{FF2B5EF4-FFF2-40B4-BE49-F238E27FC236}">
                <a16:creationId xmlns:a16="http://schemas.microsoft.com/office/drawing/2014/main" id="{00000000-0008-0000-0400-00009D000000}"/>
              </a:ext>
            </a:extLst>
          </xdr:cNvPr>
          <xdr:cNvGrpSpPr>
            <a:grpSpLocks/>
          </xdr:cNvGrpSpPr>
        </xdr:nvGrpSpPr>
        <xdr:grpSpPr bwMode="auto">
          <a:xfrm flipV="1">
            <a:off x="240" y="48"/>
            <a:ext cx="30" cy="6"/>
            <a:chOff x="240" y="78"/>
            <a:chExt cx="30" cy="6"/>
          </a:xfrm>
        </xdr:grpSpPr>
        <xdr:grpSp>
          <xdr:nvGrpSpPr>
            <xdr:cNvPr id="158" name="Group 126">
              <a:extLst>
                <a:ext uri="{FF2B5EF4-FFF2-40B4-BE49-F238E27FC236}">
                  <a16:creationId xmlns:a16="http://schemas.microsoft.com/office/drawing/2014/main" id="{00000000-0008-0000-0400-00009E000000}"/>
                </a:ext>
              </a:extLst>
            </xdr:cNvPr>
            <xdr:cNvGrpSpPr>
              <a:grpSpLocks/>
            </xdr:cNvGrpSpPr>
          </xdr:nvGrpSpPr>
          <xdr:grpSpPr bwMode="auto">
            <a:xfrm flipH="1" flipV="1">
              <a:off x="240" y="78"/>
              <a:ext cx="4" cy="6"/>
              <a:chOff x="225" y="48"/>
              <a:chExt cx="4" cy="6"/>
            </a:xfrm>
          </xdr:grpSpPr>
          <xdr:sp macro="" textlink="">
            <xdr:nvSpPr>
              <xdr:cNvPr id="160" name="Line 127">
                <a:extLst>
                  <a:ext uri="{FF2B5EF4-FFF2-40B4-BE49-F238E27FC236}">
                    <a16:creationId xmlns:a16="http://schemas.microsoft.com/office/drawing/2014/main" id="{00000000-0008-0000-0400-0000A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1" name="Line 128">
                <a:extLst>
                  <a:ext uri="{FF2B5EF4-FFF2-40B4-BE49-F238E27FC236}">
                    <a16:creationId xmlns:a16="http://schemas.microsoft.com/office/drawing/2014/main" id="{00000000-0008-0000-0400-0000A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9" name="Line 129">
              <a:extLst>
                <a:ext uri="{FF2B5EF4-FFF2-40B4-BE49-F238E27FC236}">
                  <a16:creationId xmlns:a16="http://schemas.microsoft.com/office/drawing/2014/main" id="{00000000-0008-0000-0400-00009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37</xdr:col>
      <xdr:colOff>0</xdr:colOff>
      <xdr:row>13</xdr:row>
      <xdr:rowOff>0</xdr:rowOff>
    </xdr:from>
    <xdr:to>
      <xdr:col>39</xdr:col>
      <xdr:colOff>0</xdr:colOff>
      <xdr:row>25</xdr:row>
      <xdr:rowOff>0</xdr:rowOff>
    </xdr:to>
    <xdr:grpSp>
      <xdr:nvGrpSpPr>
        <xdr:cNvPr id="166" name="_管">
          <a:extLst>
            <a:ext uri="{FF2B5EF4-FFF2-40B4-BE49-F238E27FC236}">
              <a16:creationId xmlns:a16="http://schemas.microsoft.com/office/drawing/2014/main" id="{00000000-0008-0000-0400-0000A6000000}"/>
            </a:ext>
          </a:extLst>
        </xdr:cNvPr>
        <xdr:cNvGrpSpPr>
          <a:grpSpLocks/>
        </xdr:cNvGrpSpPr>
      </xdr:nvGrpSpPr>
      <xdr:grpSpPr bwMode="auto">
        <a:xfrm>
          <a:off x="5072743" y="1796143"/>
          <a:ext cx="261257" cy="772886"/>
          <a:chOff x="240" y="24"/>
          <a:chExt cx="30" cy="84"/>
        </a:xfrm>
      </xdr:grpSpPr>
      <xdr:sp macro="" textlink="">
        <xdr:nvSpPr>
          <xdr:cNvPr id="167" name="Line 118">
            <a:extLst>
              <a:ext uri="{FF2B5EF4-FFF2-40B4-BE49-F238E27FC236}">
                <a16:creationId xmlns:a16="http://schemas.microsoft.com/office/drawing/2014/main" id="{00000000-0008-0000-0400-0000A7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68" name="Rectangle 119">
            <a:extLst>
              <a:ext uri="{FF2B5EF4-FFF2-40B4-BE49-F238E27FC236}">
                <a16:creationId xmlns:a16="http://schemas.microsoft.com/office/drawing/2014/main" id="{00000000-0008-0000-0400-0000A8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69" name="Group 120">
            <a:extLst>
              <a:ext uri="{FF2B5EF4-FFF2-40B4-BE49-F238E27FC236}">
                <a16:creationId xmlns:a16="http://schemas.microsoft.com/office/drawing/2014/main" id="{00000000-0008-0000-0400-0000A9000000}"/>
              </a:ext>
            </a:extLst>
          </xdr:cNvPr>
          <xdr:cNvGrpSpPr>
            <a:grpSpLocks/>
          </xdr:cNvGrpSpPr>
        </xdr:nvGrpSpPr>
        <xdr:grpSpPr bwMode="auto">
          <a:xfrm>
            <a:off x="240" y="78"/>
            <a:ext cx="30" cy="6"/>
            <a:chOff x="240" y="78"/>
            <a:chExt cx="30" cy="6"/>
          </a:xfrm>
        </xdr:grpSpPr>
        <xdr:grpSp>
          <xdr:nvGrpSpPr>
            <xdr:cNvPr id="175" name="Group 121">
              <a:extLst>
                <a:ext uri="{FF2B5EF4-FFF2-40B4-BE49-F238E27FC236}">
                  <a16:creationId xmlns:a16="http://schemas.microsoft.com/office/drawing/2014/main" id="{00000000-0008-0000-0400-0000AF000000}"/>
                </a:ext>
              </a:extLst>
            </xdr:cNvPr>
            <xdr:cNvGrpSpPr>
              <a:grpSpLocks/>
            </xdr:cNvGrpSpPr>
          </xdr:nvGrpSpPr>
          <xdr:grpSpPr bwMode="auto">
            <a:xfrm flipH="1" flipV="1">
              <a:off x="240" y="78"/>
              <a:ext cx="4" cy="6"/>
              <a:chOff x="225" y="48"/>
              <a:chExt cx="4" cy="6"/>
            </a:xfrm>
          </xdr:grpSpPr>
          <xdr:sp macro="" textlink="">
            <xdr:nvSpPr>
              <xdr:cNvPr id="177" name="Line 122">
                <a:extLst>
                  <a:ext uri="{FF2B5EF4-FFF2-40B4-BE49-F238E27FC236}">
                    <a16:creationId xmlns:a16="http://schemas.microsoft.com/office/drawing/2014/main" id="{00000000-0008-0000-0400-0000B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23">
                <a:extLst>
                  <a:ext uri="{FF2B5EF4-FFF2-40B4-BE49-F238E27FC236}">
                    <a16:creationId xmlns:a16="http://schemas.microsoft.com/office/drawing/2014/main" id="{00000000-0008-0000-0400-0000B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6" name="Line 124">
              <a:extLst>
                <a:ext uri="{FF2B5EF4-FFF2-40B4-BE49-F238E27FC236}">
                  <a16:creationId xmlns:a16="http://schemas.microsoft.com/office/drawing/2014/main" id="{00000000-0008-0000-0400-0000B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70" name="Group 125">
            <a:extLst>
              <a:ext uri="{FF2B5EF4-FFF2-40B4-BE49-F238E27FC236}">
                <a16:creationId xmlns:a16="http://schemas.microsoft.com/office/drawing/2014/main" id="{00000000-0008-0000-0400-0000AA000000}"/>
              </a:ext>
            </a:extLst>
          </xdr:cNvPr>
          <xdr:cNvGrpSpPr>
            <a:grpSpLocks/>
          </xdr:cNvGrpSpPr>
        </xdr:nvGrpSpPr>
        <xdr:grpSpPr bwMode="auto">
          <a:xfrm flipV="1">
            <a:off x="240" y="48"/>
            <a:ext cx="30" cy="6"/>
            <a:chOff x="240" y="78"/>
            <a:chExt cx="30" cy="6"/>
          </a:xfrm>
        </xdr:grpSpPr>
        <xdr:grpSp>
          <xdr:nvGrpSpPr>
            <xdr:cNvPr id="171" name="Group 126">
              <a:extLst>
                <a:ext uri="{FF2B5EF4-FFF2-40B4-BE49-F238E27FC236}">
                  <a16:creationId xmlns:a16="http://schemas.microsoft.com/office/drawing/2014/main" id="{00000000-0008-0000-0400-0000AB000000}"/>
                </a:ext>
              </a:extLst>
            </xdr:cNvPr>
            <xdr:cNvGrpSpPr>
              <a:grpSpLocks/>
            </xdr:cNvGrpSpPr>
          </xdr:nvGrpSpPr>
          <xdr:grpSpPr bwMode="auto">
            <a:xfrm flipH="1" flipV="1">
              <a:off x="240" y="78"/>
              <a:ext cx="4" cy="6"/>
              <a:chOff x="225" y="48"/>
              <a:chExt cx="4" cy="6"/>
            </a:xfrm>
          </xdr:grpSpPr>
          <xdr:sp macro="" textlink="">
            <xdr:nvSpPr>
              <xdr:cNvPr id="173" name="Line 127">
                <a:extLst>
                  <a:ext uri="{FF2B5EF4-FFF2-40B4-BE49-F238E27FC236}">
                    <a16:creationId xmlns:a16="http://schemas.microsoft.com/office/drawing/2014/main" id="{00000000-0008-0000-0400-0000A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4" name="Line 128">
                <a:extLst>
                  <a:ext uri="{FF2B5EF4-FFF2-40B4-BE49-F238E27FC236}">
                    <a16:creationId xmlns:a16="http://schemas.microsoft.com/office/drawing/2014/main" id="{00000000-0008-0000-0400-0000A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2" name="Line 129">
              <a:extLst>
                <a:ext uri="{FF2B5EF4-FFF2-40B4-BE49-F238E27FC236}">
                  <a16:creationId xmlns:a16="http://schemas.microsoft.com/office/drawing/2014/main" id="{00000000-0008-0000-0400-0000A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39</xdr:col>
      <xdr:colOff>0</xdr:colOff>
      <xdr:row>13</xdr:row>
      <xdr:rowOff>0</xdr:rowOff>
    </xdr:from>
    <xdr:to>
      <xdr:col>41</xdr:col>
      <xdr:colOff>0</xdr:colOff>
      <xdr:row>25</xdr:row>
      <xdr:rowOff>0</xdr:rowOff>
    </xdr:to>
    <xdr:grpSp>
      <xdr:nvGrpSpPr>
        <xdr:cNvPr id="179" name="_管">
          <a:extLst>
            <a:ext uri="{FF2B5EF4-FFF2-40B4-BE49-F238E27FC236}">
              <a16:creationId xmlns:a16="http://schemas.microsoft.com/office/drawing/2014/main" id="{00000000-0008-0000-0400-0000B3000000}"/>
            </a:ext>
          </a:extLst>
        </xdr:cNvPr>
        <xdr:cNvGrpSpPr>
          <a:grpSpLocks/>
        </xdr:cNvGrpSpPr>
      </xdr:nvGrpSpPr>
      <xdr:grpSpPr bwMode="auto">
        <a:xfrm>
          <a:off x="5334000" y="1796143"/>
          <a:ext cx="261257" cy="772886"/>
          <a:chOff x="240" y="24"/>
          <a:chExt cx="30" cy="84"/>
        </a:xfrm>
      </xdr:grpSpPr>
      <xdr:sp macro="" textlink="">
        <xdr:nvSpPr>
          <xdr:cNvPr id="180" name="Line 118">
            <a:extLst>
              <a:ext uri="{FF2B5EF4-FFF2-40B4-BE49-F238E27FC236}">
                <a16:creationId xmlns:a16="http://schemas.microsoft.com/office/drawing/2014/main" id="{00000000-0008-0000-0400-0000B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81" name="Rectangle 119">
            <a:extLst>
              <a:ext uri="{FF2B5EF4-FFF2-40B4-BE49-F238E27FC236}">
                <a16:creationId xmlns:a16="http://schemas.microsoft.com/office/drawing/2014/main" id="{00000000-0008-0000-0400-0000B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82" name="Group 120">
            <a:extLst>
              <a:ext uri="{FF2B5EF4-FFF2-40B4-BE49-F238E27FC236}">
                <a16:creationId xmlns:a16="http://schemas.microsoft.com/office/drawing/2014/main" id="{00000000-0008-0000-0400-0000B6000000}"/>
              </a:ext>
            </a:extLst>
          </xdr:cNvPr>
          <xdr:cNvGrpSpPr>
            <a:grpSpLocks/>
          </xdr:cNvGrpSpPr>
        </xdr:nvGrpSpPr>
        <xdr:grpSpPr bwMode="auto">
          <a:xfrm>
            <a:off x="240" y="78"/>
            <a:ext cx="30" cy="6"/>
            <a:chOff x="240" y="78"/>
            <a:chExt cx="30" cy="6"/>
          </a:xfrm>
        </xdr:grpSpPr>
        <xdr:grpSp>
          <xdr:nvGrpSpPr>
            <xdr:cNvPr id="188" name="Group 121">
              <a:extLst>
                <a:ext uri="{FF2B5EF4-FFF2-40B4-BE49-F238E27FC236}">
                  <a16:creationId xmlns:a16="http://schemas.microsoft.com/office/drawing/2014/main" id="{00000000-0008-0000-0400-0000BC000000}"/>
                </a:ext>
              </a:extLst>
            </xdr:cNvPr>
            <xdr:cNvGrpSpPr>
              <a:grpSpLocks/>
            </xdr:cNvGrpSpPr>
          </xdr:nvGrpSpPr>
          <xdr:grpSpPr bwMode="auto">
            <a:xfrm flipH="1" flipV="1">
              <a:off x="240" y="78"/>
              <a:ext cx="4" cy="6"/>
              <a:chOff x="225" y="48"/>
              <a:chExt cx="4" cy="6"/>
            </a:xfrm>
          </xdr:grpSpPr>
          <xdr:sp macro="" textlink="">
            <xdr:nvSpPr>
              <xdr:cNvPr id="190" name="Line 122">
                <a:extLst>
                  <a:ext uri="{FF2B5EF4-FFF2-40B4-BE49-F238E27FC236}">
                    <a16:creationId xmlns:a16="http://schemas.microsoft.com/office/drawing/2014/main" id="{00000000-0008-0000-0400-0000B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1" name="Line 123">
                <a:extLst>
                  <a:ext uri="{FF2B5EF4-FFF2-40B4-BE49-F238E27FC236}">
                    <a16:creationId xmlns:a16="http://schemas.microsoft.com/office/drawing/2014/main" id="{00000000-0008-0000-0400-0000B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9" name="Line 124">
              <a:extLst>
                <a:ext uri="{FF2B5EF4-FFF2-40B4-BE49-F238E27FC236}">
                  <a16:creationId xmlns:a16="http://schemas.microsoft.com/office/drawing/2014/main" id="{00000000-0008-0000-0400-0000B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3" name="Group 125">
            <a:extLst>
              <a:ext uri="{FF2B5EF4-FFF2-40B4-BE49-F238E27FC236}">
                <a16:creationId xmlns:a16="http://schemas.microsoft.com/office/drawing/2014/main" id="{00000000-0008-0000-0400-0000B7000000}"/>
              </a:ext>
            </a:extLst>
          </xdr:cNvPr>
          <xdr:cNvGrpSpPr>
            <a:grpSpLocks/>
          </xdr:cNvGrpSpPr>
        </xdr:nvGrpSpPr>
        <xdr:grpSpPr bwMode="auto">
          <a:xfrm flipV="1">
            <a:off x="240" y="48"/>
            <a:ext cx="30" cy="6"/>
            <a:chOff x="240" y="78"/>
            <a:chExt cx="30" cy="6"/>
          </a:xfrm>
        </xdr:grpSpPr>
        <xdr:grpSp>
          <xdr:nvGrpSpPr>
            <xdr:cNvPr id="184" name="Group 126">
              <a:extLst>
                <a:ext uri="{FF2B5EF4-FFF2-40B4-BE49-F238E27FC236}">
                  <a16:creationId xmlns:a16="http://schemas.microsoft.com/office/drawing/2014/main" id="{00000000-0008-0000-0400-0000B8000000}"/>
                </a:ext>
              </a:extLst>
            </xdr:cNvPr>
            <xdr:cNvGrpSpPr>
              <a:grpSpLocks/>
            </xdr:cNvGrpSpPr>
          </xdr:nvGrpSpPr>
          <xdr:grpSpPr bwMode="auto">
            <a:xfrm flipH="1" flipV="1">
              <a:off x="240" y="78"/>
              <a:ext cx="4" cy="6"/>
              <a:chOff x="225" y="48"/>
              <a:chExt cx="4" cy="6"/>
            </a:xfrm>
          </xdr:grpSpPr>
          <xdr:sp macro="" textlink="">
            <xdr:nvSpPr>
              <xdr:cNvPr id="186" name="Line 127">
                <a:extLst>
                  <a:ext uri="{FF2B5EF4-FFF2-40B4-BE49-F238E27FC236}">
                    <a16:creationId xmlns:a16="http://schemas.microsoft.com/office/drawing/2014/main" id="{00000000-0008-0000-0400-0000B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7" name="Line 128">
                <a:extLst>
                  <a:ext uri="{FF2B5EF4-FFF2-40B4-BE49-F238E27FC236}">
                    <a16:creationId xmlns:a16="http://schemas.microsoft.com/office/drawing/2014/main" id="{00000000-0008-0000-0400-0000B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5" name="Line 129">
              <a:extLst>
                <a:ext uri="{FF2B5EF4-FFF2-40B4-BE49-F238E27FC236}">
                  <a16:creationId xmlns:a16="http://schemas.microsoft.com/office/drawing/2014/main" id="{00000000-0008-0000-0400-0000B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41</xdr:col>
      <xdr:colOff>0</xdr:colOff>
      <xdr:row>13</xdr:row>
      <xdr:rowOff>0</xdr:rowOff>
    </xdr:from>
    <xdr:to>
      <xdr:col>43</xdr:col>
      <xdr:colOff>0</xdr:colOff>
      <xdr:row>25</xdr:row>
      <xdr:rowOff>0</xdr:rowOff>
    </xdr:to>
    <xdr:grpSp>
      <xdr:nvGrpSpPr>
        <xdr:cNvPr id="192" name="_管">
          <a:extLst>
            <a:ext uri="{FF2B5EF4-FFF2-40B4-BE49-F238E27FC236}">
              <a16:creationId xmlns:a16="http://schemas.microsoft.com/office/drawing/2014/main" id="{00000000-0008-0000-0400-0000C0000000}"/>
            </a:ext>
          </a:extLst>
        </xdr:cNvPr>
        <xdr:cNvGrpSpPr>
          <a:grpSpLocks/>
        </xdr:cNvGrpSpPr>
      </xdr:nvGrpSpPr>
      <xdr:grpSpPr bwMode="auto">
        <a:xfrm>
          <a:off x="5595257" y="1796143"/>
          <a:ext cx="277586" cy="772886"/>
          <a:chOff x="240" y="24"/>
          <a:chExt cx="30" cy="84"/>
        </a:xfrm>
      </xdr:grpSpPr>
      <xdr:sp macro="" textlink="">
        <xdr:nvSpPr>
          <xdr:cNvPr id="193" name="Line 118">
            <a:extLst>
              <a:ext uri="{FF2B5EF4-FFF2-40B4-BE49-F238E27FC236}">
                <a16:creationId xmlns:a16="http://schemas.microsoft.com/office/drawing/2014/main" id="{00000000-0008-0000-0400-0000C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94" name="Rectangle 119">
            <a:extLst>
              <a:ext uri="{FF2B5EF4-FFF2-40B4-BE49-F238E27FC236}">
                <a16:creationId xmlns:a16="http://schemas.microsoft.com/office/drawing/2014/main" id="{00000000-0008-0000-0400-0000C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95" name="Group 120">
            <a:extLst>
              <a:ext uri="{FF2B5EF4-FFF2-40B4-BE49-F238E27FC236}">
                <a16:creationId xmlns:a16="http://schemas.microsoft.com/office/drawing/2014/main" id="{00000000-0008-0000-0400-0000C3000000}"/>
              </a:ext>
            </a:extLst>
          </xdr:cNvPr>
          <xdr:cNvGrpSpPr>
            <a:grpSpLocks/>
          </xdr:cNvGrpSpPr>
        </xdr:nvGrpSpPr>
        <xdr:grpSpPr bwMode="auto">
          <a:xfrm>
            <a:off x="240" y="78"/>
            <a:ext cx="30" cy="6"/>
            <a:chOff x="240" y="78"/>
            <a:chExt cx="30" cy="6"/>
          </a:xfrm>
        </xdr:grpSpPr>
        <xdr:grpSp>
          <xdr:nvGrpSpPr>
            <xdr:cNvPr id="201" name="Group 121">
              <a:extLst>
                <a:ext uri="{FF2B5EF4-FFF2-40B4-BE49-F238E27FC236}">
                  <a16:creationId xmlns:a16="http://schemas.microsoft.com/office/drawing/2014/main" id="{00000000-0008-0000-0400-0000C9000000}"/>
                </a:ext>
              </a:extLst>
            </xdr:cNvPr>
            <xdr:cNvGrpSpPr>
              <a:grpSpLocks/>
            </xdr:cNvGrpSpPr>
          </xdr:nvGrpSpPr>
          <xdr:grpSpPr bwMode="auto">
            <a:xfrm flipH="1" flipV="1">
              <a:off x="240" y="78"/>
              <a:ext cx="4" cy="6"/>
              <a:chOff x="225" y="48"/>
              <a:chExt cx="4" cy="6"/>
            </a:xfrm>
          </xdr:grpSpPr>
          <xdr:sp macro="" textlink="">
            <xdr:nvSpPr>
              <xdr:cNvPr id="203" name="Line 122">
                <a:extLst>
                  <a:ext uri="{FF2B5EF4-FFF2-40B4-BE49-F238E27FC236}">
                    <a16:creationId xmlns:a16="http://schemas.microsoft.com/office/drawing/2014/main" id="{00000000-0008-0000-0400-0000C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 name="Line 123">
                <a:extLst>
                  <a:ext uri="{FF2B5EF4-FFF2-40B4-BE49-F238E27FC236}">
                    <a16:creationId xmlns:a16="http://schemas.microsoft.com/office/drawing/2014/main" id="{00000000-0008-0000-0400-0000C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2" name="Line 124">
              <a:extLst>
                <a:ext uri="{FF2B5EF4-FFF2-40B4-BE49-F238E27FC236}">
                  <a16:creationId xmlns:a16="http://schemas.microsoft.com/office/drawing/2014/main" id="{00000000-0008-0000-0400-0000C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6" name="Group 125">
            <a:extLst>
              <a:ext uri="{FF2B5EF4-FFF2-40B4-BE49-F238E27FC236}">
                <a16:creationId xmlns:a16="http://schemas.microsoft.com/office/drawing/2014/main" id="{00000000-0008-0000-0400-0000C4000000}"/>
              </a:ext>
            </a:extLst>
          </xdr:cNvPr>
          <xdr:cNvGrpSpPr>
            <a:grpSpLocks/>
          </xdr:cNvGrpSpPr>
        </xdr:nvGrpSpPr>
        <xdr:grpSpPr bwMode="auto">
          <a:xfrm flipV="1">
            <a:off x="240" y="48"/>
            <a:ext cx="30" cy="6"/>
            <a:chOff x="240" y="78"/>
            <a:chExt cx="30" cy="6"/>
          </a:xfrm>
        </xdr:grpSpPr>
        <xdr:grpSp>
          <xdr:nvGrpSpPr>
            <xdr:cNvPr id="197" name="Group 126">
              <a:extLst>
                <a:ext uri="{FF2B5EF4-FFF2-40B4-BE49-F238E27FC236}">
                  <a16:creationId xmlns:a16="http://schemas.microsoft.com/office/drawing/2014/main" id="{00000000-0008-0000-0400-0000C5000000}"/>
                </a:ext>
              </a:extLst>
            </xdr:cNvPr>
            <xdr:cNvGrpSpPr>
              <a:grpSpLocks/>
            </xdr:cNvGrpSpPr>
          </xdr:nvGrpSpPr>
          <xdr:grpSpPr bwMode="auto">
            <a:xfrm flipH="1" flipV="1">
              <a:off x="240" y="78"/>
              <a:ext cx="4" cy="6"/>
              <a:chOff x="225" y="48"/>
              <a:chExt cx="4" cy="6"/>
            </a:xfrm>
          </xdr:grpSpPr>
          <xdr:sp macro="" textlink="">
            <xdr:nvSpPr>
              <xdr:cNvPr id="199" name="Line 127">
                <a:extLst>
                  <a:ext uri="{FF2B5EF4-FFF2-40B4-BE49-F238E27FC236}">
                    <a16:creationId xmlns:a16="http://schemas.microsoft.com/office/drawing/2014/main" id="{00000000-0008-0000-0400-0000C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0" name="Line 128">
                <a:extLst>
                  <a:ext uri="{FF2B5EF4-FFF2-40B4-BE49-F238E27FC236}">
                    <a16:creationId xmlns:a16="http://schemas.microsoft.com/office/drawing/2014/main" id="{00000000-0008-0000-0400-0000C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98" name="Line 129">
              <a:extLst>
                <a:ext uri="{FF2B5EF4-FFF2-40B4-BE49-F238E27FC236}">
                  <a16:creationId xmlns:a16="http://schemas.microsoft.com/office/drawing/2014/main" id="{00000000-0008-0000-0400-0000C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42</xdr:col>
      <xdr:colOff>158262</xdr:colOff>
      <xdr:row>13</xdr:row>
      <xdr:rowOff>2198</xdr:rowOff>
    </xdr:from>
    <xdr:to>
      <xdr:col>44</xdr:col>
      <xdr:colOff>143608</xdr:colOff>
      <xdr:row>25</xdr:row>
      <xdr:rowOff>0</xdr:rowOff>
    </xdr:to>
    <xdr:grpSp>
      <xdr:nvGrpSpPr>
        <xdr:cNvPr id="205" name="_管">
          <a:extLst>
            <a:ext uri="{FF2B5EF4-FFF2-40B4-BE49-F238E27FC236}">
              <a16:creationId xmlns:a16="http://schemas.microsoft.com/office/drawing/2014/main" id="{00000000-0008-0000-0400-0000CD000000}"/>
            </a:ext>
          </a:extLst>
        </xdr:cNvPr>
        <xdr:cNvGrpSpPr>
          <a:grpSpLocks/>
        </xdr:cNvGrpSpPr>
      </xdr:nvGrpSpPr>
      <xdr:grpSpPr bwMode="auto">
        <a:xfrm>
          <a:off x="5868908" y="1798341"/>
          <a:ext cx="262931" cy="770688"/>
          <a:chOff x="240" y="24"/>
          <a:chExt cx="30" cy="84"/>
        </a:xfrm>
      </xdr:grpSpPr>
      <xdr:sp macro="" textlink="">
        <xdr:nvSpPr>
          <xdr:cNvPr id="206" name="Line 118">
            <a:extLst>
              <a:ext uri="{FF2B5EF4-FFF2-40B4-BE49-F238E27FC236}">
                <a16:creationId xmlns:a16="http://schemas.microsoft.com/office/drawing/2014/main" id="{00000000-0008-0000-0400-0000C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07" name="Rectangle 119">
            <a:extLst>
              <a:ext uri="{FF2B5EF4-FFF2-40B4-BE49-F238E27FC236}">
                <a16:creationId xmlns:a16="http://schemas.microsoft.com/office/drawing/2014/main" id="{00000000-0008-0000-0400-0000C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08" name="Group 120">
            <a:extLst>
              <a:ext uri="{FF2B5EF4-FFF2-40B4-BE49-F238E27FC236}">
                <a16:creationId xmlns:a16="http://schemas.microsoft.com/office/drawing/2014/main" id="{00000000-0008-0000-0400-0000D0000000}"/>
              </a:ext>
            </a:extLst>
          </xdr:cNvPr>
          <xdr:cNvGrpSpPr>
            <a:grpSpLocks/>
          </xdr:cNvGrpSpPr>
        </xdr:nvGrpSpPr>
        <xdr:grpSpPr bwMode="auto">
          <a:xfrm>
            <a:off x="240" y="78"/>
            <a:ext cx="30" cy="6"/>
            <a:chOff x="240" y="78"/>
            <a:chExt cx="30" cy="6"/>
          </a:xfrm>
        </xdr:grpSpPr>
        <xdr:grpSp>
          <xdr:nvGrpSpPr>
            <xdr:cNvPr id="214" name="Group 121">
              <a:extLst>
                <a:ext uri="{FF2B5EF4-FFF2-40B4-BE49-F238E27FC236}">
                  <a16:creationId xmlns:a16="http://schemas.microsoft.com/office/drawing/2014/main" id="{00000000-0008-0000-0400-0000D6000000}"/>
                </a:ext>
              </a:extLst>
            </xdr:cNvPr>
            <xdr:cNvGrpSpPr>
              <a:grpSpLocks/>
            </xdr:cNvGrpSpPr>
          </xdr:nvGrpSpPr>
          <xdr:grpSpPr bwMode="auto">
            <a:xfrm flipH="1" flipV="1">
              <a:off x="240" y="78"/>
              <a:ext cx="4" cy="6"/>
              <a:chOff x="225" y="48"/>
              <a:chExt cx="4" cy="6"/>
            </a:xfrm>
          </xdr:grpSpPr>
          <xdr:sp macro="" textlink="">
            <xdr:nvSpPr>
              <xdr:cNvPr id="216" name="Line 122">
                <a:extLst>
                  <a:ext uri="{FF2B5EF4-FFF2-40B4-BE49-F238E27FC236}">
                    <a16:creationId xmlns:a16="http://schemas.microsoft.com/office/drawing/2014/main" id="{00000000-0008-0000-0400-0000D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23">
                <a:extLst>
                  <a:ext uri="{FF2B5EF4-FFF2-40B4-BE49-F238E27FC236}">
                    <a16:creationId xmlns:a16="http://schemas.microsoft.com/office/drawing/2014/main" id="{00000000-0008-0000-0400-0000D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5" name="Line 124">
              <a:extLst>
                <a:ext uri="{FF2B5EF4-FFF2-40B4-BE49-F238E27FC236}">
                  <a16:creationId xmlns:a16="http://schemas.microsoft.com/office/drawing/2014/main" id="{00000000-0008-0000-0400-0000D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09" name="Group 125">
            <a:extLst>
              <a:ext uri="{FF2B5EF4-FFF2-40B4-BE49-F238E27FC236}">
                <a16:creationId xmlns:a16="http://schemas.microsoft.com/office/drawing/2014/main" id="{00000000-0008-0000-0400-0000D1000000}"/>
              </a:ext>
            </a:extLst>
          </xdr:cNvPr>
          <xdr:cNvGrpSpPr>
            <a:grpSpLocks/>
          </xdr:cNvGrpSpPr>
        </xdr:nvGrpSpPr>
        <xdr:grpSpPr bwMode="auto">
          <a:xfrm flipV="1">
            <a:off x="240" y="48"/>
            <a:ext cx="30" cy="6"/>
            <a:chOff x="240" y="78"/>
            <a:chExt cx="30" cy="6"/>
          </a:xfrm>
        </xdr:grpSpPr>
        <xdr:grpSp>
          <xdr:nvGrpSpPr>
            <xdr:cNvPr id="210" name="Group 126">
              <a:extLst>
                <a:ext uri="{FF2B5EF4-FFF2-40B4-BE49-F238E27FC236}">
                  <a16:creationId xmlns:a16="http://schemas.microsoft.com/office/drawing/2014/main" id="{00000000-0008-0000-0400-0000D2000000}"/>
                </a:ext>
              </a:extLst>
            </xdr:cNvPr>
            <xdr:cNvGrpSpPr>
              <a:grpSpLocks/>
            </xdr:cNvGrpSpPr>
          </xdr:nvGrpSpPr>
          <xdr:grpSpPr bwMode="auto">
            <a:xfrm flipH="1" flipV="1">
              <a:off x="240" y="78"/>
              <a:ext cx="4" cy="6"/>
              <a:chOff x="225" y="48"/>
              <a:chExt cx="4" cy="6"/>
            </a:xfrm>
          </xdr:grpSpPr>
          <xdr:sp macro="" textlink="">
            <xdr:nvSpPr>
              <xdr:cNvPr id="212" name="Line 127">
                <a:extLst>
                  <a:ext uri="{FF2B5EF4-FFF2-40B4-BE49-F238E27FC236}">
                    <a16:creationId xmlns:a16="http://schemas.microsoft.com/office/drawing/2014/main" id="{00000000-0008-0000-0400-0000D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3" name="Line 128">
                <a:extLst>
                  <a:ext uri="{FF2B5EF4-FFF2-40B4-BE49-F238E27FC236}">
                    <a16:creationId xmlns:a16="http://schemas.microsoft.com/office/drawing/2014/main" id="{00000000-0008-0000-0400-0000D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1" name="Line 129">
              <a:extLst>
                <a:ext uri="{FF2B5EF4-FFF2-40B4-BE49-F238E27FC236}">
                  <a16:creationId xmlns:a16="http://schemas.microsoft.com/office/drawing/2014/main" id="{00000000-0008-0000-0400-0000D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45</xdr:col>
      <xdr:colOff>0</xdr:colOff>
      <xdr:row>13</xdr:row>
      <xdr:rowOff>0</xdr:rowOff>
    </xdr:from>
    <xdr:to>
      <xdr:col>47</xdr:col>
      <xdr:colOff>0</xdr:colOff>
      <xdr:row>25</xdr:row>
      <xdr:rowOff>0</xdr:rowOff>
    </xdr:to>
    <xdr:grpSp>
      <xdr:nvGrpSpPr>
        <xdr:cNvPr id="218" name="_管">
          <a:extLst>
            <a:ext uri="{FF2B5EF4-FFF2-40B4-BE49-F238E27FC236}">
              <a16:creationId xmlns:a16="http://schemas.microsoft.com/office/drawing/2014/main" id="{00000000-0008-0000-0400-0000DA000000}"/>
            </a:ext>
          </a:extLst>
        </xdr:cNvPr>
        <xdr:cNvGrpSpPr>
          <a:grpSpLocks/>
        </xdr:cNvGrpSpPr>
      </xdr:nvGrpSpPr>
      <xdr:grpSpPr bwMode="auto">
        <a:xfrm>
          <a:off x="6134100" y="1796143"/>
          <a:ext cx="261257" cy="772886"/>
          <a:chOff x="240" y="24"/>
          <a:chExt cx="30" cy="84"/>
        </a:xfrm>
      </xdr:grpSpPr>
      <xdr:sp macro="" textlink="">
        <xdr:nvSpPr>
          <xdr:cNvPr id="219" name="Line 118">
            <a:extLst>
              <a:ext uri="{FF2B5EF4-FFF2-40B4-BE49-F238E27FC236}">
                <a16:creationId xmlns:a16="http://schemas.microsoft.com/office/drawing/2014/main" id="{00000000-0008-0000-0400-0000D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20" name="Rectangle 119">
            <a:extLst>
              <a:ext uri="{FF2B5EF4-FFF2-40B4-BE49-F238E27FC236}">
                <a16:creationId xmlns:a16="http://schemas.microsoft.com/office/drawing/2014/main" id="{00000000-0008-0000-0400-0000D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1" name="Group 120">
            <a:extLst>
              <a:ext uri="{FF2B5EF4-FFF2-40B4-BE49-F238E27FC236}">
                <a16:creationId xmlns:a16="http://schemas.microsoft.com/office/drawing/2014/main" id="{00000000-0008-0000-0400-0000DD000000}"/>
              </a:ext>
            </a:extLst>
          </xdr:cNvPr>
          <xdr:cNvGrpSpPr>
            <a:grpSpLocks/>
          </xdr:cNvGrpSpPr>
        </xdr:nvGrpSpPr>
        <xdr:grpSpPr bwMode="auto">
          <a:xfrm>
            <a:off x="240" y="78"/>
            <a:ext cx="30" cy="6"/>
            <a:chOff x="240" y="78"/>
            <a:chExt cx="30" cy="6"/>
          </a:xfrm>
        </xdr:grpSpPr>
        <xdr:grpSp>
          <xdr:nvGrpSpPr>
            <xdr:cNvPr id="227" name="Group 121">
              <a:extLst>
                <a:ext uri="{FF2B5EF4-FFF2-40B4-BE49-F238E27FC236}">
                  <a16:creationId xmlns:a16="http://schemas.microsoft.com/office/drawing/2014/main" id="{00000000-0008-0000-0400-0000E3000000}"/>
                </a:ext>
              </a:extLst>
            </xdr:cNvPr>
            <xdr:cNvGrpSpPr>
              <a:grpSpLocks/>
            </xdr:cNvGrpSpPr>
          </xdr:nvGrpSpPr>
          <xdr:grpSpPr bwMode="auto">
            <a:xfrm flipH="1" flipV="1">
              <a:off x="240" y="78"/>
              <a:ext cx="4" cy="6"/>
              <a:chOff x="225" y="48"/>
              <a:chExt cx="4" cy="6"/>
            </a:xfrm>
          </xdr:grpSpPr>
          <xdr:sp macro="" textlink="">
            <xdr:nvSpPr>
              <xdr:cNvPr id="229" name="Line 122">
                <a:extLst>
                  <a:ext uri="{FF2B5EF4-FFF2-40B4-BE49-F238E27FC236}">
                    <a16:creationId xmlns:a16="http://schemas.microsoft.com/office/drawing/2014/main" id="{00000000-0008-0000-0400-0000E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0" name="Line 123">
                <a:extLst>
                  <a:ext uri="{FF2B5EF4-FFF2-40B4-BE49-F238E27FC236}">
                    <a16:creationId xmlns:a16="http://schemas.microsoft.com/office/drawing/2014/main" id="{00000000-0008-0000-0400-0000E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8" name="Line 124">
              <a:extLst>
                <a:ext uri="{FF2B5EF4-FFF2-40B4-BE49-F238E27FC236}">
                  <a16:creationId xmlns:a16="http://schemas.microsoft.com/office/drawing/2014/main" id="{00000000-0008-0000-0400-0000E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2" name="Group 125">
            <a:extLst>
              <a:ext uri="{FF2B5EF4-FFF2-40B4-BE49-F238E27FC236}">
                <a16:creationId xmlns:a16="http://schemas.microsoft.com/office/drawing/2014/main" id="{00000000-0008-0000-0400-0000DE000000}"/>
              </a:ext>
            </a:extLst>
          </xdr:cNvPr>
          <xdr:cNvGrpSpPr>
            <a:grpSpLocks/>
          </xdr:cNvGrpSpPr>
        </xdr:nvGrpSpPr>
        <xdr:grpSpPr bwMode="auto">
          <a:xfrm flipV="1">
            <a:off x="240" y="48"/>
            <a:ext cx="30" cy="6"/>
            <a:chOff x="240" y="78"/>
            <a:chExt cx="30" cy="6"/>
          </a:xfrm>
        </xdr:grpSpPr>
        <xdr:grpSp>
          <xdr:nvGrpSpPr>
            <xdr:cNvPr id="223" name="Group 126">
              <a:extLst>
                <a:ext uri="{FF2B5EF4-FFF2-40B4-BE49-F238E27FC236}">
                  <a16:creationId xmlns:a16="http://schemas.microsoft.com/office/drawing/2014/main" id="{00000000-0008-0000-0400-0000DF000000}"/>
                </a:ext>
              </a:extLst>
            </xdr:cNvPr>
            <xdr:cNvGrpSpPr>
              <a:grpSpLocks/>
            </xdr:cNvGrpSpPr>
          </xdr:nvGrpSpPr>
          <xdr:grpSpPr bwMode="auto">
            <a:xfrm flipH="1" flipV="1">
              <a:off x="240" y="78"/>
              <a:ext cx="4" cy="6"/>
              <a:chOff x="225" y="48"/>
              <a:chExt cx="4" cy="6"/>
            </a:xfrm>
          </xdr:grpSpPr>
          <xdr:sp macro="" textlink="">
            <xdr:nvSpPr>
              <xdr:cNvPr id="225" name="Line 127">
                <a:extLst>
                  <a:ext uri="{FF2B5EF4-FFF2-40B4-BE49-F238E27FC236}">
                    <a16:creationId xmlns:a16="http://schemas.microsoft.com/office/drawing/2014/main" id="{00000000-0008-0000-0400-0000E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6" name="Line 128">
                <a:extLst>
                  <a:ext uri="{FF2B5EF4-FFF2-40B4-BE49-F238E27FC236}">
                    <a16:creationId xmlns:a16="http://schemas.microsoft.com/office/drawing/2014/main" id="{00000000-0008-0000-0400-0000E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4" name="Line 129">
              <a:extLst>
                <a:ext uri="{FF2B5EF4-FFF2-40B4-BE49-F238E27FC236}">
                  <a16:creationId xmlns:a16="http://schemas.microsoft.com/office/drawing/2014/main" id="{00000000-0008-0000-0400-0000E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47</xdr:col>
      <xdr:colOff>0</xdr:colOff>
      <xdr:row>13</xdr:row>
      <xdr:rowOff>0</xdr:rowOff>
    </xdr:from>
    <xdr:to>
      <xdr:col>49</xdr:col>
      <xdr:colOff>0</xdr:colOff>
      <xdr:row>25</xdr:row>
      <xdr:rowOff>0</xdr:rowOff>
    </xdr:to>
    <xdr:grpSp>
      <xdr:nvGrpSpPr>
        <xdr:cNvPr id="231" name="_管">
          <a:extLst>
            <a:ext uri="{FF2B5EF4-FFF2-40B4-BE49-F238E27FC236}">
              <a16:creationId xmlns:a16="http://schemas.microsoft.com/office/drawing/2014/main" id="{00000000-0008-0000-0400-0000E7000000}"/>
            </a:ext>
          </a:extLst>
        </xdr:cNvPr>
        <xdr:cNvGrpSpPr>
          <a:grpSpLocks/>
        </xdr:cNvGrpSpPr>
      </xdr:nvGrpSpPr>
      <xdr:grpSpPr bwMode="auto">
        <a:xfrm>
          <a:off x="6395357" y="1796143"/>
          <a:ext cx="277586" cy="772886"/>
          <a:chOff x="240" y="24"/>
          <a:chExt cx="30" cy="84"/>
        </a:xfrm>
      </xdr:grpSpPr>
      <xdr:sp macro="" textlink="">
        <xdr:nvSpPr>
          <xdr:cNvPr id="232" name="Line 118">
            <a:extLst>
              <a:ext uri="{FF2B5EF4-FFF2-40B4-BE49-F238E27FC236}">
                <a16:creationId xmlns:a16="http://schemas.microsoft.com/office/drawing/2014/main" id="{00000000-0008-0000-0400-0000E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33" name="Rectangle 119">
            <a:extLst>
              <a:ext uri="{FF2B5EF4-FFF2-40B4-BE49-F238E27FC236}">
                <a16:creationId xmlns:a16="http://schemas.microsoft.com/office/drawing/2014/main" id="{00000000-0008-0000-0400-0000E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34" name="Group 120">
            <a:extLst>
              <a:ext uri="{FF2B5EF4-FFF2-40B4-BE49-F238E27FC236}">
                <a16:creationId xmlns:a16="http://schemas.microsoft.com/office/drawing/2014/main" id="{00000000-0008-0000-0400-0000EA000000}"/>
              </a:ext>
            </a:extLst>
          </xdr:cNvPr>
          <xdr:cNvGrpSpPr>
            <a:grpSpLocks/>
          </xdr:cNvGrpSpPr>
        </xdr:nvGrpSpPr>
        <xdr:grpSpPr bwMode="auto">
          <a:xfrm>
            <a:off x="240" y="78"/>
            <a:ext cx="30" cy="6"/>
            <a:chOff x="240" y="78"/>
            <a:chExt cx="30" cy="6"/>
          </a:xfrm>
        </xdr:grpSpPr>
        <xdr:grpSp>
          <xdr:nvGrpSpPr>
            <xdr:cNvPr id="240" name="Group 121">
              <a:extLst>
                <a:ext uri="{FF2B5EF4-FFF2-40B4-BE49-F238E27FC236}">
                  <a16:creationId xmlns:a16="http://schemas.microsoft.com/office/drawing/2014/main" id="{00000000-0008-0000-0400-0000F0000000}"/>
                </a:ext>
              </a:extLst>
            </xdr:cNvPr>
            <xdr:cNvGrpSpPr>
              <a:grpSpLocks/>
            </xdr:cNvGrpSpPr>
          </xdr:nvGrpSpPr>
          <xdr:grpSpPr bwMode="auto">
            <a:xfrm flipH="1" flipV="1">
              <a:off x="240" y="78"/>
              <a:ext cx="4" cy="6"/>
              <a:chOff x="225" y="48"/>
              <a:chExt cx="4" cy="6"/>
            </a:xfrm>
          </xdr:grpSpPr>
          <xdr:sp macro="" textlink="">
            <xdr:nvSpPr>
              <xdr:cNvPr id="242" name="Line 122">
                <a:extLst>
                  <a:ext uri="{FF2B5EF4-FFF2-40B4-BE49-F238E27FC236}">
                    <a16:creationId xmlns:a16="http://schemas.microsoft.com/office/drawing/2014/main" id="{00000000-0008-0000-0400-0000F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3" name="Line 123">
                <a:extLst>
                  <a:ext uri="{FF2B5EF4-FFF2-40B4-BE49-F238E27FC236}">
                    <a16:creationId xmlns:a16="http://schemas.microsoft.com/office/drawing/2014/main" id="{00000000-0008-0000-0400-0000F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1" name="Line 124">
              <a:extLst>
                <a:ext uri="{FF2B5EF4-FFF2-40B4-BE49-F238E27FC236}">
                  <a16:creationId xmlns:a16="http://schemas.microsoft.com/office/drawing/2014/main" id="{00000000-0008-0000-0400-0000F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5" name="Group 125">
            <a:extLst>
              <a:ext uri="{FF2B5EF4-FFF2-40B4-BE49-F238E27FC236}">
                <a16:creationId xmlns:a16="http://schemas.microsoft.com/office/drawing/2014/main" id="{00000000-0008-0000-0400-0000EB000000}"/>
              </a:ext>
            </a:extLst>
          </xdr:cNvPr>
          <xdr:cNvGrpSpPr>
            <a:grpSpLocks/>
          </xdr:cNvGrpSpPr>
        </xdr:nvGrpSpPr>
        <xdr:grpSpPr bwMode="auto">
          <a:xfrm flipV="1">
            <a:off x="240" y="48"/>
            <a:ext cx="30" cy="6"/>
            <a:chOff x="240" y="78"/>
            <a:chExt cx="30" cy="6"/>
          </a:xfrm>
        </xdr:grpSpPr>
        <xdr:grpSp>
          <xdr:nvGrpSpPr>
            <xdr:cNvPr id="236" name="Group 126">
              <a:extLst>
                <a:ext uri="{FF2B5EF4-FFF2-40B4-BE49-F238E27FC236}">
                  <a16:creationId xmlns:a16="http://schemas.microsoft.com/office/drawing/2014/main" id="{00000000-0008-0000-0400-0000EC000000}"/>
                </a:ext>
              </a:extLst>
            </xdr:cNvPr>
            <xdr:cNvGrpSpPr>
              <a:grpSpLocks/>
            </xdr:cNvGrpSpPr>
          </xdr:nvGrpSpPr>
          <xdr:grpSpPr bwMode="auto">
            <a:xfrm flipH="1" flipV="1">
              <a:off x="240" y="78"/>
              <a:ext cx="4" cy="6"/>
              <a:chOff x="225" y="48"/>
              <a:chExt cx="4" cy="6"/>
            </a:xfrm>
          </xdr:grpSpPr>
          <xdr:sp macro="" textlink="">
            <xdr:nvSpPr>
              <xdr:cNvPr id="238" name="Line 127">
                <a:extLst>
                  <a:ext uri="{FF2B5EF4-FFF2-40B4-BE49-F238E27FC236}">
                    <a16:creationId xmlns:a16="http://schemas.microsoft.com/office/drawing/2014/main" id="{00000000-0008-0000-0400-0000E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9" name="Line 128">
                <a:extLst>
                  <a:ext uri="{FF2B5EF4-FFF2-40B4-BE49-F238E27FC236}">
                    <a16:creationId xmlns:a16="http://schemas.microsoft.com/office/drawing/2014/main" id="{00000000-0008-0000-0400-0000E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37" name="Line 129">
              <a:extLst>
                <a:ext uri="{FF2B5EF4-FFF2-40B4-BE49-F238E27FC236}">
                  <a16:creationId xmlns:a16="http://schemas.microsoft.com/office/drawing/2014/main" id="{00000000-0008-0000-0400-0000E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49</xdr:col>
      <xdr:colOff>0</xdr:colOff>
      <xdr:row>13</xdr:row>
      <xdr:rowOff>0</xdr:rowOff>
    </xdr:from>
    <xdr:to>
      <xdr:col>51</xdr:col>
      <xdr:colOff>0</xdr:colOff>
      <xdr:row>25</xdr:row>
      <xdr:rowOff>0</xdr:rowOff>
    </xdr:to>
    <xdr:grpSp>
      <xdr:nvGrpSpPr>
        <xdr:cNvPr id="244" name="_管">
          <a:extLst>
            <a:ext uri="{FF2B5EF4-FFF2-40B4-BE49-F238E27FC236}">
              <a16:creationId xmlns:a16="http://schemas.microsoft.com/office/drawing/2014/main" id="{00000000-0008-0000-0400-0000F4000000}"/>
            </a:ext>
          </a:extLst>
        </xdr:cNvPr>
        <xdr:cNvGrpSpPr>
          <a:grpSpLocks/>
        </xdr:cNvGrpSpPr>
      </xdr:nvGrpSpPr>
      <xdr:grpSpPr bwMode="auto">
        <a:xfrm>
          <a:off x="6672943" y="1796143"/>
          <a:ext cx="277586" cy="772886"/>
          <a:chOff x="240" y="24"/>
          <a:chExt cx="30" cy="84"/>
        </a:xfrm>
      </xdr:grpSpPr>
      <xdr:sp macro="" textlink="">
        <xdr:nvSpPr>
          <xdr:cNvPr id="245" name="Line 118">
            <a:extLst>
              <a:ext uri="{FF2B5EF4-FFF2-40B4-BE49-F238E27FC236}">
                <a16:creationId xmlns:a16="http://schemas.microsoft.com/office/drawing/2014/main" id="{00000000-0008-0000-0400-0000F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46" name="Rectangle 119">
            <a:extLst>
              <a:ext uri="{FF2B5EF4-FFF2-40B4-BE49-F238E27FC236}">
                <a16:creationId xmlns:a16="http://schemas.microsoft.com/office/drawing/2014/main" id="{00000000-0008-0000-0400-0000F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47" name="Group 120">
            <a:extLst>
              <a:ext uri="{FF2B5EF4-FFF2-40B4-BE49-F238E27FC236}">
                <a16:creationId xmlns:a16="http://schemas.microsoft.com/office/drawing/2014/main" id="{00000000-0008-0000-0400-0000F7000000}"/>
              </a:ext>
            </a:extLst>
          </xdr:cNvPr>
          <xdr:cNvGrpSpPr>
            <a:grpSpLocks/>
          </xdr:cNvGrpSpPr>
        </xdr:nvGrpSpPr>
        <xdr:grpSpPr bwMode="auto">
          <a:xfrm>
            <a:off x="240" y="78"/>
            <a:ext cx="30" cy="6"/>
            <a:chOff x="240" y="78"/>
            <a:chExt cx="30" cy="6"/>
          </a:xfrm>
        </xdr:grpSpPr>
        <xdr:grpSp>
          <xdr:nvGrpSpPr>
            <xdr:cNvPr id="253" name="Group 121">
              <a:extLst>
                <a:ext uri="{FF2B5EF4-FFF2-40B4-BE49-F238E27FC236}">
                  <a16:creationId xmlns:a16="http://schemas.microsoft.com/office/drawing/2014/main" id="{00000000-0008-0000-0400-0000FD000000}"/>
                </a:ext>
              </a:extLst>
            </xdr:cNvPr>
            <xdr:cNvGrpSpPr>
              <a:grpSpLocks/>
            </xdr:cNvGrpSpPr>
          </xdr:nvGrpSpPr>
          <xdr:grpSpPr bwMode="auto">
            <a:xfrm flipH="1" flipV="1">
              <a:off x="240" y="78"/>
              <a:ext cx="4" cy="6"/>
              <a:chOff x="225" y="48"/>
              <a:chExt cx="4" cy="6"/>
            </a:xfrm>
          </xdr:grpSpPr>
          <xdr:sp macro="" textlink="">
            <xdr:nvSpPr>
              <xdr:cNvPr id="255" name="Line 122">
                <a:extLst>
                  <a:ext uri="{FF2B5EF4-FFF2-40B4-BE49-F238E27FC236}">
                    <a16:creationId xmlns:a16="http://schemas.microsoft.com/office/drawing/2014/main" id="{00000000-0008-0000-0400-0000F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3">
                <a:extLst>
                  <a:ext uri="{FF2B5EF4-FFF2-40B4-BE49-F238E27FC236}">
                    <a16:creationId xmlns:a16="http://schemas.microsoft.com/office/drawing/2014/main" id="{00000000-0008-0000-0400-00000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4" name="Line 124">
              <a:extLst>
                <a:ext uri="{FF2B5EF4-FFF2-40B4-BE49-F238E27FC236}">
                  <a16:creationId xmlns:a16="http://schemas.microsoft.com/office/drawing/2014/main" id="{00000000-0008-0000-0400-0000F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48" name="Group 125">
            <a:extLst>
              <a:ext uri="{FF2B5EF4-FFF2-40B4-BE49-F238E27FC236}">
                <a16:creationId xmlns:a16="http://schemas.microsoft.com/office/drawing/2014/main" id="{00000000-0008-0000-0400-0000F8000000}"/>
              </a:ext>
            </a:extLst>
          </xdr:cNvPr>
          <xdr:cNvGrpSpPr>
            <a:grpSpLocks/>
          </xdr:cNvGrpSpPr>
        </xdr:nvGrpSpPr>
        <xdr:grpSpPr bwMode="auto">
          <a:xfrm flipV="1">
            <a:off x="240" y="48"/>
            <a:ext cx="30" cy="6"/>
            <a:chOff x="240" y="78"/>
            <a:chExt cx="30" cy="6"/>
          </a:xfrm>
        </xdr:grpSpPr>
        <xdr:grpSp>
          <xdr:nvGrpSpPr>
            <xdr:cNvPr id="249" name="Group 126">
              <a:extLst>
                <a:ext uri="{FF2B5EF4-FFF2-40B4-BE49-F238E27FC236}">
                  <a16:creationId xmlns:a16="http://schemas.microsoft.com/office/drawing/2014/main" id="{00000000-0008-0000-0400-0000F9000000}"/>
                </a:ext>
              </a:extLst>
            </xdr:cNvPr>
            <xdr:cNvGrpSpPr>
              <a:grpSpLocks/>
            </xdr:cNvGrpSpPr>
          </xdr:nvGrpSpPr>
          <xdr:grpSpPr bwMode="auto">
            <a:xfrm flipH="1" flipV="1">
              <a:off x="240" y="78"/>
              <a:ext cx="4" cy="6"/>
              <a:chOff x="225" y="48"/>
              <a:chExt cx="4" cy="6"/>
            </a:xfrm>
          </xdr:grpSpPr>
          <xdr:sp macro="" textlink="">
            <xdr:nvSpPr>
              <xdr:cNvPr id="251" name="Line 127">
                <a:extLst>
                  <a:ext uri="{FF2B5EF4-FFF2-40B4-BE49-F238E27FC236}">
                    <a16:creationId xmlns:a16="http://schemas.microsoft.com/office/drawing/2014/main" id="{00000000-0008-0000-0400-0000F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 name="Line 128">
                <a:extLst>
                  <a:ext uri="{FF2B5EF4-FFF2-40B4-BE49-F238E27FC236}">
                    <a16:creationId xmlns:a16="http://schemas.microsoft.com/office/drawing/2014/main" id="{00000000-0008-0000-0400-0000F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0" name="Line 129">
              <a:extLst>
                <a:ext uri="{FF2B5EF4-FFF2-40B4-BE49-F238E27FC236}">
                  <a16:creationId xmlns:a16="http://schemas.microsoft.com/office/drawing/2014/main" id="{00000000-0008-0000-0400-0000F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51</xdr:col>
      <xdr:colOff>0</xdr:colOff>
      <xdr:row>13</xdr:row>
      <xdr:rowOff>0</xdr:rowOff>
    </xdr:from>
    <xdr:to>
      <xdr:col>53</xdr:col>
      <xdr:colOff>0</xdr:colOff>
      <xdr:row>25</xdr:row>
      <xdr:rowOff>0</xdr:rowOff>
    </xdr:to>
    <xdr:grpSp>
      <xdr:nvGrpSpPr>
        <xdr:cNvPr id="257" name="_管">
          <a:extLst>
            <a:ext uri="{FF2B5EF4-FFF2-40B4-BE49-F238E27FC236}">
              <a16:creationId xmlns:a16="http://schemas.microsoft.com/office/drawing/2014/main" id="{00000000-0008-0000-0400-000001010000}"/>
            </a:ext>
          </a:extLst>
        </xdr:cNvPr>
        <xdr:cNvGrpSpPr>
          <a:grpSpLocks/>
        </xdr:cNvGrpSpPr>
      </xdr:nvGrpSpPr>
      <xdr:grpSpPr bwMode="auto">
        <a:xfrm>
          <a:off x="6950529" y="1796143"/>
          <a:ext cx="261257" cy="772886"/>
          <a:chOff x="240" y="24"/>
          <a:chExt cx="30" cy="84"/>
        </a:xfrm>
      </xdr:grpSpPr>
      <xdr:sp macro="" textlink="">
        <xdr:nvSpPr>
          <xdr:cNvPr id="258" name="Line 118">
            <a:extLst>
              <a:ext uri="{FF2B5EF4-FFF2-40B4-BE49-F238E27FC236}">
                <a16:creationId xmlns:a16="http://schemas.microsoft.com/office/drawing/2014/main" id="{00000000-0008-0000-0400-000002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59" name="Rectangle 119">
            <a:extLst>
              <a:ext uri="{FF2B5EF4-FFF2-40B4-BE49-F238E27FC236}">
                <a16:creationId xmlns:a16="http://schemas.microsoft.com/office/drawing/2014/main" id="{00000000-0008-0000-0400-000003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60" name="Group 120">
            <a:extLst>
              <a:ext uri="{FF2B5EF4-FFF2-40B4-BE49-F238E27FC236}">
                <a16:creationId xmlns:a16="http://schemas.microsoft.com/office/drawing/2014/main" id="{00000000-0008-0000-0400-000004010000}"/>
              </a:ext>
            </a:extLst>
          </xdr:cNvPr>
          <xdr:cNvGrpSpPr>
            <a:grpSpLocks/>
          </xdr:cNvGrpSpPr>
        </xdr:nvGrpSpPr>
        <xdr:grpSpPr bwMode="auto">
          <a:xfrm>
            <a:off x="240" y="78"/>
            <a:ext cx="30" cy="6"/>
            <a:chOff x="240" y="78"/>
            <a:chExt cx="30" cy="6"/>
          </a:xfrm>
        </xdr:grpSpPr>
        <xdr:grpSp>
          <xdr:nvGrpSpPr>
            <xdr:cNvPr id="266" name="Group 121">
              <a:extLst>
                <a:ext uri="{FF2B5EF4-FFF2-40B4-BE49-F238E27FC236}">
                  <a16:creationId xmlns:a16="http://schemas.microsoft.com/office/drawing/2014/main" id="{00000000-0008-0000-0400-00000A010000}"/>
                </a:ext>
              </a:extLst>
            </xdr:cNvPr>
            <xdr:cNvGrpSpPr>
              <a:grpSpLocks/>
            </xdr:cNvGrpSpPr>
          </xdr:nvGrpSpPr>
          <xdr:grpSpPr bwMode="auto">
            <a:xfrm flipH="1" flipV="1">
              <a:off x="240" y="78"/>
              <a:ext cx="4" cy="6"/>
              <a:chOff x="225" y="48"/>
              <a:chExt cx="4" cy="6"/>
            </a:xfrm>
          </xdr:grpSpPr>
          <xdr:sp macro="" textlink="">
            <xdr:nvSpPr>
              <xdr:cNvPr id="268" name="Line 122">
                <a:extLst>
                  <a:ext uri="{FF2B5EF4-FFF2-40B4-BE49-F238E27FC236}">
                    <a16:creationId xmlns:a16="http://schemas.microsoft.com/office/drawing/2014/main" id="{00000000-0008-0000-0400-00000C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9" name="Line 123">
                <a:extLst>
                  <a:ext uri="{FF2B5EF4-FFF2-40B4-BE49-F238E27FC236}">
                    <a16:creationId xmlns:a16="http://schemas.microsoft.com/office/drawing/2014/main" id="{00000000-0008-0000-0400-00000D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7" name="Line 124">
              <a:extLst>
                <a:ext uri="{FF2B5EF4-FFF2-40B4-BE49-F238E27FC236}">
                  <a16:creationId xmlns:a16="http://schemas.microsoft.com/office/drawing/2014/main" id="{00000000-0008-0000-0400-00000B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1" name="Group 125">
            <a:extLst>
              <a:ext uri="{FF2B5EF4-FFF2-40B4-BE49-F238E27FC236}">
                <a16:creationId xmlns:a16="http://schemas.microsoft.com/office/drawing/2014/main" id="{00000000-0008-0000-0400-000005010000}"/>
              </a:ext>
            </a:extLst>
          </xdr:cNvPr>
          <xdr:cNvGrpSpPr>
            <a:grpSpLocks/>
          </xdr:cNvGrpSpPr>
        </xdr:nvGrpSpPr>
        <xdr:grpSpPr bwMode="auto">
          <a:xfrm flipV="1">
            <a:off x="240" y="48"/>
            <a:ext cx="30" cy="6"/>
            <a:chOff x="240" y="78"/>
            <a:chExt cx="30" cy="6"/>
          </a:xfrm>
        </xdr:grpSpPr>
        <xdr:grpSp>
          <xdr:nvGrpSpPr>
            <xdr:cNvPr id="262" name="Group 126">
              <a:extLst>
                <a:ext uri="{FF2B5EF4-FFF2-40B4-BE49-F238E27FC236}">
                  <a16:creationId xmlns:a16="http://schemas.microsoft.com/office/drawing/2014/main" id="{00000000-0008-0000-0400-000006010000}"/>
                </a:ext>
              </a:extLst>
            </xdr:cNvPr>
            <xdr:cNvGrpSpPr>
              <a:grpSpLocks/>
            </xdr:cNvGrpSpPr>
          </xdr:nvGrpSpPr>
          <xdr:grpSpPr bwMode="auto">
            <a:xfrm flipH="1" flipV="1">
              <a:off x="240" y="78"/>
              <a:ext cx="4" cy="6"/>
              <a:chOff x="225" y="48"/>
              <a:chExt cx="4" cy="6"/>
            </a:xfrm>
          </xdr:grpSpPr>
          <xdr:sp macro="" textlink="">
            <xdr:nvSpPr>
              <xdr:cNvPr id="264" name="Line 127">
                <a:extLst>
                  <a:ext uri="{FF2B5EF4-FFF2-40B4-BE49-F238E27FC236}">
                    <a16:creationId xmlns:a16="http://schemas.microsoft.com/office/drawing/2014/main" id="{00000000-0008-0000-0400-000008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5" name="Line 128">
                <a:extLst>
                  <a:ext uri="{FF2B5EF4-FFF2-40B4-BE49-F238E27FC236}">
                    <a16:creationId xmlns:a16="http://schemas.microsoft.com/office/drawing/2014/main" id="{00000000-0008-0000-0400-000009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3" name="Line 129">
              <a:extLst>
                <a:ext uri="{FF2B5EF4-FFF2-40B4-BE49-F238E27FC236}">
                  <a16:creationId xmlns:a16="http://schemas.microsoft.com/office/drawing/2014/main" id="{00000000-0008-0000-0400-000007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53</xdr:col>
      <xdr:colOff>0</xdr:colOff>
      <xdr:row>13</xdr:row>
      <xdr:rowOff>0</xdr:rowOff>
    </xdr:from>
    <xdr:to>
      <xdr:col>55</xdr:col>
      <xdr:colOff>0</xdr:colOff>
      <xdr:row>25</xdr:row>
      <xdr:rowOff>0</xdr:rowOff>
    </xdr:to>
    <xdr:grpSp>
      <xdr:nvGrpSpPr>
        <xdr:cNvPr id="270" name="_管">
          <a:extLst>
            <a:ext uri="{FF2B5EF4-FFF2-40B4-BE49-F238E27FC236}">
              <a16:creationId xmlns:a16="http://schemas.microsoft.com/office/drawing/2014/main" id="{00000000-0008-0000-0400-00000E010000}"/>
            </a:ext>
          </a:extLst>
        </xdr:cNvPr>
        <xdr:cNvGrpSpPr>
          <a:grpSpLocks/>
        </xdr:cNvGrpSpPr>
      </xdr:nvGrpSpPr>
      <xdr:grpSpPr bwMode="auto">
        <a:xfrm>
          <a:off x="7211786" y="1796143"/>
          <a:ext cx="261257" cy="772886"/>
          <a:chOff x="240" y="24"/>
          <a:chExt cx="30" cy="84"/>
        </a:xfrm>
      </xdr:grpSpPr>
      <xdr:sp macro="" textlink="">
        <xdr:nvSpPr>
          <xdr:cNvPr id="271" name="Line 118">
            <a:extLst>
              <a:ext uri="{FF2B5EF4-FFF2-40B4-BE49-F238E27FC236}">
                <a16:creationId xmlns:a16="http://schemas.microsoft.com/office/drawing/2014/main" id="{00000000-0008-0000-0400-00000F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72" name="Rectangle 119">
            <a:extLst>
              <a:ext uri="{FF2B5EF4-FFF2-40B4-BE49-F238E27FC236}">
                <a16:creationId xmlns:a16="http://schemas.microsoft.com/office/drawing/2014/main" id="{00000000-0008-0000-0400-000010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73" name="Group 120">
            <a:extLst>
              <a:ext uri="{FF2B5EF4-FFF2-40B4-BE49-F238E27FC236}">
                <a16:creationId xmlns:a16="http://schemas.microsoft.com/office/drawing/2014/main" id="{00000000-0008-0000-0400-000011010000}"/>
              </a:ext>
            </a:extLst>
          </xdr:cNvPr>
          <xdr:cNvGrpSpPr>
            <a:grpSpLocks/>
          </xdr:cNvGrpSpPr>
        </xdr:nvGrpSpPr>
        <xdr:grpSpPr bwMode="auto">
          <a:xfrm>
            <a:off x="240" y="78"/>
            <a:ext cx="30" cy="6"/>
            <a:chOff x="240" y="78"/>
            <a:chExt cx="30" cy="6"/>
          </a:xfrm>
        </xdr:grpSpPr>
        <xdr:grpSp>
          <xdr:nvGrpSpPr>
            <xdr:cNvPr id="279" name="Group 121">
              <a:extLst>
                <a:ext uri="{FF2B5EF4-FFF2-40B4-BE49-F238E27FC236}">
                  <a16:creationId xmlns:a16="http://schemas.microsoft.com/office/drawing/2014/main" id="{00000000-0008-0000-0400-000017010000}"/>
                </a:ext>
              </a:extLst>
            </xdr:cNvPr>
            <xdr:cNvGrpSpPr>
              <a:grpSpLocks/>
            </xdr:cNvGrpSpPr>
          </xdr:nvGrpSpPr>
          <xdr:grpSpPr bwMode="auto">
            <a:xfrm flipH="1" flipV="1">
              <a:off x="240" y="78"/>
              <a:ext cx="4" cy="6"/>
              <a:chOff x="225" y="48"/>
              <a:chExt cx="4" cy="6"/>
            </a:xfrm>
          </xdr:grpSpPr>
          <xdr:sp macro="" textlink="">
            <xdr:nvSpPr>
              <xdr:cNvPr id="281" name="Line 122">
                <a:extLst>
                  <a:ext uri="{FF2B5EF4-FFF2-40B4-BE49-F238E27FC236}">
                    <a16:creationId xmlns:a16="http://schemas.microsoft.com/office/drawing/2014/main" id="{00000000-0008-0000-0400-00001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2" name="Line 123">
                <a:extLst>
                  <a:ext uri="{FF2B5EF4-FFF2-40B4-BE49-F238E27FC236}">
                    <a16:creationId xmlns:a16="http://schemas.microsoft.com/office/drawing/2014/main" id="{00000000-0008-0000-0400-00001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0" name="Line 124">
              <a:extLst>
                <a:ext uri="{FF2B5EF4-FFF2-40B4-BE49-F238E27FC236}">
                  <a16:creationId xmlns:a16="http://schemas.microsoft.com/office/drawing/2014/main" id="{00000000-0008-0000-0400-00001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4" name="Group 125">
            <a:extLst>
              <a:ext uri="{FF2B5EF4-FFF2-40B4-BE49-F238E27FC236}">
                <a16:creationId xmlns:a16="http://schemas.microsoft.com/office/drawing/2014/main" id="{00000000-0008-0000-0400-000012010000}"/>
              </a:ext>
            </a:extLst>
          </xdr:cNvPr>
          <xdr:cNvGrpSpPr>
            <a:grpSpLocks/>
          </xdr:cNvGrpSpPr>
        </xdr:nvGrpSpPr>
        <xdr:grpSpPr bwMode="auto">
          <a:xfrm flipV="1">
            <a:off x="240" y="48"/>
            <a:ext cx="30" cy="6"/>
            <a:chOff x="240" y="78"/>
            <a:chExt cx="30" cy="6"/>
          </a:xfrm>
        </xdr:grpSpPr>
        <xdr:grpSp>
          <xdr:nvGrpSpPr>
            <xdr:cNvPr id="275" name="Group 126">
              <a:extLst>
                <a:ext uri="{FF2B5EF4-FFF2-40B4-BE49-F238E27FC236}">
                  <a16:creationId xmlns:a16="http://schemas.microsoft.com/office/drawing/2014/main" id="{00000000-0008-0000-0400-000013010000}"/>
                </a:ext>
              </a:extLst>
            </xdr:cNvPr>
            <xdr:cNvGrpSpPr>
              <a:grpSpLocks/>
            </xdr:cNvGrpSpPr>
          </xdr:nvGrpSpPr>
          <xdr:grpSpPr bwMode="auto">
            <a:xfrm flipH="1" flipV="1">
              <a:off x="240" y="78"/>
              <a:ext cx="4" cy="6"/>
              <a:chOff x="225" y="48"/>
              <a:chExt cx="4" cy="6"/>
            </a:xfrm>
          </xdr:grpSpPr>
          <xdr:sp macro="" textlink="">
            <xdr:nvSpPr>
              <xdr:cNvPr id="277" name="Line 127">
                <a:extLst>
                  <a:ext uri="{FF2B5EF4-FFF2-40B4-BE49-F238E27FC236}">
                    <a16:creationId xmlns:a16="http://schemas.microsoft.com/office/drawing/2014/main" id="{00000000-0008-0000-0400-000015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 name="Line 128">
                <a:extLst>
                  <a:ext uri="{FF2B5EF4-FFF2-40B4-BE49-F238E27FC236}">
                    <a16:creationId xmlns:a16="http://schemas.microsoft.com/office/drawing/2014/main" id="{00000000-0008-0000-0400-000016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6" name="Line 129">
              <a:extLst>
                <a:ext uri="{FF2B5EF4-FFF2-40B4-BE49-F238E27FC236}">
                  <a16:creationId xmlns:a16="http://schemas.microsoft.com/office/drawing/2014/main" id="{00000000-0008-0000-0400-000014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55</xdr:col>
      <xdr:colOff>0</xdr:colOff>
      <xdr:row>13</xdr:row>
      <xdr:rowOff>0</xdr:rowOff>
    </xdr:from>
    <xdr:to>
      <xdr:col>57</xdr:col>
      <xdr:colOff>0</xdr:colOff>
      <xdr:row>25</xdr:row>
      <xdr:rowOff>0</xdr:rowOff>
    </xdr:to>
    <xdr:grpSp>
      <xdr:nvGrpSpPr>
        <xdr:cNvPr id="283" name="_管">
          <a:extLst>
            <a:ext uri="{FF2B5EF4-FFF2-40B4-BE49-F238E27FC236}">
              <a16:creationId xmlns:a16="http://schemas.microsoft.com/office/drawing/2014/main" id="{00000000-0008-0000-0400-00001B010000}"/>
            </a:ext>
          </a:extLst>
        </xdr:cNvPr>
        <xdr:cNvGrpSpPr>
          <a:grpSpLocks/>
        </xdr:cNvGrpSpPr>
      </xdr:nvGrpSpPr>
      <xdr:grpSpPr bwMode="auto">
        <a:xfrm>
          <a:off x="7473043" y="1796143"/>
          <a:ext cx="261257" cy="772886"/>
          <a:chOff x="240" y="24"/>
          <a:chExt cx="30" cy="84"/>
        </a:xfrm>
      </xdr:grpSpPr>
      <xdr:sp macro="" textlink="">
        <xdr:nvSpPr>
          <xdr:cNvPr id="284" name="Line 118">
            <a:extLst>
              <a:ext uri="{FF2B5EF4-FFF2-40B4-BE49-F238E27FC236}">
                <a16:creationId xmlns:a16="http://schemas.microsoft.com/office/drawing/2014/main" id="{00000000-0008-0000-0400-00001C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85" name="Rectangle 119">
            <a:extLst>
              <a:ext uri="{FF2B5EF4-FFF2-40B4-BE49-F238E27FC236}">
                <a16:creationId xmlns:a16="http://schemas.microsoft.com/office/drawing/2014/main" id="{00000000-0008-0000-0400-00001D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86" name="Group 120">
            <a:extLst>
              <a:ext uri="{FF2B5EF4-FFF2-40B4-BE49-F238E27FC236}">
                <a16:creationId xmlns:a16="http://schemas.microsoft.com/office/drawing/2014/main" id="{00000000-0008-0000-0400-00001E010000}"/>
              </a:ext>
            </a:extLst>
          </xdr:cNvPr>
          <xdr:cNvGrpSpPr>
            <a:grpSpLocks/>
          </xdr:cNvGrpSpPr>
        </xdr:nvGrpSpPr>
        <xdr:grpSpPr bwMode="auto">
          <a:xfrm>
            <a:off x="240" y="78"/>
            <a:ext cx="30" cy="6"/>
            <a:chOff x="240" y="78"/>
            <a:chExt cx="30" cy="6"/>
          </a:xfrm>
        </xdr:grpSpPr>
        <xdr:grpSp>
          <xdr:nvGrpSpPr>
            <xdr:cNvPr id="292" name="Group 121">
              <a:extLst>
                <a:ext uri="{FF2B5EF4-FFF2-40B4-BE49-F238E27FC236}">
                  <a16:creationId xmlns:a16="http://schemas.microsoft.com/office/drawing/2014/main" id="{00000000-0008-0000-0400-000024010000}"/>
                </a:ext>
              </a:extLst>
            </xdr:cNvPr>
            <xdr:cNvGrpSpPr>
              <a:grpSpLocks/>
            </xdr:cNvGrpSpPr>
          </xdr:nvGrpSpPr>
          <xdr:grpSpPr bwMode="auto">
            <a:xfrm flipH="1" flipV="1">
              <a:off x="240" y="78"/>
              <a:ext cx="4" cy="6"/>
              <a:chOff x="225" y="48"/>
              <a:chExt cx="4" cy="6"/>
            </a:xfrm>
          </xdr:grpSpPr>
          <xdr:sp macro="" textlink="">
            <xdr:nvSpPr>
              <xdr:cNvPr id="294" name="Line 122">
                <a:extLst>
                  <a:ext uri="{FF2B5EF4-FFF2-40B4-BE49-F238E27FC236}">
                    <a16:creationId xmlns:a16="http://schemas.microsoft.com/office/drawing/2014/main" id="{00000000-0008-0000-0400-00002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123">
                <a:extLst>
                  <a:ext uri="{FF2B5EF4-FFF2-40B4-BE49-F238E27FC236}">
                    <a16:creationId xmlns:a16="http://schemas.microsoft.com/office/drawing/2014/main" id="{00000000-0008-0000-0400-00002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3" name="Line 124">
              <a:extLst>
                <a:ext uri="{FF2B5EF4-FFF2-40B4-BE49-F238E27FC236}">
                  <a16:creationId xmlns:a16="http://schemas.microsoft.com/office/drawing/2014/main" id="{00000000-0008-0000-0400-00002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87" name="Group 125">
            <a:extLst>
              <a:ext uri="{FF2B5EF4-FFF2-40B4-BE49-F238E27FC236}">
                <a16:creationId xmlns:a16="http://schemas.microsoft.com/office/drawing/2014/main" id="{00000000-0008-0000-0400-00001F010000}"/>
              </a:ext>
            </a:extLst>
          </xdr:cNvPr>
          <xdr:cNvGrpSpPr>
            <a:grpSpLocks/>
          </xdr:cNvGrpSpPr>
        </xdr:nvGrpSpPr>
        <xdr:grpSpPr bwMode="auto">
          <a:xfrm flipV="1">
            <a:off x="240" y="48"/>
            <a:ext cx="30" cy="6"/>
            <a:chOff x="240" y="78"/>
            <a:chExt cx="30" cy="6"/>
          </a:xfrm>
        </xdr:grpSpPr>
        <xdr:grpSp>
          <xdr:nvGrpSpPr>
            <xdr:cNvPr id="288" name="Group 126">
              <a:extLst>
                <a:ext uri="{FF2B5EF4-FFF2-40B4-BE49-F238E27FC236}">
                  <a16:creationId xmlns:a16="http://schemas.microsoft.com/office/drawing/2014/main" id="{00000000-0008-0000-0400-000020010000}"/>
                </a:ext>
              </a:extLst>
            </xdr:cNvPr>
            <xdr:cNvGrpSpPr>
              <a:grpSpLocks/>
            </xdr:cNvGrpSpPr>
          </xdr:nvGrpSpPr>
          <xdr:grpSpPr bwMode="auto">
            <a:xfrm flipH="1" flipV="1">
              <a:off x="240" y="78"/>
              <a:ext cx="4" cy="6"/>
              <a:chOff x="225" y="48"/>
              <a:chExt cx="4" cy="6"/>
            </a:xfrm>
          </xdr:grpSpPr>
          <xdr:sp macro="" textlink="">
            <xdr:nvSpPr>
              <xdr:cNvPr id="290" name="Line 127">
                <a:extLst>
                  <a:ext uri="{FF2B5EF4-FFF2-40B4-BE49-F238E27FC236}">
                    <a16:creationId xmlns:a16="http://schemas.microsoft.com/office/drawing/2014/main" id="{00000000-0008-0000-0400-000022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1" name="Line 128">
                <a:extLst>
                  <a:ext uri="{FF2B5EF4-FFF2-40B4-BE49-F238E27FC236}">
                    <a16:creationId xmlns:a16="http://schemas.microsoft.com/office/drawing/2014/main" id="{00000000-0008-0000-0400-000023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9" name="Line 129">
              <a:extLst>
                <a:ext uri="{FF2B5EF4-FFF2-40B4-BE49-F238E27FC236}">
                  <a16:creationId xmlns:a16="http://schemas.microsoft.com/office/drawing/2014/main" id="{00000000-0008-0000-0400-000021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57</xdr:col>
      <xdr:colOff>0</xdr:colOff>
      <xdr:row>13</xdr:row>
      <xdr:rowOff>0</xdr:rowOff>
    </xdr:from>
    <xdr:to>
      <xdr:col>59</xdr:col>
      <xdr:colOff>0</xdr:colOff>
      <xdr:row>25</xdr:row>
      <xdr:rowOff>0</xdr:rowOff>
    </xdr:to>
    <xdr:grpSp>
      <xdr:nvGrpSpPr>
        <xdr:cNvPr id="296" name="_管">
          <a:extLst>
            <a:ext uri="{FF2B5EF4-FFF2-40B4-BE49-F238E27FC236}">
              <a16:creationId xmlns:a16="http://schemas.microsoft.com/office/drawing/2014/main" id="{00000000-0008-0000-0400-000028010000}"/>
            </a:ext>
          </a:extLst>
        </xdr:cNvPr>
        <xdr:cNvGrpSpPr>
          <a:grpSpLocks/>
        </xdr:cNvGrpSpPr>
      </xdr:nvGrpSpPr>
      <xdr:grpSpPr bwMode="auto">
        <a:xfrm>
          <a:off x="7734300" y="1796143"/>
          <a:ext cx="261257" cy="772886"/>
          <a:chOff x="240" y="24"/>
          <a:chExt cx="30" cy="84"/>
        </a:xfrm>
      </xdr:grpSpPr>
      <xdr:sp macro="" textlink="">
        <xdr:nvSpPr>
          <xdr:cNvPr id="297" name="Line 118">
            <a:extLst>
              <a:ext uri="{FF2B5EF4-FFF2-40B4-BE49-F238E27FC236}">
                <a16:creationId xmlns:a16="http://schemas.microsoft.com/office/drawing/2014/main" id="{00000000-0008-0000-0400-000029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98" name="Rectangle 119">
            <a:extLst>
              <a:ext uri="{FF2B5EF4-FFF2-40B4-BE49-F238E27FC236}">
                <a16:creationId xmlns:a16="http://schemas.microsoft.com/office/drawing/2014/main" id="{00000000-0008-0000-0400-00002A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99" name="Group 120">
            <a:extLst>
              <a:ext uri="{FF2B5EF4-FFF2-40B4-BE49-F238E27FC236}">
                <a16:creationId xmlns:a16="http://schemas.microsoft.com/office/drawing/2014/main" id="{00000000-0008-0000-0400-00002B010000}"/>
              </a:ext>
            </a:extLst>
          </xdr:cNvPr>
          <xdr:cNvGrpSpPr>
            <a:grpSpLocks/>
          </xdr:cNvGrpSpPr>
        </xdr:nvGrpSpPr>
        <xdr:grpSpPr bwMode="auto">
          <a:xfrm>
            <a:off x="240" y="78"/>
            <a:ext cx="30" cy="6"/>
            <a:chOff x="240" y="78"/>
            <a:chExt cx="30" cy="6"/>
          </a:xfrm>
        </xdr:grpSpPr>
        <xdr:grpSp>
          <xdr:nvGrpSpPr>
            <xdr:cNvPr id="305" name="Group 121">
              <a:extLst>
                <a:ext uri="{FF2B5EF4-FFF2-40B4-BE49-F238E27FC236}">
                  <a16:creationId xmlns:a16="http://schemas.microsoft.com/office/drawing/2014/main" id="{00000000-0008-0000-0400-000031010000}"/>
                </a:ext>
              </a:extLst>
            </xdr:cNvPr>
            <xdr:cNvGrpSpPr>
              <a:grpSpLocks/>
            </xdr:cNvGrpSpPr>
          </xdr:nvGrpSpPr>
          <xdr:grpSpPr bwMode="auto">
            <a:xfrm flipH="1" flipV="1">
              <a:off x="240" y="78"/>
              <a:ext cx="4" cy="6"/>
              <a:chOff x="225" y="48"/>
              <a:chExt cx="4" cy="6"/>
            </a:xfrm>
          </xdr:grpSpPr>
          <xdr:sp macro="" textlink="">
            <xdr:nvSpPr>
              <xdr:cNvPr id="307" name="Line 122">
                <a:extLst>
                  <a:ext uri="{FF2B5EF4-FFF2-40B4-BE49-F238E27FC236}">
                    <a16:creationId xmlns:a16="http://schemas.microsoft.com/office/drawing/2014/main" id="{00000000-0008-0000-0400-00003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8" name="Line 123">
                <a:extLst>
                  <a:ext uri="{FF2B5EF4-FFF2-40B4-BE49-F238E27FC236}">
                    <a16:creationId xmlns:a16="http://schemas.microsoft.com/office/drawing/2014/main" id="{00000000-0008-0000-0400-00003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6" name="Line 124">
              <a:extLst>
                <a:ext uri="{FF2B5EF4-FFF2-40B4-BE49-F238E27FC236}">
                  <a16:creationId xmlns:a16="http://schemas.microsoft.com/office/drawing/2014/main" id="{00000000-0008-0000-0400-00003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0" name="Group 125">
            <a:extLst>
              <a:ext uri="{FF2B5EF4-FFF2-40B4-BE49-F238E27FC236}">
                <a16:creationId xmlns:a16="http://schemas.microsoft.com/office/drawing/2014/main" id="{00000000-0008-0000-0400-00002C010000}"/>
              </a:ext>
            </a:extLst>
          </xdr:cNvPr>
          <xdr:cNvGrpSpPr>
            <a:grpSpLocks/>
          </xdr:cNvGrpSpPr>
        </xdr:nvGrpSpPr>
        <xdr:grpSpPr bwMode="auto">
          <a:xfrm flipV="1">
            <a:off x="240" y="48"/>
            <a:ext cx="30" cy="6"/>
            <a:chOff x="240" y="78"/>
            <a:chExt cx="30" cy="6"/>
          </a:xfrm>
        </xdr:grpSpPr>
        <xdr:grpSp>
          <xdr:nvGrpSpPr>
            <xdr:cNvPr id="301" name="Group 126">
              <a:extLst>
                <a:ext uri="{FF2B5EF4-FFF2-40B4-BE49-F238E27FC236}">
                  <a16:creationId xmlns:a16="http://schemas.microsoft.com/office/drawing/2014/main" id="{00000000-0008-0000-0400-00002D010000}"/>
                </a:ext>
              </a:extLst>
            </xdr:cNvPr>
            <xdr:cNvGrpSpPr>
              <a:grpSpLocks/>
            </xdr:cNvGrpSpPr>
          </xdr:nvGrpSpPr>
          <xdr:grpSpPr bwMode="auto">
            <a:xfrm flipH="1" flipV="1">
              <a:off x="240" y="78"/>
              <a:ext cx="4" cy="6"/>
              <a:chOff x="225" y="48"/>
              <a:chExt cx="4" cy="6"/>
            </a:xfrm>
          </xdr:grpSpPr>
          <xdr:sp macro="" textlink="">
            <xdr:nvSpPr>
              <xdr:cNvPr id="303" name="Line 127">
                <a:extLst>
                  <a:ext uri="{FF2B5EF4-FFF2-40B4-BE49-F238E27FC236}">
                    <a16:creationId xmlns:a16="http://schemas.microsoft.com/office/drawing/2014/main" id="{00000000-0008-0000-0400-00002F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4" name="Line 128">
                <a:extLst>
                  <a:ext uri="{FF2B5EF4-FFF2-40B4-BE49-F238E27FC236}">
                    <a16:creationId xmlns:a16="http://schemas.microsoft.com/office/drawing/2014/main" id="{00000000-0008-0000-0400-00003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2" name="Line 129">
              <a:extLst>
                <a:ext uri="{FF2B5EF4-FFF2-40B4-BE49-F238E27FC236}">
                  <a16:creationId xmlns:a16="http://schemas.microsoft.com/office/drawing/2014/main" id="{00000000-0008-0000-0400-00002E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27</xdr:col>
      <xdr:colOff>1</xdr:colOff>
      <xdr:row>13</xdr:row>
      <xdr:rowOff>0</xdr:rowOff>
    </xdr:from>
    <xdr:to>
      <xdr:col>29</xdr:col>
      <xdr:colOff>1</xdr:colOff>
      <xdr:row>25</xdr:row>
      <xdr:rowOff>0</xdr:rowOff>
    </xdr:to>
    <xdr:grpSp>
      <xdr:nvGrpSpPr>
        <xdr:cNvPr id="334" name="_管">
          <a:extLst>
            <a:ext uri="{FF2B5EF4-FFF2-40B4-BE49-F238E27FC236}">
              <a16:creationId xmlns:a16="http://schemas.microsoft.com/office/drawing/2014/main" id="{00000000-0008-0000-0400-00004E010000}"/>
            </a:ext>
          </a:extLst>
        </xdr:cNvPr>
        <xdr:cNvGrpSpPr>
          <a:grpSpLocks/>
        </xdr:cNvGrpSpPr>
      </xdr:nvGrpSpPr>
      <xdr:grpSpPr bwMode="auto">
        <a:xfrm>
          <a:off x="3695701" y="1796143"/>
          <a:ext cx="261257" cy="772886"/>
          <a:chOff x="240" y="24"/>
          <a:chExt cx="30" cy="84"/>
        </a:xfrm>
      </xdr:grpSpPr>
      <xdr:sp macro="" textlink="">
        <xdr:nvSpPr>
          <xdr:cNvPr id="335" name="Line 118">
            <a:extLst>
              <a:ext uri="{FF2B5EF4-FFF2-40B4-BE49-F238E27FC236}">
                <a16:creationId xmlns:a16="http://schemas.microsoft.com/office/drawing/2014/main" id="{00000000-0008-0000-0400-00004F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36" name="Rectangle 119">
            <a:extLst>
              <a:ext uri="{FF2B5EF4-FFF2-40B4-BE49-F238E27FC236}">
                <a16:creationId xmlns:a16="http://schemas.microsoft.com/office/drawing/2014/main" id="{00000000-0008-0000-0400-000050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37" name="Group 120">
            <a:extLst>
              <a:ext uri="{FF2B5EF4-FFF2-40B4-BE49-F238E27FC236}">
                <a16:creationId xmlns:a16="http://schemas.microsoft.com/office/drawing/2014/main" id="{00000000-0008-0000-0400-000051010000}"/>
              </a:ext>
            </a:extLst>
          </xdr:cNvPr>
          <xdr:cNvGrpSpPr>
            <a:grpSpLocks/>
          </xdr:cNvGrpSpPr>
        </xdr:nvGrpSpPr>
        <xdr:grpSpPr bwMode="auto">
          <a:xfrm>
            <a:off x="240" y="78"/>
            <a:ext cx="30" cy="6"/>
            <a:chOff x="240" y="78"/>
            <a:chExt cx="30" cy="6"/>
          </a:xfrm>
        </xdr:grpSpPr>
        <xdr:grpSp>
          <xdr:nvGrpSpPr>
            <xdr:cNvPr id="343" name="Group 121">
              <a:extLst>
                <a:ext uri="{FF2B5EF4-FFF2-40B4-BE49-F238E27FC236}">
                  <a16:creationId xmlns:a16="http://schemas.microsoft.com/office/drawing/2014/main" id="{00000000-0008-0000-0400-000057010000}"/>
                </a:ext>
              </a:extLst>
            </xdr:cNvPr>
            <xdr:cNvGrpSpPr>
              <a:grpSpLocks/>
            </xdr:cNvGrpSpPr>
          </xdr:nvGrpSpPr>
          <xdr:grpSpPr bwMode="auto">
            <a:xfrm flipH="1" flipV="1">
              <a:off x="240" y="78"/>
              <a:ext cx="4" cy="6"/>
              <a:chOff x="225" y="48"/>
              <a:chExt cx="4" cy="6"/>
            </a:xfrm>
          </xdr:grpSpPr>
          <xdr:sp macro="" textlink="">
            <xdr:nvSpPr>
              <xdr:cNvPr id="345" name="Line 122">
                <a:extLst>
                  <a:ext uri="{FF2B5EF4-FFF2-40B4-BE49-F238E27FC236}">
                    <a16:creationId xmlns:a16="http://schemas.microsoft.com/office/drawing/2014/main" id="{00000000-0008-0000-0400-00005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 name="Line 123">
                <a:extLst>
                  <a:ext uri="{FF2B5EF4-FFF2-40B4-BE49-F238E27FC236}">
                    <a16:creationId xmlns:a16="http://schemas.microsoft.com/office/drawing/2014/main" id="{00000000-0008-0000-0400-00005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44" name="Line 124">
              <a:extLst>
                <a:ext uri="{FF2B5EF4-FFF2-40B4-BE49-F238E27FC236}">
                  <a16:creationId xmlns:a16="http://schemas.microsoft.com/office/drawing/2014/main" id="{00000000-0008-0000-0400-00005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8" name="Group 125">
            <a:extLst>
              <a:ext uri="{FF2B5EF4-FFF2-40B4-BE49-F238E27FC236}">
                <a16:creationId xmlns:a16="http://schemas.microsoft.com/office/drawing/2014/main" id="{00000000-0008-0000-0400-000052010000}"/>
              </a:ext>
            </a:extLst>
          </xdr:cNvPr>
          <xdr:cNvGrpSpPr>
            <a:grpSpLocks/>
          </xdr:cNvGrpSpPr>
        </xdr:nvGrpSpPr>
        <xdr:grpSpPr bwMode="auto">
          <a:xfrm flipV="1">
            <a:off x="240" y="48"/>
            <a:ext cx="30" cy="6"/>
            <a:chOff x="240" y="78"/>
            <a:chExt cx="30" cy="6"/>
          </a:xfrm>
        </xdr:grpSpPr>
        <xdr:grpSp>
          <xdr:nvGrpSpPr>
            <xdr:cNvPr id="339" name="Group 126">
              <a:extLst>
                <a:ext uri="{FF2B5EF4-FFF2-40B4-BE49-F238E27FC236}">
                  <a16:creationId xmlns:a16="http://schemas.microsoft.com/office/drawing/2014/main" id="{00000000-0008-0000-0400-000053010000}"/>
                </a:ext>
              </a:extLst>
            </xdr:cNvPr>
            <xdr:cNvGrpSpPr>
              <a:grpSpLocks/>
            </xdr:cNvGrpSpPr>
          </xdr:nvGrpSpPr>
          <xdr:grpSpPr bwMode="auto">
            <a:xfrm flipH="1" flipV="1">
              <a:off x="240" y="78"/>
              <a:ext cx="4" cy="6"/>
              <a:chOff x="225" y="48"/>
              <a:chExt cx="4" cy="6"/>
            </a:xfrm>
          </xdr:grpSpPr>
          <xdr:sp macro="" textlink="">
            <xdr:nvSpPr>
              <xdr:cNvPr id="341" name="Line 127">
                <a:extLst>
                  <a:ext uri="{FF2B5EF4-FFF2-40B4-BE49-F238E27FC236}">
                    <a16:creationId xmlns:a16="http://schemas.microsoft.com/office/drawing/2014/main" id="{00000000-0008-0000-0400-000055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2" name="Line 128">
                <a:extLst>
                  <a:ext uri="{FF2B5EF4-FFF2-40B4-BE49-F238E27FC236}">
                    <a16:creationId xmlns:a16="http://schemas.microsoft.com/office/drawing/2014/main" id="{00000000-0008-0000-0400-000056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40" name="Line 129">
              <a:extLst>
                <a:ext uri="{FF2B5EF4-FFF2-40B4-BE49-F238E27FC236}">
                  <a16:creationId xmlns:a16="http://schemas.microsoft.com/office/drawing/2014/main" id="{00000000-0008-0000-0400-000054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25</xdr:col>
      <xdr:colOff>0</xdr:colOff>
      <xdr:row>13</xdr:row>
      <xdr:rowOff>0</xdr:rowOff>
    </xdr:from>
    <xdr:to>
      <xdr:col>26</xdr:col>
      <xdr:colOff>131884</xdr:colOff>
      <xdr:row>25</xdr:row>
      <xdr:rowOff>0</xdr:rowOff>
    </xdr:to>
    <xdr:grpSp>
      <xdr:nvGrpSpPr>
        <xdr:cNvPr id="347" name="_管">
          <a:extLst>
            <a:ext uri="{FF2B5EF4-FFF2-40B4-BE49-F238E27FC236}">
              <a16:creationId xmlns:a16="http://schemas.microsoft.com/office/drawing/2014/main" id="{00000000-0008-0000-0400-00005B010000}"/>
            </a:ext>
          </a:extLst>
        </xdr:cNvPr>
        <xdr:cNvGrpSpPr>
          <a:grpSpLocks/>
        </xdr:cNvGrpSpPr>
      </xdr:nvGrpSpPr>
      <xdr:grpSpPr bwMode="auto">
        <a:xfrm>
          <a:off x="3418114" y="1796143"/>
          <a:ext cx="278841" cy="772886"/>
          <a:chOff x="240" y="24"/>
          <a:chExt cx="30" cy="84"/>
        </a:xfrm>
      </xdr:grpSpPr>
      <xdr:sp macro="" textlink="">
        <xdr:nvSpPr>
          <xdr:cNvPr id="348" name="Line 118">
            <a:extLst>
              <a:ext uri="{FF2B5EF4-FFF2-40B4-BE49-F238E27FC236}">
                <a16:creationId xmlns:a16="http://schemas.microsoft.com/office/drawing/2014/main" id="{00000000-0008-0000-0400-00005C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49" name="Rectangle 119">
            <a:extLst>
              <a:ext uri="{FF2B5EF4-FFF2-40B4-BE49-F238E27FC236}">
                <a16:creationId xmlns:a16="http://schemas.microsoft.com/office/drawing/2014/main" id="{00000000-0008-0000-0400-00005D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50" name="Group 120">
            <a:extLst>
              <a:ext uri="{FF2B5EF4-FFF2-40B4-BE49-F238E27FC236}">
                <a16:creationId xmlns:a16="http://schemas.microsoft.com/office/drawing/2014/main" id="{00000000-0008-0000-0400-00005E010000}"/>
              </a:ext>
            </a:extLst>
          </xdr:cNvPr>
          <xdr:cNvGrpSpPr>
            <a:grpSpLocks/>
          </xdr:cNvGrpSpPr>
        </xdr:nvGrpSpPr>
        <xdr:grpSpPr bwMode="auto">
          <a:xfrm>
            <a:off x="240" y="78"/>
            <a:ext cx="30" cy="6"/>
            <a:chOff x="240" y="78"/>
            <a:chExt cx="30" cy="6"/>
          </a:xfrm>
        </xdr:grpSpPr>
        <xdr:grpSp>
          <xdr:nvGrpSpPr>
            <xdr:cNvPr id="356" name="Group 121">
              <a:extLst>
                <a:ext uri="{FF2B5EF4-FFF2-40B4-BE49-F238E27FC236}">
                  <a16:creationId xmlns:a16="http://schemas.microsoft.com/office/drawing/2014/main" id="{00000000-0008-0000-0400-000064010000}"/>
                </a:ext>
              </a:extLst>
            </xdr:cNvPr>
            <xdr:cNvGrpSpPr>
              <a:grpSpLocks/>
            </xdr:cNvGrpSpPr>
          </xdr:nvGrpSpPr>
          <xdr:grpSpPr bwMode="auto">
            <a:xfrm flipH="1" flipV="1">
              <a:off x="240" y="78"/>
              <a:ext cx="4" cy="6"/>
              <a:chOff x="225" y="48"/>
              <a:chExt cx="4" cy="6"/>
            </a:xfrm>
          </xdr:grpSpPr>
          <xdr:sp macro="" textlink="">
            <xdr:nvSpPr>
              <xdr:cNvPr id="358" name="Line 122">
                <a:extLst>
                  <a:ext uri="{FF2B5EF4-FFF2-40B4-BE49-F238E27FC236}">
                    <a16:creationId xmlns:a16="http://schemas.microsoft.com/office/drawing/2014/main" id="{00000000-0008-0000-0400-00006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9" name="Line 123">
                <a:extLst>
                  <a:ext uri="{FF2B5EF4-FFF2-40B4-BE49-F238E27FC236}">
                    <a16:creationId xmlns:a16="http://schemas.microsoft.com/office/drawing/2014/main" id="{00000000-0008-0000-0400-00006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57" name="Line 124">
              <a:extLst>
                <a:ext uri="{FF2B5EF4-FFF2-40B4-BE49-F238E27FC236}">
                  <a16:creationId xmlns:a16="http://schemas.microsoft.com/office/drawing/2014/main" id="{00000000-0008-0000-0400-00006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51" name="Group 125">
            <a:extLst>
              <a:ext uri="{FF2B5EF4-FFF2-40B4-BE49-F238E27FC236}">
                <a16:creationId xmlns:a16="http://schemas.microsoft.com/office/drawing/2014/main" id="{00000000-0008-0000-0400-00005F010000}"/>
              </a:ext>
            </a:extLst>
          </xdr:cNvPr>
          <xdr:cNvGrpSpPr>
            <a:grpSpLocks/>
          </xdr:cNvGrpSpPr>
        </xdr:nvGrpSpPr>
        <xdr:grpSpPr bwMode="auto">
          <a:xfrm flipV="1">
            <a:off x="240" y="48"/>
            <a:ext cx="30" cy="6"/>
            <a:chOff x="240" y="78"/>
            <a:chExt cx="30" cy="6"/>
          </a:xfrm>
        </xdr:grpSpPr>
        <xdr:grpSp>
          <xdr:nvGrpSpPr>
            <xdr:cNvPr id="352" name="Group 126">
              <a:extLst>
                <a:ext uri="{FF2B5EF4-FFF2-40B4-BE49-F238E27FC236}">
                  <a16:creationId xmlns:a16="http://schemas.microsoft.com/office/drawing/2014/main" id="{00000000-0008-0000-0400-000060010000}"/>
                </a:ext>
              </a:extLst>
            </xdr:cNvPr>
            <xdr:cNvGrpSpPr>
              <a:grpSpLocks/>
            </xdr:cNvGrpSpPr>
          </xdr:nvGrpSpPr>
          <xdr:grpSpPr bwMode="auto">
            <a:xfrm flipH="1" flipV="1">
              <a:off x="240" y="78"/>
              <a:ext cx="4" cy="6"/>
              <a:chOff x="225" y="48"/>
              <a:chExt cx="4" cy="6"/>
            </a:xfrm>
          </xdr:grpSpPr>
          <xdr:sp macro="" textlink="">
            <xdr:nvSpPr>
              <xdr:cNvPr id="354" name="Line 127">
                <a:extLst>
                  <a:ext uri="{FF2B5EF4-FFF2-40B4-BE49-F238E27FC236}">
                    <a16:creationId xmlns:a16="http://schemas.microsoft.com/office/drawing/2014/main" id="{00000000-0008-0000-0400-000062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5" name="Line 128">
                <a:extLst>
                  <a:ext uri="{FF2B5EF4-FFF2-40B4-BE49-F238E27FC236}">
                    <a16:creationId xmlns:a16="http://schemas.microsoft.com/office/drawing/2014/main" id="{00000000-0008-0000-0400-000063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53" name="Line 129">
              <a:extLst>
                <a:ext uri="{FF2B5EF4-FFF2-40B4-BE49-F238E27FC236}">
                  <a16:creationId xmlns:a16="http://schemas.microsoft.com/office/drawing/2014/main" id="{00000000-0008-0000-0400-000061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11</xdr:col>
      <xdr:colOff>0</xdr:colOff>
      <xdr:row>13</xdr:row>
      <xdr:rowOff>0</xdr:rowOff>
    </xdr:from>
    <xdr:to>
      <xdr:col>12</xdr:col>
      <xdr:colOff>146538</xdr:colOff>
      <xdr:row>25</xdr:row>
      <xdr:rowOff>0</xdr:rowOff>
    </xdr:to>
    <xdr:grpSp>
      <xdr:nvGrpSpPr>
        <xdr:cNvPr id="360" name="_管">
          <a:extLst>
            <a:ext uri="{FF2B5EF4-FFF2-40B4-BE49-F238E27FC236}">
              <a16:creationId xmlns:a16="http://schemas.microsoft.com/office/drawing/2014/main" id="{00000000-0008-0000-0400-000068010000}"/>
            </a:ext>
          </a:extLst>
        </xdr:cNvPr>
        <xdr:cNvGrpSpPr>
          <a:grpSpLocks/>
        </xdr:cNvGrpSpPr>
      </xdr:nvGrpSpPr>
      <xdr:grpSpPr bwMode="auto">
        <a:xfrm>
          <a:off x="1518557" y="1796143"/>
          <a:ext cx="261927" cy="772886"/>
          <a:chOff x="240" y="24"/>
          <a:chExt cx="30" cy="84"/>
        </a:xfrm>
      </xdr:grpSpPr>
      <xdr:sp macro="" textlink="">
        <xdr:nvSpPr>
          <xdr:cNvPr id="361" name="Line 118">
            <a:extLst>
              <a:ext uri="{FF2B5EF4-FFF2-40B4-BE49-F238E27FC236}">
                <a16:creationId xmlns:a16="http://schemas.microsoft.com/office/drawing/2014/main" id="{00000000-0008-0000-0400-000069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62" name="Rectangle 119">
            <a:extLst>
              <a:ext uri="{FF2B5EF4-FFF2-40B4-BE49-F238E27FC236}">
                <a16:creationId xmlns:a16="http://schemas.microsoft.com/office/drawing/2014/main" id="{00000000-0008-0000-0400-00006A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63" name="Group 120">
            <a:extLst>
              <a:ext uri="{FF2B5EF4-FFF2-40B4-BE49-F238E27FC236}">
                <a16:creationId xmlns:a16="http://schemas.microsoft.com/office/drawing/2014/main" id="{00000000-0008-0000-0400-00006B010000}"/>
              </a:ext>
            </a:extLst>
          </xdr:cNvPr>
          <xdr:cNvGrpSpPr>
            <a:grpSpLocks/>
          </xdr:cNvGrpSpPr>
        </xdr:nvGrpSpPr>
        <xdr:grpSpPr bwMode="auto">
          <a:xfrm>
            <a:off x="240" y="78"/>
            <a:ext cx="30" cy="6"/>
            <a:chOff x="240" y="78"/>
            <a:chExt cx="30" cy="6"/>
          </a:xfrm>
        </xdr:grpSpPr>
        <xdr:grpSp>
          <xdr:nvGrpSpPr>
            <xdr:cNvPr id="369" name="Group 121">
              <a:extLst>
                <a:ext uri="{FF2B5EF4-FFF2-40B4-BE49-F238E27FC236}">
                  <a16:creationId xmlns:a16="http://schemas.microsoft.com/office/drawing/2014/main" id="{00000000-0008-0000-0400-000071010000}"/>
                </a:ext>
              </a:extLst>
            </xdr:cNvPr>
            <xdr:cNvGrpSpPr>
              <a:grpSpLocks/>
            </xdr:cNvGrpSpPr>
          </xdr:nvGrpSpPr>
          <xdr:grpSpPr bwMode="auto">
            <a:xfrm flipH="1" flipV="1">
              <a:off x="240" y="78"/>
              <a:ext cx="4" cy="6"/>
              <a:chOff x="225" y="48"/>
              <a:chExt cx="4" cy="6"/>
            </a:xfrm>
          </xdr:grpSpPr>
          <xdr:sp macro="" textlink="">
            <xdr:nvSpPr>
              <xdr:cNvPr id="371" name="Line 122">
                <a:extLst>
                  <a:ext uri="{FF2B5EF4-FFF2-40B4-BE49-F238E27FC236}">
                    <a16:creationId xmlns:a16="http://schemas.microsoft.com/office/drawing/2014/main" id="{00000000-0008-0000-0400-00007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2" name="Line 123">
                <a:extLst>
                  <a:ext uri="{FF2B5EF4-FFF2-40B4-BE49-F238E27FC236}">
                    <a16:creationId xmlns:a16="http://schemas.microsoft.com/office/drawing/2014/main" id="{00000000-0008-0000-0400-00007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70" name="Line 124">
              <a:extLst>
                <a:ext uri="{FF2B5EF4-FFF2-40B4-BE49-F238E27FC236}">
                  <a16:creationId xmlns:a16="http://schemas.microsoft.com/office/drawing/2014/main" id="{00000000-0008-0000-0400-00007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64" name="Group 125">
            <a:extLst>
              <a:ext uri="{FF2B5EF4-FFF2-40B4-BE49-F238E27FC236}">
                <a16:creationId xmlns:a16="http://schemas.microsoft.com/office/drawing/2014/main" id="{00000000-0008-0000-0400-00006C010000}"/>
              </a:ext>
            </a:extLst>
          </xdr:cNvPr>
          <xdr:cNvGrpSpPr>
            <a:grpSpLocks/>
          </xdr:cNvGrpSpPr>
        </xdr:nvGrpSpPr>
        <xdr:grpSpPr bwMode="auto">
          <a:xfrm flipV="1">
            <a:off x="240" y="48"/>
            <a:ext cx="30" cy="6"/>
            <a:chOff x="240" y="78"/>
            <a:chExt cx="30" cy="6"/>
          </a:xfrm>
        </xdr:grpSpPr>
        <xdr:grpSp>
          <xdr:nvGrpSpPr>
            <xdr:cNvPr id="365" name="Group 126">
              <a:extLst>
                <a:ext uri="{FF2B5EF4-FFF2-40B4-BE49-F238E27FC236}">
                  <a16:creationId xmlns:a16="http://schemas.microsoft.com/office/drawing/2014/main" id="{00000000-0008-0000-0400-00006D010000}"/>
                </a:ext>
              </a:extLst>
            </xdr:cNvPr>
            <xdr:cNvGrpSpPr>
              <a:grpSpLocks/>
            </xdr:cNvGrpSpPr>
          </xdr:nvGrpSpPr>
          <xdr:grpSpPr bwMode="auto">
            <a:xfrm flipH="1" flipV="1">
              <a:off x="240" y="78"/>
              <a:ext cx="4" cy="6"/>
              <a:chOff x="225" y="48"/>
              <a:chExt cx="4" cy="6"/>
            </a:xfrm>
          </xdr:grpSpPr>
          <xdr:sp macro="" textlink="">
            <xdr:nvSpPr>
              <xdr:cNvPr id="367" name="Line 127">
                <a:extLst>
                  <a:ext uri="{FF2B5EF4-FFF2-40B4-BE49-F238E27FC236}">
                    <a16:creationId xmlns:a16="http://schemas.microsoft.com/office/drawing/2014/main" id="{00000000-0008-0000-0400-00006F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8" name="Line 128">
                <a:extLst>
                  <a:ext uri="{FF2B5EF4-FFF2-40B4-BE49-F238E27FC236}">
                    <a16:creationId xmlns:a16="http://schemas.microsoft.com/office/drawing/2014/main" id="{00000000-0008-0000-0400-00007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66" name="Line 129">
              <a:extLst>
                <a:ext uri="{FF2B5EF4-FFF2-40B4-BE49-F238E27FC236}">
                  <a16:creationId xmlns:a16="http://schemas.microsoft.com/office/drawing/2014/main" id="{00000000-0008-0000-0400-00006E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58</xdr:col>
      <xdr:colOff>109903</xdr:colOff>
      <xdr:row>13</xdr:row>
      <xdr:rowOff>0</xdr:rowOff>
    </xdr:from>
    <xdr:to>
      <xdr:col>62</xdr:col>
      <xdr:colOff>87921</xdr:colOff>
      <xdr:row>25</xdr:row>
      <xdr:rowOff>0</xdr:rowOff>
    </xdr:to>
    <xdr:grpSp>
      <xdr:nvGrpSpPr>
        <xdr:cNvPr id="373" name="_開始人孔">
          <a:extLst>
            <a:ext uri="{FF2B5EF4-FFF2-40B4-BE49-F238E27FC236}">
              <a16:creationId xmlns:a16="http://schemas.microsoft.com/office/drawing/2014/main" id="{00000000-0008-0000-0400-000075010000}"/>
            </a:ext>
          </a:extLst>
        </xdr:cNvPr>
        <xdr:cNvGrpSpPr>
          <a:grpSpLocks/>
        </xdr:cNvGrpSpPr>
      </xdr:nvGrpSpPr>
      <xdr:grpSpPr bwMode="auto">
        <a:xfrm>
          <a:off x="7974832" y="1796143"/>
          <a:ext cx="522303" cy="772886"/>
          <a:chOff x="15" y="24"/>
          <a:chExt cx="60" cy="84"/>
        </a:xfrm>
      </xdr:grpSpPr>
      <xdr:sp macro="" textlink="">
        <xdr:nvSpPr>
          <xdr:cNvPr id="374" name="Rectangle 16">
            <a:extLst>
              <a:ext uri="{FF2B5EF4-FFF2-40B4-BE49-F238E27FC236}">
                <a16:creationId xmlns:a16="http://schemas.microsoft.com/office/drawing/2014/main" id="{00000000-0008-0000-0400-000076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75" name="Line 17">
            <a:extLst>
              <a:ext uri="{FF2B5EF4-FFF2-40B4-BE49-F238E27FC236}">
                <a16:creationId xmlns:a16="http://schemas.microsoft.com/office/drawing/2014/main" id="{00000000-0008-0000-0400-00007701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6" name="Oval 18">
            <a:extLst>
              <a:ext uri="{FF2B5EF4-FFF2-40B4-BE49-F238E27FC236}">
                <a16:creationId xmlns:a16="http://schemas.microsoft.com/office/drawing/2014/main" id="{00000000-0008-0000-0400-000078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377" name="Line 19">
            <a:extLst>
              <a:ext uri="{FF2B5EF4-FFF2-40B4-BE49-F238E27FC236}">
                <a16:creationId xmlns:a16="http://schemas.microsoft.com/office/drawing/2014/main" id="{00000000-0008-0000-0400-00007901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3</xdr:col>
      <xdr:colOff>219075</xdr:colOff>
      <xdr:row>11</xdr:row>
      <xdr:rowOff>47625</xdr:rowOff>
    </xdr:from>
    <xdr:to>
      <xdr:col>3</xdr:col>
      <xdr:colOff>600075</xdr:colOff>
      <xdr:row>11</xdr:row>
      <xdr:rowOff>266700</xdr:rowOff>
    </xdr:to>
    <xdr:sp macro="" textlink="">
      <xdr:nvSpPr>
        <xdr:cNvPr id="2" name="円/楕円 1">
          <a:extLst>
            <a:ext uri="{FF2B5EF4-FFF2-40B4-BE49-F238E27FC236}">
              <a16:creationId xmlns:a16="http://schemas.microsoft.com/office/drawing/2014/main" id="{00000000-0008-0000-1200-000002000000}"/>
            </a:ext>
          </a:extLst>
        </xdr:cNvPr>
        <xdr:cNvSpPr/>
      </xdr:nvSpPr>
      <xdr:spPr>
        <a:xfrm>
          <a:off x="2409825" y="32480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12</xdr:row>
      <xdr:rowOff>47625</xdr:rowOff>
    </xdr:from>
    <xdr:to>
      <xdr:col>3</xdr:col>
      <xdr:colOff>600075</xdr:colOff>
      <xdr:row>12</xdr:row>
      <xdr:rowOff>266700</xdr:rowOff>
    </xdr:to>
    <xdr:sp macro="" textlink="">
      <xdr:nvSpPr>
        <xdr:cNvPr id="3" name="円/楕円 2">
          <a:extLst>
            <a:ext uri="{FF2B5EF4-FFF2-40B4-BE49-F238E27FC236}">
              <a16:creationId xmlns:a16="http://schemas.microsoft.com/office/drawing/2014/main" id="{00000000-0008-0000-1200-000003000000}"/>
            </a:ext>
          </a:extLst>
        </xdr:cNvPr>
        <xdr:cNvSpPr/>
      </xdr:nvSpPr>
      <xdr:spPr>
        <a:xfrm>
          <a:off x="2409825" y="35623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13</xdr:row>
      <xdr:rowOff>47625</xdr:rowOff>
    </xdr:from>
    <xdr:to>
      <xdr:col>3</xdr:col>
      <xdr:colOff>600075</xdr:colOff>
      <xdr:row>13</xdr:row>
      <xdr:rowOff>266700</xdr:rowOff>
    </xdr:to>
    <xdr:sp macro="" textlink="">
      <xdr:nvSpPr>
        <xdr:cNvPr id="4" name="円/楕円 3">
          <a:extLst>
            <a:ext uri="{FF2B5EF4-FFF2-40B4-BE49-F238E27FC236}">
              <a16:creationId xmlns:a16="http://schemas.microsoft.com/office/drawing/2014/main" id="{00000000-0008-0000-1200-000004000000}"/>
            </a:ext>
          </a:extLst>
        </xdr:cNvPr>
        <xdr:cNvSpPr/>
      </xdr:nvSpPr>
      <xdr:spPr>
        <a:xfrm>
          <a:off x="2409825" y="38766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219075</xdr:colOff>
      <xdr:row>14</xdr:row>
      <xdr:rowOff>57150</xdr:rowOff>
    </xdr:from>
    <xdr:to>
      <xdr:col>2</xdr:col>
      <xdr:colOff>600075</xdr:colOff>
      <xdr:row>14</xdr:row>
      <xdr:rowOff>276225</xdr:rowOff>
    </xdr:to>
    <xdr:sp macro="" textlink="">
      <xdr:nvSpPr>
        <xdr:cNvPr id="5" name="円/楕円 4">
          <a:extLst>
            <a:ext uri="{FF2B5EF4-FFF2-40B4-BE49-F238E27FC236}">
              <a16:creationId xmlns:a16="http://schemas.microsoft.com/office/drawing/2014/main" id="{00000000-0008-0000-1200-000005000000}"/>
            </a:ext>
          </a:extLst>
        </xdr:cNvPr>
        <xdr:cNvSpPr/>
      </xdr:nvSpPr>
      <xdr:spPr>
        <a:xfrm>
          <a:off x="1600200" y="42005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15</xdr:row>
      <xdr:rowOff>57150</xdr:rowOff>
    </xdr:from>
    <xdr:to>
      <xdr:col>3</xdr:col>
      <xdr:colOff>590550</xdr:colOff>
      <xdr:row>15</xdr:row>
      <xdr:rowOff>276225</xdr:rowOff>
    </xdr:to>
    <xdr:sp macro="" textlink="">
      <xdr:nvSpPr>
        <xdr:cNvPr id="6" name="円/楕円 5">
          <a:extLst>
            <a:ext uri="{FF2B5EF4-FFF2-40B4-BE49-F238E27FC236}">
              <a16:creationId xmlns:a16="http://schemas.microsoft.com/office/drawing/2014/main" id="{00000000-0008-0000-1200-000006000000}"/>
            </a:ext>
          </a:extLst>
        </xdr:cNvPr>
        <xdr:cNvSpPr/>
      </xdr:nvSpPr>
      <xdr:spPr>
        <a:xfrm>
          <a:off x="2400300" y="45148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16</xdr:row>
      <xdr:rowOff>47625</xdr:rowOff>
    </xdr:from>
    <xdr:to>
      <xdr:col>3</xdr:col>
      <xdr:colOff>590550</xdr:colOff>
      <xdr:row>16</xdr:row>
      <xdr:rowOff>266700</xdr:rowOff>
    </xdr:to>
    <xdr:sp macro="" textlink="">
      <xdr:nvSpPr>
        <xdr:cNvPr id="7" name="円/楕円 6">
          <a:extLst>
            <a:ext uri="{FF2B5EF4-FFF2-40B4-BE49-F238E27FC236}">
              <a16:creationId xmlns:a16="http://schemas.microsoft.com/office/drawing/2014/main" id="{00000000-0008-0000-1200-000007000000}"/>
            </a:ext>
          </a:extLst>
        </xdr:cNvPr>
        <xdr:cNvSpPr/>
      </xdr:nvSpPr>
      <xdr:spPr>
        <a:xfrm>
          <a:off x="2400300" y="48196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17</xdr:row>
      <xdr:rowOff>47625</xdr:rowOff>
    </xdr:from>
    <xdr:to>
      <xdr:col>3</xdr:col>
      <xdr:colOff>590550</xdr:colOff>
      <xdr:row>17</xdr:row>
      <xdr:rowOff>266700</xdr:rowOff>
    </xdr:to>
    <xdr:sp macro="" textlink="">
      <xdr:nvSpPr>
        <xdr:cNvPr id="8" name="円/楕円 7">
          <a:extLst>
            <a:ext uri="{FF2B5EF4-FFF2-40B4-BE49-F238E27FC236}">
              <a16:creationId xmlns:a16="http://schemas.microsoft.com/office/drawing/2014/main" id="{00000000-0008-0000-1200-000008000000}"/>
            </a:ext>
          </a:extLst>
        </xdr:cNvPr>
        <xdr:cNvSpPr/>
      </xdr:nvSpPr>
      <xdr:spPr>
        <a:xfrm>
          <a:off x="2400300" y="51339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18</xdr:row>
      <xdr:rowOff>47625</xdr:rowOff>
    </xdr:from>
    <xdr:to>
      <xdr:col>3</xdr:col>
      <xdr:colOff>590550</xdr:colOff>
      <xdr:row>18</xdr:row>
      <xdr:rowOff>266700</xdr:rowOff>
    </xdr:to>
    <xdr:sp macro="" textlink="">
      <xdr:nvSpPr>
        <xdr:cNvPr id="9" name="円/楕円 8">
          <a:extLst>
            <a:ext uri="{FF2B5EF4-FFF2-40B4-BE49-F238E27FC236}">
              <a16:creationId xmlns:a16="http://schemas.microsoft.com/office/drawing/2014/main" id="{00000000-0008-0000-1200-000009000000}"/>
            </a:ext>
          </a:extLst>
        </xdr:cNvPr>
        <xdr:cNvSpPr/>
      </xdr:nvSpPr>
      <xdr:spPr>
        <a:xfrm>
          <a:off x="2400300" y="54483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219075</xdr:colOff>
      <xdr:row>19</xdr:row>
      <xdr:rowOff>57150</xdr:rowOff>
    </xdr:from>
    <xdr:to>
      <xdr:col>2</xdr:col>
      <xdr:colOff>600075</xdr:colOff>
      <xdr:row>19</xdr:row>
      <xdr:rowOff>276225</xdr:rowOff>
    </xdr:to>
    <xdr:sp macro="" textlink="">
      <xdr:nvSpPr>
        <xdr:cNvPr id="10" name="円/楕円 9">
          <a:extLst>
            <a:ext uri="{FF2B5EF4-FFF2-40B4-BE49-F238E27FC236}">
              <a16:creationId xmlns:a16="http://schemas.microsoft.com/office/drawing/2014/main" id="{00000000-0008-0000-1200-00000A000000}"/>
            </a:ext>
          </a:extLst>
        </xdr:cNvPr>
        <xdr:cNvSpPr/>
      </xdr:nvSpPr>
      <xdr:spPr>
        <a:xfrm>
          <a:off x="1600200" y="57721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21</xdr:row>
      <xdr:rowOff>38100</xdr:rowOff>
    </xdr:from>
    <xdr:to>
      <xdr:col>3</xdr:col>
      <xdr:colOff>590550</xdr:colOff>
      <xdr:row>21</xdr:row>
      <xdr:rowOff>257175</xdr:rowOff>
    </xdr:to>
    <xdr:sp macro="" textlink="">
      <xdr:nvSpPr>
        <xdr:cNvPr id="12" name="円/楕円 11">
          <a:extLst>
            <a:ext uri="{FF2B5EF4-FFF2-40B4-BE49-F238E27FC236}">
              <a16:creationId xmlns:a16="http://schemas.microsoft.com/office/drawing/2014/main" id="{00000000-0008-0000-1200-00000C000000}"/>
            </a:ext>
          </a:extLst>
        </xdr:cNvPr>
        <xdr:cNvSpPr/>
      </xdr:nvSpPr>
      <xdr:spPr>
        <a:xfrm>
          <a:off x="2400300" y="63817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11</xdr:row>
      <xdr:rowOff>47625</xdr:rowOff>
    </xdr:from>
    <xdr:to>
      <xdr:col>7</xdr:col>
      <xdr:colOff>590550</xdr:colOff>
      <xdr:row>11</xdr:row>
      <xdr:rowOff>266700</xdr:rowOff>
    </xdr:to>
    <xdr:sp macro="" textlink="">
      <xdr:nvSpPr>
        <xdr:cNvPr id="13" name="円/楕円 12">
          <a:extLst>
            <a:ext uri="{FF2B5EF4-FFF2-40B4-BE49-F238E27FC236}">
              <a16:creationId xmlns:a16="http://schemas.microsoft.com/office/drawing/2014/main" id="{00000000-0008-0000-1200-00000D000000}"/>
            </a:ext>
          </a:extLst>
        </xdr:cNvPr>
        <xdr:cNvSpPr/>
      </xdr:nvSpPr>
      <xdr:spPr>
        <a:xfrm>
          <a:off x="6096000" y="32480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12</xdr:row>
      <xdr:rowOff>47625</xdr:rowOff>
    </xdr:from>
    <xdr:to>
      <xdr:col>7</xdr:col>
      <xdr:colOff>590550</xdr:colOff>
      <xdr:row>12</xdr:row>
      <xdr:rowOff>266700</xdr:rowOff>
    </xdr:to>
    <xdr:sp macro="" textlink="">
      <xdr:nvSpPr>
        <xdr:cNvPr id="14" name="円/楕円 13">
          <a:extLst>
            <a:ext uri="{FF2B5EF4-FFF2-40B4-BE49-F238E27FC236}">
              <a16:creationId xmlns:a16="http://schemas.microsoft.com/office/drawing/2014/main" id="{00000000-0008-0000-1200-00000E000000}"/>
            </a:ext>
          </a:extLst>
        </xdr:cNvPr>
        <xdr:cNvSpPr/>
      </xdr:nvSpPr>
      <xdr:spPr>
        <a:xfrm>
          <a:off x="6096000" y="35623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13</xdr:row>
      <xdr:rowOff>47625</xdr:rowOff>
    </xdr:from>
    <xdr:to>
      <xdr:col>7</xdr:col>
      <xdr:colOff>590550</xdr:colOff>
      <xdr:row>13</xdr:row>
      <xdr:rowOff>266700</xdr:rowOff>
    </xdr:to>
    <xdr:sp macro="" textlink="">
      <xdr:nvSpPr>
        <xdr:cNvPr id="15" name="円/楕円 14">
          <a:extLst>
            <a:ext uri="{FF2B5EF4-FFF2-40B4-BE49-F238E27FC236}">
              <a16:creationId xmlns:a16="http://schemas.microsoft.com/office/drawing/2014/main" id="{00000000-0008-0000-1200-00000F000000}"/>
            </a:ext>
          </a:extLst>
        </xdr:cNvPr>
        <xdr:cNvSpPr/>
      </xdr:nvSpPr>
      <xdr:spPr>
        <a:xfrm>
          <a:off x="6096000" y="38766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14</xdr:row>
      <xdr:rowOff>47625</xdr:rowOff>
    </xdr:from>
    <xdr:to>
      <xdr:col>7</xdr:col>
      <xdr:colOff>590550</xdr:colOff>
      <xdr:row>14</xdr:row>
      <xdr:rowOff>266700</xdr:rowOff>
    </xdr:to>
    <xdr:sp macro="" textlink="">
      <xdr:nvSpPr>
        <xdr:cNvPr id="16" name="円/楕円 15">
          <a:extLst>
            <a:ext uri="{FF2B5EF4-FFF2-40B4-BE49-F238E27FC236}">
              <a16:creationId xmlns:a16="http://schemas.microsoft.com/office/drawing/2014/main" id="{00000000-0008-0000-1200-000010000000}"/>
            </a:ext>
          </a:extLst>
        </xdr:cNvPr>
        <xdr:cNvSpPr/>
      </xdr:nvSpPr>
      <xdr:spPr>
        <a:xfrm>
          <a:off x="6096000" y="41910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15</xdr:row>
      <xdr:rowOff>47625</xdr:rowOff>
    </xdr:from>
    <xdr:to>
      <xdr:col>7</xdr:col>
      <xdr:colOff>590550</xdr:colOff>
      <xdr:row>15</xdr:row>
      <xdr:rowOff>266700</xdr:rowOff>
    </xdr:to>
    <xdr:sp macro="" textlink="">
      <xdr:nvSpPr>
        <xdr:cNvPr id="17" name="円/楕円 16">
          <a:extLst>
            <a:ext uri="{FF2B5EF4-FFF2-40B4-BE49-F238E27FC236}">
              <a16:creationId xmlns:a16="http://schemas.microsoft.com/office/drawing/2014/main" id="{00000000-0008-0000-1200-000011000000}"/>
            </a:ext>
          </a:extLst>
        </xdr:cNvPr>
        <xdr:cNvSpPr/>
      </xdr:nvSpPr>
      <xdr:spPr>
        <a:xfrm>
          <a:off x="6096000" y="45053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16</xdr:row>
      <xdr:rowOff>47625</xdr:rowOff>
    </xdr:from>
    <xdr:to>
      <xdr:col>7</xdr:col>
      <xdr:colOff>590550</xdr:colOff>
      <xdr:row>16</xdr:row>
      <xdr:rowOff>266700</xdr:rowOff>
    </xdr:to>
    <xdr:sp macro="" textlink="">
      <xdr:nvSpPr>
        <xdr:cNvPr id="18" name="円/楕円 17">
          <a:extLst>
            <a:ext uri="{FF2B5EF4-FFF2-40B4-BE49-F238E27FC236}">
              <a16:creationId xmlns:a16="http://schemas.microsoft.com/office/drawing/2014/main" id="{00000000-0008-0000-1200-000012000000}"/>
            </a:ext>
          </a:extLst>
        </xdr:cNvPr>
        <xdr:cNvSpPr/>
      </xdr:nvSpPr>
      <xdr:spPr>
        <a:xfrm>
          <a:off x="6096000" y="48196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17</xdr:row>
      <xdr:rowOff>57150</xdr:rowOff>
    </xdr:from>
    <xdr:to>
      <xdr:col>7</xdr:col>
      <xdr:colOff>590550</xdr:colOff>
      <xdr:row>17</xdr:row>
      <xdr:rowOff>276225</xdr:rowOff>
    </xdr:to>
    <xdr:sp macro="" textlink="">
      <xdr:nvSpPr>
        <xdr:cNvPr id="19" name="円/楕円 18">
          <a:extLst>
            <a:ext uri="{FF2B5EF4-FFF2-40B4-BE49-F238E27FC236}">
              <a16:creationId xmlns:a16="http://schemas.microsoft.com/office/drawing/2014/main" id="{00000000-0008-0000-1200-000013000000}"/>
            </a:ext>
          </a:extLst>
        </xdr:cNvPr>
        <xdr:cNvSpPr/>
      </xdr:nvSpPr>
      <xdr:spPr>
        <a:xfrm>
          <a:off x="6096000" y="51435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18</xdr:row>
      <xdr:rowOff>47625</xdr:rowOff>
    </xdr:from>
    <xdr:to>
      <xdr:col>7</xdr:col>
      <xdr:colOff>590550</xdr:colOff>
      <xdr:row>18</xdr:row>
      <xdr:rowOff>266700</xdr:rowOff>
    </xdr:to>
    <xdr:sp macro="" textlink="">
      <xdr:nvSpPr>
        <xdr:cNvPr id="20" name="円/楕円 19">
          <a:extLst>
            <a:ext uri="{FF2B5EF4-FFF2-40B4-BE49-F238E27FC236}">
              <a16:creationId xmlns:a16="http://schemas.microsoft.com/office/drawing/2014/main" id="{00000000-0008-0000-1200-000014000000}"/>
            </a:ext>
          </a:extLst>
        </xdr:cNvPr>
        <xdr:cNvSpPr/>
      </xdr:nvSpPr>
      <xdr:spPr>
        <a:xfrm>
          <a:off x="6096000" y="54483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19</xdr:row>
      <xdr:rowOff>57150</xdr:rowOff>
    </xdr:from>
    <xdr:to>
      <xdr:col>7</xdr:col>
      <xdr:colOff>590550</xdr:colOff>
      <xdr:row>19</xdr:row>
      <xdr:rowOff>276225</xdr:rowOff>
    </xdr:to>
    <xdr:sp macro="" textlink="">
      <xdr:nvSpPr>
        <xdr:cNvPr id="21" name="円/楕円 20">
          <a:extLst>
            <a:ext uri="{FF2B5EF4-FFF2-40B4-BE49-F238E27FC236}">
              <a16:creationId xmlns:a16="http://schemas.microsoft.com/office/drawing/2014/main" id="{00000000-0008-0000-1200-000015000000}"/>
            </a:ext>
          </a:extLst>
        </xdr:cNvPr>
        <xdr:cNvSpPr/>
      </xdr:nvSpPr>
      <xdr:spPr>
        <a:xfrm>
          <a:off x="6096000" y="57721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20</xdr:row>
      <xdr:rowOff>38100</xdr:rowOff>
    </xdr:from>
    <xdr:to>
      <xdr:col>7</xdr:col>
      <xdr:colOff>590550</xdr:colOff>
      <xdr:row>20</xdr:row>
      <xdr:rowOff>257175</xdr:rowOff>
    </xdr:to>
    <xdr:sp macro="" textlink="">
      <xdr:nvSpPr>
        <xdr:cNvPr id="22" name="円/楕円 21">
          <a:extLst>
            <a:ext uri="{FF2B5EF4-FFF2-40B4-BE49-F238E27FC236}">
              <a16:creationId xmlns:a16="http://schemas.microsoft.com/office/drawing/2014/main" id="{00000000-0008-0000-1200-000016000000}"/>
            </a:ext>
          </a:extLst>
        </xdr:cNvPr>
        <xdr:cNvSpPr/>
      </xdr:nvSpPr>
      <xdr:spPr>
        <a:xfrm>
          <a:off x="6096000" y="60674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21</xdr:row>
      <xdr:rowOff>47625</xdr:rowOff>
    </xdr:from>
    <xdr:to>
      <xdr:col>7</xdr:col>
      <xdr:colOff>590550</xdr:colOff>
      <xdr:row>21</xdr:row>
      <xdr:rowOff>266700</xdr:rowOff>
    </xdr:to>
    <xdr:sp macro="" textlink="">
      <xdr:nvSpPr>
        <xdr:cNvPr id="23" name="円/楕円 22">
          <a:extLst>
            <a:ext uri="{FF2B5EF4-FFF2-40B4-BE49-F238E27FC236}">
              <a16:creationId xmlns:a16="http://schemas.microsoft.com/office/drawing/2014/main" id="{00000000-0008-0000-1200-000017000000}"/>
            </a:ext>
          </a:extLst>
        </xdr:cNvPr>
        <xdr:cNvSpPr/>
      </xdr:nvSpPr>
      <xdr:spPr>
        <a:xfrm>
          <a:off x="6096000" y="63912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20</xdr:row>
      <xdr:rowOff>57150</xdr:rowOff>
    </xdr:from>
    <xdr:to>
      <xdr:col>3</xdr:col>
      <xdr:colOff>590550</xdr:colOff>
      <xdr:row>20</xdr:row>
      <xdr:rowOff>276225</xdr:rowOff>
    </xdr:to>
    <xdr:sp macro="" textlink="">
      <xdr:nvSpPr>
        <xdr:cNvPr id="24" name="円/楕円 23">
          <a:extLst>
            <a:ext uri="{FF2B5EF4-FFF2-40B4-BE49-F238E27FC236}">
              <a16:creationId xmlns:a16="http://schemas.microsoft.com/office/drawing/2014/main" id="{00000000-0008-0000-1200-000018000000}"/>
            </a:ext>
          </a:extLst>
        </xdr:cNvPr>
        <xdr:cNvSpPr/>
      </xdr:nvSpPr>
      <xdr:spPr>
        <a:xfrm>
          <a:off x="2400300" y="60864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5</xdr:col>
      <xdr:colOff>838201</xdr:colOff>
      <xdr:row>27</xdr:row>
      <xdr:rowOff>304799</xdr:rowOff>
    </xdr:from>
    <xdr:to>
      <xdr:col>9</xdr:col>
      <xdr:colOff>216688</xdr:colOff>
      <xdr:row>30</xdr:row>
      <xdr:rowOff>1521824</xdr:rowOff>
    </xdr:to>
    <xdr:pic>
      <xdr:nvPicPr>
        <xdr:cNvPr id="26" name="図 25" descr="tgy43erwf">
          <a:extLst>
            <a:ext uri="{FF2B5EF4-FFF2-40B4-BE49-F238E27FC236}">
              <a16:creationId xmlns:a16="http://schemas.microsoft.com/office/drawing/2014/main" id="{00000000-0008-0000-1200-00001A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66794"/>
        <a:stretch/>
      </xdr:blipFill>
      <xdr:spPr bwMode="auto">
        <a:xfrm>
          <a:off x="4876801" y="8686799"/>
          <a:ext cx="3102762" cy="21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209549</xdr:colOff>
      <xdr:row>27</xdr:row>
      <xdr:rowOff>304799</xdr:rowOff>
    </xdr:from>
    <xdr:to>
      <xdr:col>4</xdr:col>
      <xdr:colOff>323870</xdr:colOff>
      <xdr:row>30</xdr:row>
      <xdr:rowOff>1521824</xdr:rowOff>
    </xdr:to>
    <xdr:pic>
      <xdr:nvPicPr>
        <xdr:cNvPr id="27" name="図 26" descr="tgy43erwf">
          <a:extLst>
            <a:ext uri="{FF2B5EF4-FFF2-40B4-BE49-F238E27FC236}">
              <a16:creationId xmlns:a16="http://schemas.microsoft.com/office/drawing/2014/main" id="{00000000-0008-0000-1200-00001B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3333" r="33333"/>
        <a:stretch/>
      </xdr:blipFill>
      <xdr:spPr bwMode="auto">
        <a:xfrm>
          <a:off x="209549" y="8686799"/>
          <a:ext cx="3114696" cy="21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84666</xdr:colOff>
      <xdr:row>0</xdr:row>
      <xdr:rowOff>84667</xdr:rowOff>
    </xdr:from>
    <xdr:to>
      <xdr:col>1</xdr:col>
      <xdr:colOff>529166</xdr:colOff>
      <xdr:row>1</xdr:row>
      <xdr:rowOff>243417</xdr:rowOff>
    </xdr:to>
    <xdr:sp macro="" textlink="">
      <xdr:nvSpPr>
        <xdr:cNvPr id="11" name="テキスト ボックス 10">
          <a:extLst>
            <a:ext uri="{FF2B5EF4-FFF2-40B4-BE49-F238E27FC236}">
              <a16:creationId xmlns:a16="http://schemas.microsoft.com/office/drawing/2014/main" id="{00000000-0008-0000-1200-00000B000000}"/>
            </a:ext>
          </a:extLst>
        </xdr:cNvPr>
        <xdr:cNvSpPr txBox="1"/>
      </xdr:nvSpPr>
      <xdr:spPr>
        <a:xfrm>
          <a:off x="84666" y="84667"/>
          <a:ext cx="899583" cy="381000"/>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164523</xdr:colOff>
      <xdr:row>1</xdr:row>
      <xdr:rowOff>51955</xdr:rowOff>
    </xdr:from>
    <xdr:to>
      <xdr:col>3</xdr:col>
      <xdr:colOff>33674</xdr:colOff>
      <xdr:row>2</xdr:row>
      <xdr:rowOff>201083</xdr:rowOff>
    </xdr:to>
    <xdr:sp macro="" textlink="">
      <xdr:nvSpPr>
        <xdr:cNvPr id="2" name="テキスト ボックス 1">
          <a:extLst>
            <a:ext uri="{FF2B5EF4-FFF2-40B4-BE49-F238E27FC236}">
              <a16:creationId xmlns:a16="http://schemas.microsoft.com/office/drawing/2014/main" id="{00000000-0008-0000-1300-000002000000}"/>
            </a:ext>
          </a:extLst>
        </xdr:cNvPr>
        <xdr:cNvSpPr txBox="1"/>
      </xdr:nvSpPr>
      <xdr:spPr>
        <a:xfrm>
          <a:off x="344440" y="147205"/>
          <a:ext cx="895734" cy="329045"/>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85725</xdr:colOff>
      <xdr:row>64</xdr:row>
      <xdr:rowOff>9525</xdr:rowOff>
    </xdr:from>
    <xdr:to>
      <xdr:col>10</xdr:col>
      <xdr:colOff>85725</xdr:colOff>
      <xdr:row>65</xdr:row>
      <xdr:rowOff>9525</xdr:rowOff>
    </xdr:to>
    <xdr:sp macro="" textlink="">
      <xdr:nvSpPr>
        <xdr:cNvPr id="2" name="Rectangle 1">
          <a:extLst>
            <a:ext uri="{FF2B5EF4-FFF2-40B4-BE49-F238E27FC236}">
              <a16:creationId xmlns:a16="http://schemas.microsoft.com/office/drawing/2014/main" id="{00000000-0008-0000-1400-000002000000}"/>
            </a:ext>
          </a:extLst>
        </xdr:cNvPr>
        <xdr:cNvSpPr>
          <a:spLocks noChangeArrowheads="1"/>
        </xdr:cNvSpPr>
      </xdr:nvSpPr>
      <xdr:spPr bwMode="auto">
        <a:xfrm>
          <a:off x="1000125" y="7810500"/>
          <a:ext cx="6096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異常内容</a:t>
          </a:r>
        </a:p>
      </xdr:txBody>
    </xdr:sp>
    <xdr:clientData/>
  </xdr:twoCellAnchor>
  <xdr:twoCellAnchor>
    <xdr:from>
      <xdr:col>1</xdr:col>
      <xdr:colOff>57150</xdr:colOff>
      <xdr:row>65</xdr:row>
      <xdr:rowOff>9525</xdr:rowOff>
    </xdr:from>
    <xdr:to>
      <xdr:col>5</xdr:col>
      <xdr:colOff>57150</xdr:colOff>
      <xdr:row>66</xdr:row>
      <xdr:rowOff>9525</xdr:rowOff>
    </xdr:to>
    <xdr:sp macro="" textlink="">
      <xdr:nvSpPr>
        <xdr:cNvPr id="3" name="Rectangle 2">
          <a:extLst>
            <a:ext uri="{FF2B5EF4-FFF2-40B4-BE49-F238E27FC236}">
              <a16:creationId xmlns:a16="http://schemas.microsoft.com/office/drawing/2014/main" id="{00000000-0008-0000-1400-000003000000}"/>
            </a:ext>
          </a:extLst>
        </xdr:cNvPr>
        <xdr:cNvSpPr>
          <a:spLocks noChangeArrowheads="1"/>
        </xdr:cNvSpPr>
      </xdr:nvSpPr>
      <xdr:spPr bwMode="auto">
        <a:xfrm>
          <a:off x="200025" y="7924800"/>
          <a:ext cx="6096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異常箇所</a:t>
          </a:r>
        </a:p>
      </xdr:txBody>
    </xdr:sp>
    <xdr:clientData/>
  </xdr:twoCellAnchor>
  <xdr:twoCellAnchor>
    <xdr:from>
      <xdr:col>5</xdr:col>
      <xdr:colOff>0</xdr:colOff>
      <xdr:row>13</xdr:row>
      <xdr:rowOff>0</xdr:rowOff>
    </xdr:from>
    <xdr:to>
      <xdr:col>9</xdr:col>
      <xdr:colOff>0</xdr:colOff>
      <xdr:row>25</xdr:row>
      <xdr:rowOff>0</xdr:rowOff>
    </xdr:to>
    <xdr:grpSp>
      <xdr:nvGrpSpPr>
        <xdr:cNvPr id="4" name="_開始人孔">
          <a:extLst>
            <a:ext uri="{FF2B5EF4-FFF2-40B4-BE49-F238E27FC236}">
              <a16:creationId xmlns:a16="http://schemas.microsoft.com/office/drawing/2014/main" id="{00000000-0008-0000-1400-000004000000}"/>
            </a:ext>
          </a:extLst>
        </xdr:cNvPr>
        <xdr:cNvGrpSpPr>
          <a:grpSpLocks/>
        </xdr:cNvGrpSpPr>
      </xdr:nvGrpSpPr>
      <xdr:grpSpPr bwMode="auto">
        <a:xfrm>
          <a:off x="685800" y="1796143"/>
          <a:ext cx="571500" cy="772886"/>
          <a:chOff x="15" y="24"/>
          <a:chExt cx="60" cy="84"/>
        </a:xfrm>
      </xdr:grpSpPr>
      <xdr:sp macro="" textlink="">
        <xdr:nvSpPr>
          <xdr:cNvPr id="5" name="Rectangle 16">
            <a:extLst>
              <a:ext uri="{FF2B5EF4-FFF2-40B4-BE49-F238E27FC236}">
                <a16:creationId xmlns:a16="http://schemas.microsoft.com/office/drawing/2014/main" id="{00000000-0008-0000-1400-00000500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6" name="Line 17">
            <a:extLst>
              <a:ext uri="{FF2B5EF4-FFF2-40B4-BE49-F238E27FC236}">
                <a16:creationId xmlns:a16="http://schemas.microsoft.com/office/drawing/2014/main" id="{00000000-0008-0000-1400-00000600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Oval 18">
            <a:extLst>
              <a:ext uri="{FF2B5EF4-FFF2-40B4-BE49-F238E27FC236}">
                <a16:creationId xmlns:a16="http://schemas.microsoft.com/office/drawing/2014/main" id="{00000000-0008-0000-1400-00000700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8" name="Line 19">
            <a:extLst>
              <a:ext uri="{FF2B5EF4-FFF2-40B4-BE49-F238E27FC236}">
                <a16:creationId xmlns:a16="http://schemas.microsoft.com/office/drawing/2014/main" id="{00000000-0008-0000-1400-00000800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9</xdr:col>
      <xdr:colOff>0</xdr:colOff>
      <xdr:row>13</xdr:row>
      <xdr:rowOff>0</xdr:rowOff>
    </xdr:from>
    <xdr:to>
      <xdr:col>11</xdr:col>
      <xdr:colOff>0</xdr:colOff>
      <xdr:row>25</xdr:row>
      <xdr:rowOff>0</xdr:rowOff>
    </xdr:to>
    <xdr:grpSp>
      <xdr:nvGrpSpPr>
        <xdr:cNvPr id="9" name="_長管">
          <a:extLst>
            <a:ext uri="{FF2B5EF4-FFF2-40B4-BE49-F238E27FC236}">
              <a16:creationId xmlns:a16="http://schemas.microsoft.com/office/drawing/2014/main" id="{00000000-0008-0000-1400-000009000000}"/>
            </a:ext>
          </a:extLst>
        </xdr:cNvPr>
        <xdr:cNvGrpSpPr>
          <a:grpSpLocks/>
        </xdr:cNvGrpSpPr>
      </xdr:nvGrpSpPr>
      <xdr:grpSpPr bwMode="auto">
        <a:xfrm>
          <a:off x="1257300" y="1796143"/>
          <a:ext cx="261257" cy="772886"/>
          <a:chOff x="585" y="24"/>
          <a:chExt cx="30" cy="84"/>
        </a:xfrm>
      </xdr:grpSpPr>
      <xdr:grpSp>
        <xdr:nvGrpSpPr>
          <xdr:cNvPr id="10" name="Group 11">
            <a:extLst>
              <a:ext uri="{FF2B5EF4-FFF2-40B4-BE49-F238E27FC236}">
                <a16:creationId xmlns:a16="http://schemas.microsoft.com/office/drawing/2014/main" id="{00000000-0008-0000-1400-00000A000000}"/>
              </a:ext>
            </a:extLst>
          </xdr:cNvPr>
          <xdr:cNvGrpSpPr>
            <a:grpSpLocks/>
          </xdr:cNvGrpSpPr>
        </xdr:nvGrpSpPr>
        <xdr:grpSpPr bwMode="auto">
          <a:xfrm>
            <a:off x="585" y="54"/>
            <a:ext cx="30" cy="24"/>
            <a:chOff x="585" y="54"/>
            <a:chExt cx="30" cy="24"/>
          </a:xfrm>
        </xdr:grpSpPr>
        <xdr:sp macro="" textlink="">
          <xdr:nvSpPr>
            <xdr:cNvPr id="12" name="Line 12">
              <a:extLst>
                <a:ext uri="{FF2B5EF4-FFF2-40B4-BE49-F238E27FC236}">
                  <a16:creationId xmlns:a16="http://schemas.microsoft.com/office/drawing/2014/main" id="{00000000-0008-0000-1400-00000C000000}"/>
                </a:ext>
              </a:extLst>
            </xdr:cNvPr>
            <xdr:cNvSpPr>
              <a:spLocks noChangeShapeType="1"/>
            </xdr:cNvSpPr>
          </xdr:nvSpPr>
          <xdr:spPr bwMode="auto">
            <a:xfrm>
              <a:off x="585" y="54"/>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13">
              <a:extLst>
                <a:ext uri="{FF2B5EF4-FFF2-40B4-BE49-F238E27FC236}">
                  <a16:creationId xmlns:a16="http://schemas.microsoft.com/office/drawing/2014/main" id="{00000000-0008-0000-1400-00000D000000}"/>
                </a:ext>
              </a:extLst>
            </xdr:cNvPr>
            <xdr:cNvSpPr>
              <a:spLocks noChangeShapeType="1"/>
            </xdr:cNvSpPr>
          </xdr:nvSpPr>
          <xdr:spPr bwMode="auto">
            <a:xfrm>
              <a:off x="585" y="78"/>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 name="_長管枠">
            <a:extLst>
              <a:ext uri="{FF2B5EF4-FFF2-40B4-BE49-F238E27FC236}">
                <a16:creationId xmlns:a16="http://schemas.microsoft.com/office/drawing/2014/main" id="{00000000-0008-0000-1400-00000B000000}"/>
              </a:ext>
            </a:extLst>
          </xdr:cNvPr>
          <xdr:cNvSpPr>
            <a:spLocks noChangeArrowheads="1"/>
          </xdr:cNvSpPr>
        </xdr:nvSpPr>
        <xdr:spPr bwMode="auto">
          <a:xfrm>
            <a:off x="585"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13</xdr:col>
      <xdr:colOff>0</xdr:colOff>
      <xdr:row>13</xdr:row>
      <xdr:rowOff>0</xdr:rowOff>
    </xdr:from>
    <xdr:to>
      <xdr:col>15</xdr:col>
      <xdr:colOff>0</xdr:colOff>
      <xdr:row>25</xdr:row>
      <xdr:rowOff>0</xdr:rowOff>
    </xdr:to>
    <xdr:grpSp>
      <xdr:nvGrpSpPr>
        <xdr:cNvPr id="14" name="_管">
          <a:extLst>
            <a:ext uri="{FF2B5EF4-FFF2-40B4-BE49-F238E27FC236}">
              <a16:creationId xmlns:a16="http://schemas.microsoft.com/office/drawing/2014/main" id="{00000000-0008-0000-1400-00000E000000}"/>
            </a:ext>
          </a:extLst>
        </xdr:cNvPr>
        <xdr:cNvGrpSpPr>
          <a:grpSpLocks/>
        </xdr:cNvGrpSpPr>
      </xdr:nvGrpSpPr>
      <xdr:grpSpPr bwMode="auto">
        <a:xfrm>
          <a:off x="1779814" y="1796143"/>
          <a:ext cx="261257" cy="772886"/>
          <a:chOff x="240" y="24"/>
          <a:chExt cx="30" cy="84"/>
        </a:xfrm>
      </xdr:grpSpPr>
      <xdr:sp macro="" textlink="">
        <xdr:nvSpPr>
          <xdr:cNvPr id="15" name="Line 118">
            <a:extLst>
              <a:ext uri="{FF2B5EF4-FFF2-40B4-BE49-F238E27FC236}">
                <a16:creationId xmlns:a16="http://schemas.microsoft.com/office/drawing/2014/main" id="{00000000-0008-0000-1400-00000F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6" name="Rectangle 119">
            <a:extLst>
              <a:ext uri="{FF2B5EF4-FFF2-40B4-BE49-F238E27FC236}">
                <a16:creationId xmlns:a16="http://schemas.microsoft.com/office/drawing/2014/main" id="{00000000-0008-0000-1400-000010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 name="Group 120">
            <a:extLst>
              <a:ext uri="{FF2B5EF4-FFF2-40B4-BE49-F238E27FC236}">
                <a16:creationId xmlns:a16="http://schemas.microsoft.com/office/drawing/2014/main" id="{00000000-0008-0000-1400-000011000000}"/>
              </a:ext>
            </a:extLst>
          </xdr:cNvPr>
          <xdr:cNvGrpSpPr>
            <a:grpSpLocks/>
          </xdr:cNvGrpSpPr>
        </xdr:nvGrpSpPr>
        <xdr:grpSpPr bwMode="auto">
          <a:xfrm>
            <a:off x="240" y="78"/>
            <a:ext cx="30" cy="6"/>
            <a:chOff x="240" y="78"/>
            <a:chExt cx="30" cy="6"/>
          </a:xfrm>
        </xdr:grpSpPr>
        <xdr:grpSp>
          <xdr:nvGrpSpPr>
            <xdr:cNvPr id="23" name="Group 121">
              <a:extLst>
                <a:ext uri="{FF2B5EF4-FFF2-40B4-BE49-F238E27FC236}">
                  <a16:creationId xmlns:a16="http://schemas.microsoft.com/office/drawing/2014/main" id="{00000000-0008-0000-1400-000017000000}"/>
                </a:ext>
              </a:extLst>
            </xdr:cNvPr>
            <xdr:cNvGrpSpPr>
              <a:grpSpLocks/>
            </xdr:cNvGrpSpPr>
          </xdr:nvGrpSpPr>
          <xdr:grpSpPr bwMode="auto">
            <a:xfrm flipH="1" flipV="1">
              <a:off x="240" y="78"/>
              <a:ext cx="4" cy="6"/>
              <a:chOff x="225" y="48"/>
              <a:chExt cx="4" cy="6"/>
            </a:xfrm>
          </xdr:grpSpPr>
          <xdr:sp macro="" textlink="">
            <xdr:nvSpPr>
              <xdr:cNvPr id="25" name="Line 122">
                <a:extLst>
                  <a:ext uri="{FF2B5EF4-FFF2-40B4-BE49-F238E27FC236}">
                    <a16:creationId xmlns:a16="http://schemas.microsoft.com/office/drawing/2014/main" id="{00000000-0008-0000-1400-00001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123">
                <a:extLst>
                  <a:ext uri="{FF2B5EF4-FFF2-40B4-BE49-F238E27FC236}">
                    <a16:creationId xmlns:a16="http://schemas.microsoft.com/office/drawing/2014/main" id="{00000000-0008-0000-1400-00001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 name="Line 124">
              <a:extLst>
                <a:ext uri="{FF2B5EF4-FFF2-40B4-BE49-F238E27FC236}">
                  <a16:creationId xmlns:a16="http://schemas.microsoft.com/office/drawing/2014/main" id="{00000000-0008-0000-1400-00001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 name="Group 125">
            <a:extLst>
              <a:ext uri="{FF2B5EF4-FFF2-40B4-BE49-F238E27FC236}">
                <a16:creationId xmlns:a16="http://schemas.microsoft.com/office/drawing/2014/main" id="{00000000-0008-0000-1400-000012000000}"/>
              </a:ext>
            </a:extLst>
          </xdr:cNvPr>
          <xdr:cNvGrpSpPr>
            <a:grpSpLocks/>
          </xdr:cNvGrpSpPr>
        </xdr:nvGrpSpPr>
        <xdr:grpSpPr bwMode="auto">
          <a:xfrm flipV="1">
            <a:off x="240" y="48"/>
            <a:ext cx="30" cy="6"/>
            <a:chOff x="240" y="78"/>
            <a:chExt cx="30" cy="6"/>
          </a:xfrm>
        </xdr:grpSpPr>
        <xdr:grpSp>
          <xdr:nvGrpSpPr>
            <xdr:cNvPr id="19" name="Group 126">
              <a:extLst>
                <a:ext uri="{FF2B5EF4-FFF2-40B4-BE49-F238E27FC236}">
                  <a16:creationId xmlns:a16="http://schemas.microsoft.com/office/drawing/2014/main" id="{00000000-0008-0000-1400-000013000000}"/>
                </a:ext>
              </a:extLst>
            </xdr:cNvPr>
            <xdr:cNvGrpSpPr>
              <a:grpSpLocks/>
            </xdr:cNvGrpSpPr>
          </xdr:nvGrpSpPr>
          <xdr:grpSpPr bwMode="auto">
            <a:xfrm flipH="1" flipV="1">
              <a:off x="240" y="78"/>
              <a:ext cx="4" cy="6"/>
              <a:chOff x="225" y="48"/>
              <a:chExt cx="4" cy="6"/>
            </a:xfrm>
          </xdr:grpSpPr>
          <xdr:sp macro="" textlink="">
            <xdr:nvSpPr>
              <xdr:cNvPr id="21" name="Line 127">
                <a:extLst>
                  <a:ext uri="{FF2B5EF4-FFF2-40B4-BE49-F238E27FC236}">
                    <a16:creationId xmlns:a16="http://schemas.microsoft.com/office/drawing/2014/main" id="{00000000-0008-0000-1400-00001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128">
                <a:extLst>
                  <a:ext uri="{FF2B5EF4-FFF2-40B4-BE49-F238E27FC236}">
                    <a16:creationId xmlns:a16="http://schemas.microsoft.com/office/drawing/2014/main" id="{00000000-0008-0000-1400-00001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 name="Line 129">
              <a:extLst>
                <a:ext uri="{FF2B5EF4-FFF2-40B4-BE49-F238E27FC236}">
                  <a16:creationId xmlns:a16="http://schemas.microsoft.com/office/drawing/2014/main" id="{00000000-0008-0000-1400-00001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15</xdr:col>
      <xdr:colOff>0</xdr:colOff>
      <xdr:row>13</xdr:row>
      <xdr:rowOff>0</xdr:rowOff>
    </xdr:from>
    <xdr:to>
      <xdr:col>17</xdr:col>
      <xdr:colOff>0</xdr:colOff>
      <xdr:row>25</xdr:row>
      <xdr:rowOff>0</xdr:rowOff>
    </xdr:to>
    <xdr:grpSp>
      <xdr:nvGrpSpPr>
        <xdr:cNvPr id="27" name="_管">
          <a:extLst>
            <a:ext uri="{FF2B5EF4-FFF2-40B4-BE49-F238E27FC236}">
              <a16:creationId xmlns:a16="http://schemas.microsoft.com/office/drawing/2014/main" id="{00000000-0008-0000-1400-00001B000000}"/>
            </a:ext>
          </a:extLst>
        </xdr:cNvPr>
        <xdr:cNvGrpSpPr>
          <a:grpSpLocks/>
        </xdr:cNvGrpSpPr>
      </xdr:nvGrpSpPr>
      <xdr:grpSpPr bwMode="auto">
        <a:xfrm>
          <a:off x="2041071" y="1796143"/>
          <a:ext cx="315686" cy="772886"/>
          <a:chOff x="240" y="24"/>
          <a:chExt cx="30" cy="84"/>
        </a:xfrm>
      </xdr:grpSpPr>
      <xdr:sp macro="" textlink="">
        <xdr:nvSpPr>
          <xdr:cNvPr id="28" name="Line 118">
            <a:extLst>
              <a:ext uri="{FF2B5EF4-FFF2-40B4-BE49-F238E27FC236}">
                <a16:creationId xmlns:a16="http://schemas.microsoft.com/office/drawing/2014/main" id="{00000000-0008-0000-1400-00001C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9" name="Rectangle 119">
            <a:extLst>
              <a:ext uri="{FF2B5EF4-FFF2-40B4-BE49-F238E27FC236}">
                <a16:creationId xmlns:a16="http://schemas.microsoft.com/office/drawing/2014/main" id="{00000000-0008-0000-1400-00001D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0" name="Group 120">
            <a:extLst>
              <a:ext uri="{FF2B5EF4-FFF2-40B4-BE49-F238E27FC236}">
                <a16:creationId xmlns:a16="http://schemas.microsoft.com/office/drawing/2014/main" id="{00000000-0008-0000-1400-00001E000000}"/>
              </a:ext>
            </a:extLst>
          </xdr:cNvPr>
          <xdr:cNvGrpSpPr>
            <a:grpSpLocks/>
          </xdr:cNvGrpSpPr>
        </xdr:nvGrpSpPr>
        <xdr:grpSpPr bwMode="auto">
          <a:xfrm>
            <a:off x="240" y="78"/>
            <a:ext cx="30" cy="6"/>
            <a:chOff x="240" y="78"/>
            <a:chExt cx="30" cy="6"/>
          </a:xfrm>
        </xdr:grpSpPr>
        <xdr:grpSp>
          <xdr:nvGrpSpPr>
            <xdr:cNvPr id="36" name="Group 121">
              <a:extLst>
                <a:ext uri="{FF2B5EF4-FFF2-40B4-BE49-F238E27FC236}">
                  <a16:creationId xmlns:a16="http://schemas.microsoft.com/office/drawing/2014/main" id="{00000000-0008-0000-1400-000024000000}"/>
                </a:ext>
              </a:extLst>
            </xdr:cNvPr>
            <xdr:cNvGrpSpPr>
              <a:grpSpLocks/>
            </xdr:cNvGrpSpPr>
          </xdr:nvGrpSpPr>
          <xdr:grpSpPr bwMode="auto">
            <a:xfrm flipH="1" flipV="1">
              <a:off x="240" y="78"/>
              <a:ext cx="4" cy="6"/>
              <a:chOff x="225" y="48"/>
              <a:chExt cx="4" cy="6"/>
            </a:xfrm>
          </xdr:grpSpPr>
          <xdr:sp macro="" textlink="">
            <xdr:nvSpPr>
              <xdr:cNvPr id="38" name="Line 122">
                <a:extLst>
                  <a:ext uri="{FF2B5EF4-FFF2-40B4-BE49-F238E27FC236}">
                    <a16:creationId xmlns:a16="http://schemas.microsoft.com/office/drawing/2014/main" id="{00000000-0008-0000-1400-00002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 name="Line 123">
                <a:extLst>
                  <a:ext uri="{FF2B5EF4-FFF2-40B4-BE49-F238E27FC236}">
                    <a16:creationId xmlns:a16="http://schemas.microsoft.com/office/drawing/2014/main" id="{00000000-0008-0000-1400-00002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7" name="Line 124">
              <a:extLst>
                <a:ext uri="{FF2B5EF4-FFF2-40B4-BE49-F238E27FC236}">
                  <a16:creationId xmlns:a16="http://schemas.microsoft.com/office/drawing/2014/main" id="{00000000-0008-0000-1400-00002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 name="Group 125">
            <a:extLst>
              <a:ext uri="{FF2B5EF4-FFF2-40B4-BE49-F238E27FC236}">
                <a16:creationId xmlns:a16="http://schemas.microsoft.com/office/drawing/2014/main" id="{00000000-0008-0000-1400-00001F000000}"/>
              </a:ext>
            </a:extLst>
          </xdr:cNvPr>
          <xdr:cNvGrpSpPr>
            <a:grpSpLocks/>
          </xdr:cNvGrpSpPr>
        </xdr:nvGrpSpPr>
        <xdr:grpSpPr bwMode="auto">
          <a:xfrm flipV="1">
            <a:off x="240" y="48"/>
            <a:ext cx="30" cy="6"/>
            <a:chOff x="240" y="78"/>
            <a:chExt cx="30" cy="6"/>
          </a:xfrm>
        </xdr:grpSpPr>
        <xdr:grpSp>
          <xdr:nvGrpSpPr>
            <xdr:cNvPr id="32" name="Group 126">
              <a:extLst>
                <a:ext uri="{FF2B5EF4-FFF2-40B4-BE49-F238E27FC236}">
                  <a16:creationId xmlns:a16="http://schemas.microsoft.com/office/drawing/2014/main" id="{00000000-0008-0000-1400-000020000000}"/>
                </a:ext>
              </a:extLst>
            </xdr:cNvPr>
            <xdr:cNvGrpSpPr>
              <a:grpSpLocks/>
            </xdr:cNvGrpSpPr>
          </xdr:nvGrpSpPr>
          <xdr:grpSpPr bwMode="auto">
            <a:xfrm flipH="1" flipV="1">
              <a:off x="240" y="78"/>
              <a:ext cx="4" cy="6"/>
              <a:chOff x="225" y="48"/>
              <a:chExt cx="4" cy="6"/>
            </a:xfrm>
          </xdr:grpSpPr>
          <xdr:sp macro="" textlink="">
            <xdr:nvSpPr>
              <xdr:cNvPr id="34" name="Line 127">
                <a:extLst>
                  <a:ext uri="{FF2B5EF4-FFF2-40B4-BE49-F238E27FC236}">
                    <a16:creationId xmlns:a16="http://schemas.microsoft.com/office/drawing/2014/main" id="{00000000-0008-0000-1400-00002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 name="Line 128">
                <a:extLst>
                  <a:ext uri="{FF2B5EF4-FFF2-40B4-BE49-F238E27FC236}">
                    <a16:creationId xmlns:a16="http://schemas.microsoft.com/office/drawing/2014/main" id="{00000000-0008-0000-1400-00002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3" name="Line 129">
              <a:extLst>
                <a:ext uri="{FF2B5EF4-FFF2-40B4-BE49-F238E27FC236}">
                  <a16:creationId xmlns:a16="http://schemas.microsoft.com/office/drawing/2014/main" id="{00000000-0008-0000-1400-00002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17</xdr:col>
      <xdr:colOff>0</xdr:colOff>
      <xdr:row>13</xdr:row>
      <xdr:rowOff>0</xdr:rowOff>
    </xdr:from>
    <xdr:to>
      <xdr:col>19</xdr:col>
      <xdr:colOff>0</xdr:colOff>
      <xdr:row>25</xdr:row>
      <xdr:rowOff>0</xdr:rowOff>
    </xdr:to>
    <xdr:grpSp>
      <xdr:nvGrpSpPr>
        <xdr:cNvPr id="40" name="_管">
          <a:extLst>
            <a:ext uri="{FF2B5EF4-FFF2-40B4-BE49-F238E27FC236}">
              <a16:creationId xmlns:a16="http://schemas.microsoft.com/office/drawing/2014/main" id="{00000000-0008-0000-1400-000028000000}"/>
            </a:ext>
          </a:extLst>
        </xdr:cNvPr>
        <xdr:cNvGrpSpPr>
          <a:grpSpLocks/>
        </xdr:cNvGrpSpPr>
      </xdr:nvGrpSpPr>
      <xdr:grpSpPr bwMode="auto">
        <a:xfrm>
          <a:off x="2356757" y="1796143"/>
          <a:ext cx="277586" cy="772886"/>
          <a:chOff x="240" y="24"/>
          <a:chExt cx="30" cy="84"/>
        </a:xfrm>
      </xdr:grpSpPr>
      <xdr:sp macro="" textlink="">
        <xdr:nvSpPr>
          <xdr:cNvPr id="41" name="Line 118">
            <a:extLst>
              <a:ext uri="{FF2B5EF4-FFF2-40B4-BE49-F238E27FC236}">
                <a16:creationId xmlns:a16="http://schemas.microsoft.com/office/drawing/2014/main" id="{00000000-0008-0000-1400-000029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42" name="Rectangle 119">
            <a:extLst>
              <a:ext uri="{FF2B5EF4-FFF2-40B4-BE49-F238E27FC236}">
                <a16:creationId xmlns:a16="http://schemas.microsoft.com/office/drawing/2014/main" id="{00000000-0008-0000-1400-00002A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43" name="Group 120">
            <a:extLst>
              <a:ext uri="{FF2B5EF4-FFF2-40B4-BE49-F238E27FC236}">
                <a16:creationId xmlns:a16="http://schemas.microsoft.com/office/drawing/2014/main" id="{00000000-0008-0000-1400-00002B000000}"/>
              </a:ext>
            </a:extLst>
          </xdr:cNvPr>
          <xdr:cNvGrpSpPr>
            <a:grpSpLocks/>
          </xdr:cNvGrpSpPr>
        </xdr:nvGrpSpPr>
        <xdr:grpSpPr bwMode="auto">
          <a:xfrm>
            <a:off x="240" y="78"/>
            <a:ext cx="30" cy="6"/>
            <a:chOff x="240" y="78"/>
            <a:chExt cx="30" cy="6"/>
          </a:xfrm>
        </xdr:grpSpPr>
        <xdr:grpSp>
          <xdr:nvGrpSpPr>
            <xdr:cNvPr id="49" name="Group 121">
              <a:extLst>
                <a:ext uri="{FF2B5EF4-FFF2-40B4-BE49-F238E27FC236}">
                  <a16:creationId xmlns:a16="http://schemas.microsoft.com/office/drawing/2014/main" id="{00000000-0008-0000-1400-000031000000}"/>
                </a:ext>
              </a:extLst>
            </xdr:cNvPr>
            <xdr:cNvGrpSpPr>
              <a:grpSpLocks/>
            </xdr:cNvGrpSpPr>
          </xdr:nvGrpSpPr>
          <xdr:grpSpPr bwMode="auto">
            <a:xfrm flipH="1" flipV="1">
              <a:off x="240" y="78"/>
              <a:ext cx="4" cy="6"/>
              <a:chOff x="225" y="48"/>
              <a:chExt cx="4" cy="6"/>
            </a:xfrm>
          </xdr:grpSpPr>
          <xdr:sp macro="" textlink="">
            <xdr:nvSpPr>
              <xdr:cNvPr id="51" name="Line 122">
                <a:extLst>
                  <a:ext uri="{FF2B5EF4-FFF2-40B4-BE49-F238E27FC236}">
                    <a16:creationId xmlns:a16="http://schemas.microsoft.com/office/drawing/2014/main" id="{00000000-0008-0000-1400-00003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 name="Line 123">
                <a:extLst>
                  <a:ext uri="{FF2B5EF4-FFF2-40B4-BE49-F238E27FC236}">
                    <a16:creationId xmlns:a16="http://schemas.microsoft.com/office/drawing/2014/main" id="{00000000-0008-0000-1400-00003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0" name="Line 124">
              <a:extLst>
                <a:ext uri="{FF2B5EF4-FFF2-40B4-BE49-F238E27FC236}">
                  <a16:creationId xmlns:a16="http://schemas.microsoft.com/office/drawing/2014/main" id="{00000000-0008-0000-1400-00003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125">
            <a:extLst>
              <a:ext uri="{FF2B5EF4-FFF2-40B4-BE49-F238E27FC236}">
                <a16:creationId xmlns:a16="http://schemas.microsoft.com/office/drawing/2014/main" id="{00000000-0008-0000-1400-00002C000000}"/>
              </a:ext>
            </a:extLst>
          </xdr:cNvPr>
          <xdr:cNvGrpSpPr>
            <a:grpSpLocks/>
          </xdr:cNvGrpSpPr>
        </xdr:nvGrpSpPr>
        <xdr:grpSpPr bwMode="auto">
          <a:xfrm flipV="1">
            <a:off x="240" y="48"/>
            <a:ext cx="30" cy="6"/>
            <a:chOff x="240" y="78"/>
            <a:chExt cx="30" cy="6"/>
          </a:xfrm>
        </xdr:grpSpPr>
        <xdr:grpSp>
          <xdr:nvGrpSpPr>
            <xdr:cNvPr id="45" name="Group 126">
              <a:extLst>
                <a:ext uri="{FF2B5EF4-FFF2-40B4-BE49-F238E27FC236}">
                  <a16:creationId xmlns:a16="http://schemas.microsoft.com/office/drawing/2014/main" id="{00000000-0008-0000-1400-00002D000000}"/>
                </a:ext>
              </a:extLst>
            </xdr:cNvPr>
            <xdr:cNvGrpSpPr>
              <a:grpSpLocks/>
            </xdr:cNvGrpSpPr>
          </xdr:nvGrpSpPr>
          <xdr:grpSpPr bwMode="auto">
            <a:xfrm flipH="1" flipV="1">
              <a:off x="240" y="78"/>
              <a:ext cx="4" cy="6"/>
              <a:chOff x="225" y="48"/>
              <a:chExt cx="4" cy="6"/>
            </a:xfrm>
          </xdr:grpSpPr>
          <xdr:sp macro="" textlink="">
            <xdr:nvSpPr>
              <xdr:cNvPr id="47" name="Line 127">
                <a:extLst>
                  <a:ext uri="{FF2B5EF4-FFF2-40B4-BE49-F238E27FC236}">
                    <a16:creationId xmlns:a16="http://schemas.microsoft.com/office/drawing/2014/main" id="{00000000-0008-0000-1400-00002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 name="Line 128">
                <a:extLst>
                  <a:ext uri="{FF2B5EF4-FFF2-40B4-BE49-F238E27FC236}">
                    <a16:creationId xmlns:a16="http://schemas.microsoft.com/office/drawing/2014/main" id="{00000000-0008-0000-1400-00003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46" name="Line 129">
              <a:extLst>
                <a:ext uri="{FF2B5EF4-FFF2-40B4-BE49-F238E27FC236}">
                  <a16:creationId xmlns:a16="http://schemas.microsoft.com/office/drawing/2014/main" id="{00000000-0008-0000-1400-00002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19</xdr:col>
      <xdr:colOff>0</xdr:colOff>
      <xdr:row>13</xdr:row>
      <xdr:rowOff>0</xdr:rowOff>
    </xdr:from>
    <xdr:to>
      <xdr:col>21</xdr:col>
      <xdr:colOff>0</xdr:colOff>
      <xdr:row>25</xdr:row>
      <xdr:rowOff>0</xdr:rowOff>
    </xdr:to>
    <xdr:grpSp>
      <xdr:nvGrpSpPr>
        <xdr:cNvPr id="53" name="_管">
          <a:extLst>
            <a:ext uri="{FF2B5EF4-FFF2-40B4-BE49-F238E27FC236}">
              <a16:creationId xmlns:a16="http://schemas.microsoft.com/office/drawing/2014/main" id="{00000000-0008-0000-1400-000035000000}"/>
            </a:ext>
          </a:extLst>
        </xdr:cNvPr>
        <xdr:cNvGrpSpPr>
          <a:grpSpLocks/>
        </xdr:cNvGrpSpPr>
      </xdr:nvGrpSpPr>
      <xdr:grpSpPr bwMode="auto">
        <a:xfrm>
          <a:off x="2634343" y="1796143"/>
          <a:ext cx="261257" cy="772886"/>
          <a:chOff x="240" y="24"/>
          <a:chExt cx="30" cy="84"/>
        </a:xfrm>
      </xdr:grpSpPr>
      <xdr:sp macro="" textlink="">
        <xdr:nvSpPr>
          <xdr:cNvPr id="54" name="Line 118">
            <a:extLst>
              <a:ext uri="{FF2B5EF4-FFF2-40B4-BE49-F238E27FC236}">
                <a16:creationId xmlns:a16="http://schemas.microsoft.com/office/drawing/2014/main" id="{00000000-0008-0000-1400-000036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55" name="Rectangle 119">
            <a:extLst>
              <a:ext uri="{FF2B5EF4-FFF2-40B4-BE49-F238E27FC236}">
                <a16:creationId xmlns:a16="http://schemas.microsoft.com/office/drawing/2014/main" id="{00000000-0008-0000-1400-000037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56" name="Group 120">
            <a:extLst>
              <a:ext uri="{FF2B5EF4-FFF2-40B4-BE49-F238E27FC236}">
                <a16:creationId xmlns:a16="http://schemas.microsoft.com/office/drawing/2014/main" id="{00000000-0008-0000-1400-000038000000}"/>
              </a:ext>
            </a:extLst>
          </xdr:cNvPr>
          <xdr:cNvGrpSpPr>
            <a:grpSpLocks/>
          </xdr:cNvGrpSpPr>
        </xdr:nvGrpSpPr>
        <xdr:grpSpPr bwMode="auto">
          <a:xfrm>
            <a:off x="240" y="78"/>
            <a:ext cx="30" cy="6"/>
            <a:chOff x="240" y="78"/>
            <a:chExt cx="30" cy="6"/>
          </a:xfrm>
        </xdr:grpSpPr>
        <xdr:grpSp>
          <xdr:nvGrpSpPr>
            <xdr:cNvPr id="62" name="Group 121">
              <a:extLst>
                <a:ext uri="{FF2B5EF4-FFF2-40B4-BE49-F238E27FC236}">
                  <a16:creationId xmlns:a16="http://schemas.microsoft.com/office/drawing/2014/main" id="{00000000-0008-0000-1400-00003E000000}"/>
                </a:ext>
              </a:extLst>
            </xdr:cNvPr>
            <xdr:cNvGrpSpPr>
              <a:grpSpLocks/>
            </xdr:cNvGrpSpPr>
          </xdr:nvGrpSpPr>
          <xdr:grpSpPr bwMode="auto">
            <a:xfrm flipH="1" flipV="1">
              <a:off x="240" y="78"/>
              <a:ext cx="4" cy="6"/>
              <a:chOff x="225" y="48"/>
              <a:chExt cx="4" cy="6"/>
            </a:xfrm>
          </xdr:grpSpPr>
          <xdr:sp macro="" textlink="">
            <xdr:nvSpPr>
              <xdr:cNvPr id="64" name="Line 122">
                <a:extLst>
                  <a:ext uri="{FF2B5EF4-FFF2-40B4-BE49-F238E27FC236}">
                    <a16:creationId xmlns:a16="http://schemas.microsoft.com/office/drawing/2014/main" id="{00000000-0008-0000-1400-00004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123">
                <a:extLst>
                  <a:ext uri="{FF2B5EF4-FFF2-40B4-BE49-F238E27FC236}">
                    <a16:creationId xmlns:a16="http://schemas.microsoft.com/office/drawing/2014/main" id="{00000000-0008-0000-1400-00004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3" name="Line 124">
              <a:extLst>
                <a:ext uri="{FF2B5EF4-FFF2-40B4-BE49-F238E27FC236}">
                  <a16:creationId xmlns:a16="http://schemas.microsoft.com/office/drawing/2014/main" id="{00000000-0008-0000-1400-00003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7" name="Group 125">
            <a:extLst>
              <a:ext uri="{FF2B5EF4-FFF2-40B4-BE49-F238E27FC236}">
                <a16:creationId xmlns:a16="http://schemas.microsoft.com/office/drawing/2014/main" id="{00000000-0008-0000-1400-000039000000}"/>
              </a:ext>
            </a:extLst>
          </xdr:cNvPr>
          <xdr:cNvGrpSpPr>
            <a:grpSpLocks/>
          </xdr:cNvGrpSpPr>
        </xdr:nvGrpSpPr>
        <xdr:grpSpPr bwMode="auto">
          <a:xfrm flipV="1">
            <a:off x="240" y="48"/>
            <a:ext cx="30" cy="6"/>
            <a:chOff x="240" y="78"/>
            <a:chExt cx="30" cy="6"/>
          </a:xfrm>
        </xdr:grpSpPr>
        <xdr:grpSp>
          <xdr:nvGrpSpPr>
            <xdr:cNvPr id="58" name="Group 126">
              <a:extLst>
                <a:ext uri="{FF2B5EF4-FFF2-40B4-BE49-F238E27FC236}">
                  <a16:creationId xmlns:a16="http://schemas.microsoft.com/office/drawing/2014/main" id="{00000000-0008-0000-1400-00003A000000}"/>
                </a:ext>
              </a:extLst>
            </xdr:cNvPr>
            <xdr:cNvGrpSpPr>
              <a:grpSpLocks/>
            </xdr:cNvGrpSpPr>
          </xdr:nvGrpSpPr>
          <xdr:grpSpPr bwMode="auto">
            <a:xfrm flipH="1" flipV="1">
              <a:off x="240" y="78"/>
              <a:ext cx="4" cy="6"/>
              <a:chOff x="225" y="48"/>
              <a:chExt cx="4" cy="6"/>
            </a:xfrm>
          </xdr:grpSpPr>
          <xdr:sp macro="" textlink="">
            <xdr:nvSpPr>
              <xdr:cNvPr id="60" name="Line 127">
                <a:extLst>
                  <a:ext uri="{FF2B5EF4-FFF2-40B4-BE49-F238E27FC236}">
                    <a16:creationId xmlns:a16="http://schemas.microsoft.com/office/drawing/2014/main" id="{00000000-0008-0000-1400-00003C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128">
                <a:extLst>
                  <a:ext uri="{FF2B5EF4-FFF2-40B4-BE49-F238E27FC236}">
                    <a16:creationId xmlns:a16="http://schemas.microsoft.com/office/drawing/2014/main" id="{00000000-0008-0000-1400-00003D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9" name="Line 129">
              <a:extLst>
                <a:ext uri="{FF2B5EF4-FFF2-40B4-BE49-F238E27FC236}">
                  <a16:creationId xmlns:a16="http://schemas.microsoft.com/office/drawing/2014/main" id="{00000000-0008-0000-1400-00003B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21</xdr:col>
      <xdr:colOff>0</xdr:colOff>
      <xdr:row>13</xdr:row>
      <xdr:rowOff>0</xdr:rowOff>
    </xdr:from>
    <xdr:to>
      <xdr:col>23</xdr:col>
      <xdr:colOff>0</xdr:colOff>
      <xdr:row>25</xdr:row>
      <xdr:rowOff>0</xdr:rowOff>
    </xdr:to>
    <xdr:grpSp>
      <xdr:nvGrpSpPr>
        <xdr:cNvPr id="66" name="_管">
          <a:extLst>
            <a:ext uri="{FF2B5EF4-FFF2-40B4-BE49-F238E27FC236}">
              <a16:creationId xmlns:a16="http://schemas.microsoft.com/office/drawing/2014/main" id="{00000000-0008-0000-1400-000042000000}"/>
            </a:ext>
          </a:extLst>
        </xdr:cNvPr>
        <xdr:cNvGrpSpPr>
          <a:grpSpLocks/>
        </xdr:cNvGrpSpPr>
      </xdr:nvGrpSpPr>
      <xdr:grpSpPr bwMode="auto">
        <a:xfrm>
          <a:off x="2895600" y="1796143"/>
          <a:ext cx="261257" cy="772886"/>
          <a:chOff x="240" y="24"/>
          <a:chExt cx="30" cy="84"/>
        </a:xfrm>
      </xdr:grpSpPr>
      <xdr:sp macro="" textlink="">
        <xdr:nvSpPr>
          <xdr:cNvPr id="67" name="Line 118">
            <a:extLst>
              <a:ext uri="{FF2B5EF4-FFF2-40B4-BE49-F238E27FC236}">
                <a16:creationId xmlns:a16="http://schemas.microsoft.com/office/drawing/2014/main" id="{00000000-0008-0000-1400-000043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68" name="Rectangle 119">
            <a:extLst>
              <a:ext uri="{FF2B5EF4-FFF2-40B4-BE49-F238E27FC236}">
                <a16:creationId xmlns:a16="http://schemas.microsoft.com/office/drawing/2014/main" id="{00000000-0008-0000-1400-000044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69" name="Group 120">
            <a:extLst>
              <a:ext uri="{FF2B5EF4-FFF2-40B4-BE49-F238E27FC236}">
                <a16:creationId xmlns:a16="http://schemas.microsoft.com/office/drawing/2014/main" id="{00000000-0008-0000-1400-000045000000}"/>
              </a:ext>
            </a:extLst>
          </xdr:cNvPr>
          <xdr:cNvGrpSpPr>
            <a:grpSpLocks/>
          </xdr:cNvGrpSpPr>
        </xdr:nvGrpSpPr>
        <xdr:grpSpPr bwMode="auto">
          <a:xfrm>
            <a:off x="240" y="78"/>
            <a:ext cx="30" cy="6"/>
            <a:chOff x="240" y="78"/>
            <a:chExt cx="30" cy="6"/>
          </a:xfrm>
        </xdr:grpSpPr>
        <xdr:grpSp>
          <xdr:nvGrpSpPr>
            <xdr:cNvPr id="75" name="Group 121">
              <a:extLst>
                <a:ext uri="{FF2B5EF4-FFF2-40B4-BE49-F238E27FC236}">
                  <a16:creationId xmlns:a16="http://schemas.microsoft.com/office/drawing/2014/main" id="{00000000-0008-0000-1400-00004B000000}"/>
                </a:ext>
              </a:extLst>
            </xdr:cNvPr>
            <xdr:cNvGrpSpPr>
              <a:grpSpLocks/>
            </xdr:cNvGrpSpPr>
          </xdr:nvGrpSpPr>
          <xdr:grpSpPr bwMode="auto">
            <a:xfrm flipH="1" flipV="1">
              <a:off x="240" y="78"/>
              <a:ext cx="4" cy="6"/>
              <a:chOff x="225" y="48"/>
              <a:chExt cx="4" cy="6"/>
            </a:xfrm>
          </xdr:grpSpPr>
          <xdr:sp macro="" textlink="">
            <xdr:nvSpPr>
              <xdr:cNvPr id="77" name="Line 122">
                <a:extLst>
                  <a:ext uri="{FF2B5EF4-FFF2-40B4-BE49-F238E27FC236}">
                    <a16:creationId xmlns:a16="http://schemas.microsoft.com/office/drawing/2014/main" id="{00000000-0008-0000-1400-00004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8" name="Line 123">
                <a:extLst>
                  <a:ext uri="{FF2B5EF4-FFF2-40B4-BE49-F238E27FC236}">
                    <a16:creationId xmlns:a16="http://schemas.microsoft.com/office/drawing/2014/main" id="{00000000-0008-0000-1400-00004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6" name="Line 124">
              <a:extLst>
                <a:ext uri="{FF2B5EF4-FFF2-40B4-BE49-F238E27FC236}">
                  <a16:creationId xmlns:a16="http://schemas.microsoft.com/office/drawing/2014/main" id="{00000000-0008-0000-1400-00004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 name="Group 125">
            <a:extLst>
              <a:ext uri="{FF2B5EF4-FFF2-40B4-BE49-F238E27FC236}">
                <a16:creationId xmlns:a16="http://schemas.microsoft.com/office/drawing/2014/main" id="{00000000-0008-0000-1400-000046000000}"/>
              </a:ext>
            </a:extLst>
          </xdr:cNvPr>
          <xdr:cNvGrpSpPr>
            <a:grpSpLocks/>
          </xdr:cNvGrpSpPr>
        </xdr:nvGrpSpPr>
        <xdr:grpSpPr bwMode="auto">
          <a:xfrm flipV="1">
            <a:off x="240" y="48"/>
            <a:ext cx="30" cy="6"/>
            <a:chOff x="240" y="78"/>
            <a:chExt cx="30" cy="6"/>
          </a:xfrm>
        </xdr:grpSpPr>
        <xdr:grpSp>
          <xdr:nvGrpSpPr>
            <xdr:cNvPr id="71" name="Group 126">
              <a:extLst>
                <a:ext uri="{FF2B5EF4-FFF2-40B4-BE49-F238E27FC236}">
                  <a16:creationId xmlns:a16="http://schemas.microsoft.com/office/drawing/2014/main" id="{00000000-0008-0000-1400-000047000000}"/>
                </a:ext>
              </a:extLst>
            </xdr:cNvPr>
            <xdr:cNvGrpSpPr>
              <a:grpSpLocks/>
            </xdr:cNvGrpSpPr>
          </xdr:nvGrpSpPr>
          <xdr:grpSpPr bwMode="auto">
            <a:xfrm flipH="1" flipV="1">
              <a:off x="240" y="78"/>
              <a:ext cx="4" cy="6"/>
              <a:chOff x="225" y="48"/>
              <a:chExt cx="4" cy="6"/>
            </a:xfrm>
          </xdr:grpSpPr>
          <xdr:sp macro="" textlink="">
            <xdr:nvSpPr>
              <xdr:cNvPr id="73" name="Line 127">
                <a:extLst>
                  <a:ext uri="{FF2B5EF4-FFF2-40B4-BE49-F238E27FC236}">
                    <a16:creationId xmlns:a16="http://schemas.microsoft.com/office/drawing/2014/main" id="{00000000-0008-0000-1400-00004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4" name="Line 128">
                <a:extLst>
                  <a:ext uri="{FF2B5EF4-FFF2-40B4-BE49-F238E27FC236}">
                    <a16:creationId xmlns:a16="http://schemas.microsoft.com/office/drawing/2014/main" id="{00000000-0008-0000-1400-00004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2" name="Line 129">
              <a:extLst>
                <a:ext uri="{FF2B5EF4-FFF2-40B4-BE49-F238E27FC236}">
                  <a16:creationId xmlns:a16="http://schemas.microsoft.com/office/drawing/2014/main" id="{00000000-0008-0000-1400-00004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23</xdr:col>
      <xdr:colOff>0</xdr:colOff>
      <xdr:row>13</xdr:row>
      <xdr:rowOff>0</xdr:rowOff>
    </xdr:from>
    <xdr:to>
      <xdr:col>25</xdr:col>
      <xdr:colOff>0</xdr:colOff>
      <xdr:row>25</xdr:row>
      <xdr:rowOff>0</xdr:rowOff>
    </xdr:to>
    <xdr:grpSp>
      <xdr:nvGrpSpPr>
        <xdr:cNvPr id="79" name="_管">
          <a:extLst>
            <a:ext uri="{FF2B5EF4-FFF2-40B4-BE49-F238E27FC236}">
              <a16:creationId xmlns:a16="http://schemas.microsoft.com/office/drawing/2014/main" id="{00000000-0008-0000-1400-00004F000000}"/>
            </a:ext>
          </a:extLst>
        </xdr:cNvPr>
        <xdr:cNvGrpSpPr>
          <a:grpSpLocks/>
        </xdr:cNvGrpSpPr>
      </xdr:nvGrpSpPr>
      <xdr:grpSpPr bwMode="auto">
        <a:xfrm>
          <a:off x="3156857" y="1796143"/>
          <a:ext cx="261257" cy="772886"/>
          <a:chOff x="240" y="24"/>
          <a:chExt cx="30" cy="84"/>
        </a:xfrm>
      </xdr:grpSpPr>
      <xdr:sp macro="" textlink="">
        <xdr:nvSpPr>
          <xdr:cNvPr id="80" name="Line 118">
            <a:extLst>
              <a:ext uri="{FF2B5EF4-FFF2-40B4-BE49-F238E27FC236}">
                <a16:creationId xmlns:a16="http://schemas.microsoft.com/office/drawing/2014/main" id="{00000000-0008-0000-1400-000050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1400-000051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82" name="Group 120">
            <a:extLst>
              <a:ext uri="{FF2B5EF4-FFF2-40B4-BE49-F238E27FC236}">
                <a16:creationId xmlns:a16="http://schemas.microsoft.com/office/drawing/2014/main" id="{00000000-0008-0000-1400-000052000000}"/>
              </a:ext>
            </a:extLst>
          </xdr:cNvPr>
          <xdr:cNvGrpSpPr>
            <a:grpSpLocks/>
          </xdr:cNvGrpSpPr>
        </xdr:nvGrpSpPr>
        <xdr:grpSpPr bwMode="auto">
          <a:xfrm>
            <a:off x="240" y="78"/>
            <a:ext cx="30" cy="6"/>
            <a:chOff x="240" y="78"/>
            <a:chExt cx="30" cy="6"/>
          </a:xfrm>
        </xdr:grpSpPr>
        <xdr:grpSp>
          <xdr:nvGrpSpPr>
            <xdr:cNvPr id="88" name="Group 121">
              <a:extLst>
                <a:ext uri="{FF2B5EF4-FFF2-40B4-BE49-F238E27FC236}">
                  <a16:creationId xmlns:a16="http://schemas.microsoft.com/office/drawing/2014/main" id="{00000000-0008-0000-1400-000058000000}"/>
                </a:ext>
              </a:extLst>
            </xdr:cNvPr>
            <xdr:cNvGrpSpPr>
              <a:grpSpLocks/>
            </xdr:cNvGrpSpPr>
          </xdr:nvGrpSpPr>
          <xdr:grpSpPr bwMode="auto">
            <a:xfrm flipH="1" flipV="1">
              <a:off x="240" y="78"/>
              <a:ext cx="4" cy="6"/>
              <a:chOff x="225" y="48"/>
              <a:chExt cx="4" cy="6"/>
            </a:xfrm>
          </xdr:grpSpPr>
          <xdr:sp macro="" textlink="">
            <xdr:nvSpPr>
              <xdr:cNvPr id="90" name="Line 122">
                <a:extLst>
                  <a:ext uri="{FF2B5EF4-FFF2-40B4-BE49-F238E27FC236}">
                    <a16:creationId xmlns:a16="http://schemas.microsoft.com/office/drawing/2014/main" id="{00000000-0008-0000-1400-00005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 name="Line 123">
                <a:extLst>
                  <a:ext uri="{FF2B5EF4-FFF2-40B4-BE49-F238E27FC236}">
                    <a16:creationId xmlns:a16="http://schemas.microsoft.com/office/drawing/2014/main" id="{00000000-0008-0000-1400-00005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9" name="Line 124">
              <a:extLst>
                <a:ext uri="{FF2B5EF4-FFF2-40B4-BE49-F238E27FC236}">
                  <a16:creationId xmlns:a16="http://schemas.microsoft.com/office/drawing/2014/main" id="{00000000-0008-0000-1400-00005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125">
            <a:extLst>
              <a:ext uri="{FF2B5EF4-FFF2-40B4-BE49-F238E27FC236}">
                <a16:creationId xmlns:a16="http://schemas.microsoft.com/office/drawing/2014/main" id="{00000000-0008-0000-1400-000053000000}"/>
              </a:ext>
            </a:extLst>
          </xdr:cNvPr>
          <xdr:cNvGrpSpPr>
            <a:grpSpLocks/>
          </xdr:cNvGrpSpPr>
        </xdr:nvGrpSpPr>
        <xdr:grpSpPr bwMode="auto">
          <a:xfrm flipV="1">
            <a:off x="240" y="48"/>
            <a:ext cx="30" cy="6"/>
            <a:chOff x="240" y="78"/>
            <a:chExt cx="30" cy="6"/>
          </a:xfrm>
        </xdr:grpSpPr>
        <xdr:grpSp>
          <xdr:nvGrpSpPr>
            <xdr:cNvPr id="84" name="Group 126">
              <a:extLst>
                <a:ext uri="{FF2B5EF4-FFF2-40B4-BE49-F238E27FC236}">
                  <a16:creationId xmlns:a16="http://schemas.microsoft.com/office/drawing/2014/main" id="{00000000-0008-0000-1400-000054000000}"/>
                </a:ext>
              </a:extLst>
            </xdr:cNvPr>
            <xdr:cNvGrpSpPr>
              <a:grpSpLocks/>
            </xdr:cNvGrpSpPr>
          </xdr:nvGrpSpPr>
          <xdr:grpSpPr bwMode="auto">
            <a:xfrm flipH="1" flipV="1">
              <a:off x="240" y="78"/>
              <a:ext cx="4" cy="6"/>
              <a:chOff x="225" y="48"/>
              <a:chExt cx="4" cy="6"/>
            </a:xfrm>
          </xdr:grpSpPr>
          <xdr:sp macro="" textlink="">
            <xdr:nvSpPr>
              <xdr:cNvPr id="86" name="Line 127">
                <a:extLst>
                  <a:ext uri="{FF2B5EF4-FFF2-40B4-BE49-F238E27FC236}">
                    <a16:creationId xmlns:a16="http://schemas.microsoft.com/office/drawing/2014/main" id="{00000000-0008-0000-1400-00005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 name="Line 128">
                <a:extLst>
                  <a:ext uri="{FF2B5EF4-FFF2-40B4-BE49-F238E27FC236}">
                    <a16:creationId xmlns:a16="http://schemas.microsoft.com/office/drawing/2014/main" id="{00000000-0008-0000-1400-00005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5" name="Line 129">
              <a:extLst>
                <a:ext uri="{FF2B5EF4-FFF2-40B4-BE49-F238E27FC236}">
                  <a16:creationId xmlns:a16="http://schemas.microsoft.com/office/drawing/2014/main" id="{00000000-0008-0000-1400-00005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29</xdr:col>
      <xdr:colOff>0</xdr:colOff>
      <xdr:row>13</xdr:row>
      <xdr:rowOff>0</xdr:rowOff>
    </xdr:from>
    <xdr:to>
      <xdr:col>31</xdr:col>
      <xdr:colOff>0</xdr:colOff>
      <xdr:row>25</xdr:row>
      <xdr:rowOff>0</xdr:rowOff>
    </xdr:to>
    <xdr:grpSp>
      <xdr:nvGrpSpPr>
        <xdr:cNvPr id="92" name="_管">
          <a:extLst>
            <a:ext uri="{FF2B5EF4-FFF2-40B4-BE49-F238E27FC236}">
              <a16:creationId xmlns:a16="http://schemas.microsoft.com/office/drawing/2014/main" id="{00000000-0008-0000-1400-00005C000000}"/>
            </a:ext>
          </a:extLst>
        </xdr:cNvPr>
        <xdr:cNvGrpSpPr>
          <a:grpSpLocks/>
        </xdr:cNvGrpSpPr>
      </xdr:nvGrpSpPr>
      <xdr:grpSpPr bwMode="auto">
        <a:xfrm>
          <a:off x="3956957" y="1796143"/>
          <a:ext cx="261257" cy="772886"/>
          <a:chOff x="240" y="24"/>
          <a:chExt cx="30" cy="84"/>
        </a:xfrm>
      </xdr:grpSpPr>
      <xdr:sp macro="" textlink="">
        <xdr:nvSpPr>
          <xdr:cNvPr id="93" name="Line 118">
            <a:extLst>
              <a:ext uri="{FF2B5EF4-FFF2-40B4-BE49-F238E27FC236}">
                <a16:creationId xmlns:a16="http://schemas.microsoft.com/office/drawing/2014/main" id="{00000000-0008-0000-1400-00005D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94" name="Rectangle 119">
            <a:extLst>
              <a:ext uri="{FF2B5EF4-FFF2-40B4-BE49-F238E27FC236}">
                <a16:creationId xmlns:a16="http://schemas.microsoft.com/office/drawing/2014/main" id="{00000000-0008-0000-1400-00005E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95" name="Group 120">
            <a:extLst>
              <a:ext uri="{FF2B5EF4-FFF2-40B4-BE49-F238E27FC236}">
                <a16:creationId xmlns:a16="http://schemas.microsoft.com/office/drawing/2014/main" id="{00000000-0008-0000-1400-00005F000000}"/>
              </a:ext>
            </a:extLst>
          </xdr:cNvPr>
          <xdr:cNvGrpSpPr>
            <a:grpSpLocks/>
          </xdr:cNvGrpSpPr>
        </xdr:nvGrpSpPr>
        <xdr:grpSpPr bwMode="auto">
          <a:xfrm>
            <a:off x="240" y="78"/>
            <a:ext cx="30" cy="6"/>
            <a:chOff x="240" y="78"/>
            <a:chExt cx="30" cy="6"/>
          </a:xfrm>
        </xdr:grpSpPr>
        <xdr:grpSp>
          <xdr:nvGrpSpPr>
            <xdr:cNvPr id="101" name="Group 121">
              <a:extLst>
                <a:ext uri="{FF2B5EF4-FFF2-40B4-BE49-F238E27FC236}">
                  <a16:creationId xmlns:a16="http://schemas.microsoft.com/office/drawing/2014/main" id="{00000000-0008-0000-1400-000065000000}"/>
                </a:ext>
              </a:extLst>
            </xdr:cNvPr>
            <xdr:cNvGrpSpPr>
              <a:grpSpLocks/>
            </xdr:cNvGrpSpPr>
          </xdr:nvGrpSpPr>
          <xdr:grpSpPr bwMode="auto">
            <a:xfrm flipH="1" flipV="1">
              <a:off x="240" y="78"/>
              <a:ext cx="4" cy="6"/>
              <a:chOff x="225" y="48"/>
              <a:chExt cx="4" cy="6"/>
            </a:xfrm>
          </xdr:grpSpPr>
          <xdr:sp macro="" textlink="">
            <xdr:nvSpPr>
              <xdr:cNvPr id="103" name="Line 122">
                <a:extLst>
                  <a:ext uri="{FF2B5EF4-FFF2-40B4-BE49-F238E27FC236}">
                    <a16:creationId xmlns:a16="http://schemas.microsoft.com/office/drawing/2014/main" id="{00000000-0008-0000-1400-00006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123">
                <a:extLst>
                  <a:ext uri="{FF2B5EF4-FFF2-40B4-BE49-F238E27FC236}">
                    <a16:creationId xmlns:a16="http://schemas.microsoft.com/office/drawing/2014/main" id="{00000000-0008-0000-1400-00006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02" name="Line 124">
              <a:extLst>
                <a:ext uri="{FF2B5EF4-FFF2-40B4-BE49-F238E27FC236}">
                  <a16:creationId xmlns:a16="http://schemas.microsoft.com/office/drawing/2014/main" id="{00000000-0008-0000-1400-00006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6" name="Group 125">
            <a:extLst>
              <a:ext uri="{FF2B5EF4-FFF2-40B4-BE49-F238E27FC236}">
                <a16:creationId xmlns:a16="http://schemas.microsoft.com/office/drawing/2014/main" id="{00000000-0008-0000-1400-000060000000}"/>
              </a:ext>
            </a:extLst>
          </xdr:cNvPr>
          <xdr:cNvGrpSpPr>
            <a:grpSpLocks/>
          </xdr:cNvGrpSpPr>
        </xdr:nvGrpSpPr>
        <xdr:grpSpPr bwMode="auto">
          <a:xfrm flipV="1">
            <a:off x="240" y="48"/>
            <a:ext cx="30" cy="6"/>
            <a:chOff x="240" y="78"/>
            <a:chExt cx="30" cy="6"/>
          </a:xfrm>
        </xdr:grpSpPr>
        <xdr:grpSp>
          <xdr:nvGrpSpPr>
            <xdr:cNvPr id="97" name="Group 126">
              <a:extLst>
                <a:ext uri="{FF2B5EF4-FFF2-40B4-BE49-F238E27FC236}">
                  <a16:creationId xmlns:a16="http://schemas.microsoft.com/office/drawing/2014/main" id="{00000000-0008-0000-1400-000061000000}"/>
                </a:ext>
              </a:extLst>
            </xdr:cNvPr>
            <xdr:cNvGrpSpPr>
              <a:grpSpLocks/>
            </xdr:cNvGrpSpPr>
          </xdr:nvGrpSpPr>
          <xdr:grpSpPr bwMode="auto">
            <a:xfrm flipH="1" flipV="1">
              <a:off x="240" y="78"/>
              <a:ext cx="4" cy="6"/>
              <a:chOff x="225" y="48"/>
              <a:chExt cx="4" cy="6"/>
            </a:xfrm>
          </xdr:grpSpPr>
          <xdr:sp macro="" textlink="">
            <xdr:nvSpPr>
              <xdr:cNvPr id="99" name="Line 127">
                <a:extLst>
                  <a:ext uri="{FF2B5EF4-FFF2-40B4-BE49-F238E27FC236}">
                    <a16:creationId xmlns:a16="http://schemas.microsoft.com/office/drawing/2014/main" id="{00000000-0008-0000-1400-00006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128">
                <a:extLst>
                  <a:ext uri="{FF2B5EF4-FFF2-40B4-BE49-F238E27FC236}">
                    <a16:creationId xmlns:a16="http://schemas.microsoft.com/office/drawing/2014/main" id="{00000000-0008-0000-1400-00006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8" name="Line 129">
              <a:extLst>
                <a:ext uri="{FF2B5EF4-FFF2-40B4-BE49-F238E27FC236}">
                  <a16:creationId xmlns:a16="http://schemas.microsoft.com/office/drawing/2014/main" id="{00000000-0008-0000-1400-00006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31</xdr:col>
      <xdr:colOff>0</xdr:colOff>
      <xdr:row>13</xdr:row>
      <xdr:rowOff>0</xdr:rowOff>
    </xdr:from>
    <xdr:to>
      <xdr:col>33</xdr:col>
      <xdr:colOff>0</xdr:colOff>
      <xdr:row>25</xdr:row>
      <xdr:rowOff>0</xdr:rowOff>
    </xdr:to>
    <xdr:grpSp>
      <xdr:nvGrpSpPr>
        <xdr:cNvPr id="105" name="_管">
          <a:extLst>
            <a:ext uri="{FF2B5EF4-FFF2-40B4-BE49-F238E27FC236}">
              <a16:creationId xmlns:a16="http://schemas.microsoft.com/office/drawing/2014/main" id="{00000000-0008-0000-1400-000069000000}"/>
            </a:ext>
          </a:extLst>
        </xdr:cNvPr>
        <xdr:cNvGrpSpPr>
          <a:grpSpLocks/>
        </xdr:cNvGrpSpPr>
      </xdr:nvGrpSpPr>
      <xdr:grpSpPr bwMode="auto">
        <a:xfrm>
          <a:off x="4218214" y="1796143"/>
          <a:ext cx="261257" cy="772886"/>
          <a:chOff x="240" y="24"/>
          <a:chExt cx="30" cy="84"/>
        </a:xfrm>
      </xdr:grpSpPr>
      <xdr:sp macro="" textlink="">
        <xdr:nvSpPr>
          <xdr:cNvPr id="106" name="Line 118">
            <a:extLst>
              <a:ext uri="{FF2B5EF4-FFF2-40B4-BE49-F238E27FC236}">
                <a16:creationId xmlns:a16="http://schemas.microsoft.com/office/drawing/2014/main" id="{00000000-0008-0000-1400-00006A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07" name="Rectangle 119">
            <a:extLst>
              <a:ext uri="{FF2B5EF4-FFF2-40B4-BE49-F238E27FC236}">
                <a16:creationId xmlns:a16="http://schemas.microsoft.com/office/drawing/2014/main" id="{00000000-0008-0000-1400-00006B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08" name="Group 120">
            <a:extLst>
              <a:ext uri="{FF2B5EF4-FFF2-40B4-BE49-F238E27FC236}">
                <a16:creationId xmlns:a16="http://schemas.microsoft.com/office/drawing/2014/main" id="{00000000-0008-0000-1400-00006C000000}"/>
              </a:ext>
            </a:extLst>
          </xdr:cNvPr>
          <xdr:cNvGrpSpPr>
            <a:grpSpLocks/>
          </xdr:cNvGrpSpPr>
        </xdr:nvGrpSpPr>
        <xdr:grpSpPr bwMode="auto">
          <a:xfrm>
            <a:off x="240" y="78"/>
            <a:ext cx="30" cy="6"/>
            <a:chOff x="240" y="78"/>
            <a:chExt cx="30" cy="6"/>
          </a:xfrm>
        </xdr:grpSpPr>
        <xdr:grpSp>
          <xdr:nvGrpSpPr>
            <xdr:cNvPr id="114" name="Group 121">
              <a:extLst>
                <a:ext uri="{FF2B5EF4-FFF2-40B4-BE49-F238E27FC236}">
                  <a16:creationId xmlns:a16="http://schemas.microsoft.com/office/drawing/2014/main" id="{00000000-0008-0000-1400-000072000000}"/>
                </a:ext>
              </a:extLst>
            </xdr:cNvPr>
            <xdr:cNvGrpSpPr>
              <a:grpSpLocks/>
            </xdr:cNvGrpSpPr>
          </xdr:nvGrpSpPr>
          <xdr:grpSpPr bwMode="auto">
            <a:xfrm flipH="1" flipV="1">
              <a:off x="240" y="78"/>
              <a:ext cx="4" cy="6"/>
              <a:chOff x="225" y="48"/>
              <a:chExt cx="4" cy="6"/>
            </a:xfrm>
          </xdr:grpSpPr>
          <xdr:sp macro="" textlink="">
            <xdr:nvSpPr>
              <xdr:cNvPr id="116" name="Line 122">
                <a:extLst>
                  <a:ext uri="{FF2B5EF4-FFF2-40B4-BE49-F238E27FC236}">
                    <a16:creationId xmlns:a16="http://schemas.microsoft.com/office/drawing/2014/main" id="{00000000-0008-0000-1400-00007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7" name="Line 123">
                <a:extLst>
                  <a:ext uri="{FF2B5EF4-FFF2-40B4-BE49-F238E27FC236}">
                    <a16:creationId xmlns:a16="http://schemas.microsoft.com/office/drawing/2014/main" id="{00000000-0008-0000-1400-00007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5" name="Line 124">
              <a:extLst>
                <a:ext uri="{FF2B5EF4-FFF2-40B4-BE49-F238E27FC236}">
                  <a16:creationId xmlns:a16="http://schemas.microsoft.com/office/drawing/2014/main" id="{00000000-0008-0000-1400-00007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9" name="Group 125">
            <a:extLst>
              <a:ext uri="{FF2B5EF4-FFF2-40B4-BE49-F238E27FC236}">
                <a16:creationId xmlns:a16="http://schemas.microsoft.com/office/drawing/2014/main" id="{00000000-0008-0000-1400-00006D000000}"/>
              </a:ext>
            </a:extLst>
          </xdr:cNvPr>
          <xdr:cNvGrpSpPr>
            <a:grpSpLocks/>
          </xdr:cNvGrpSpPr>
        </xdr:nvGrpSpPr>
        <xdr:grpSpPr bwMode="auto">
          <a:xfrm flipV="1">
            <a:off x="240" y="48"/>
            <a:ext cx="30" cy="6"/>
            <a:chOff x="240" y="78"/>
            <a:chExt cx="30" cy="6"/>
          </a:xfrm>
        </xdr:grpSpPr>
        <xdr:grpSp>
          <xdr:nvGrpSpPr>
            <xdr:cNvPr id="110" name="Group 126">
              <a:extLst>
                <a:ext uri="{FF2B5EF4-FFF2-40B4-BE49-F238E27FC236}">
                  <a16:creationId xmlns:a16="http://schemas.microsoft.com/office/drawing/2014/main" id="{00000000-0008-0000-1400-00006E000000}"/>
                </a:ext>
              </a:extLst>
            </xdr:cNvPr>
            <xdr:cNvGrpSpPr>
              <a:grpSpLocks/>
            </xdr:cNvGrpSpPr>
          </xdr:nvGrpSpPr>
          <xdr:grpSpPr bwMode="auto">
            <a:xfrm flipH="1" flipV="1">
              <a:off x="240" y="78"/>
              <a:ext cx="4" cy="6"/>
              <a:chOff x="225" y="48"/>
              <a:chExt cx="4" cy="6"/>
            </a:xfrm>
          </xdr:grpSpPr>
          <xdr:sp macro="" textlink="">
            <xdr:nvSpPr>
              <xdr:cNvPr id="112" name="Line 127">
                <a:extLst>
                  <a:ext uri="{FF2B5EF4-FFF2-40B4-BE49-F238E27FC236}">
                    <a16:creationId xmlns:a16="http://schemas.microsoft.com/office/drawing/2014/main" id="{00000000-0008-0000-1400-00007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3" name="Line 128">
                <a:extLst>
                  <a:ext uri="{FF2B5EF4-FFF2-40B4-BE49-F238E27FC236}">
                    <a16:creationId xmlns:a16="http://schemas.microsoft.com/office/drawing/2014/main" id="{00000000-0008-0000-1400-00007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1" name="Line 129">
              <a:extLst>
                <a:ext uri="{FF2B5EF4-FFF2-40B4-BE49-F238E27FC236}">
                  <a16:creationId xmlns:a16="http://schemas.microsoft.com/office/drawing/2014/main" id="{00000000-0008-0000-1400-00006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33</xdr:col>
      <xdr:colOff>0</xdr:colOff>
      <xdr:row>13</xdr:row>
      <xdr:rowOff>0</xdr:rowOff>
    </xdr:from>
    <xdr:to>
      <xdr:col>35</xdr:col>
      <xdr:colOff>0</xdr:colOff>
      <xdr:row>25</xdr:row>
      <xdr:rowOff>0</xdr:rowOff>
    </xdr:to>
    <xdr:grpSp>
      <xdr:nvGrpSpPr>
        <xdr:cNvPr id="118" name="_管">
          <a:extLst>
            <a:ext uri="{FF2B5EF4-FFF2-40B4-BE49-F238E27FC236}">
              <a16:creationId xmlns:a16="http://schemas.microsoft.com/office/drawing/2014/main" id="{00000000-0008-0000-1400-000076000000}"/>
            </a:ext>
          </a:extLst>
        </xdr:cNvPr>
        <xdr:cNvGrpSpPr>
          <a:grpSpLocks/>
        </xdr:cNvGrpSpPr>
      </xdr:nvGrpSpPr>
      <xdr:grpSpPr bwMode="auto">
        <a:xfrm>
          <a:off x="4479471" y="1796143"/>
          <a:ext cx="315686" cy="772886"/>
          <a:chOff x="240" y="24"/>
          <a:chExt cx="30" cy="84"/>
        </a:xfrm>
      </xdr:grpSpPr>
      <xdr:sp macro="" textlink="">
        <xdr:nvSpPr>
          <xdr:cNvPr id="119" name="Line 118">
            <a:extLst>
              <a:ext uri="{FF2B5EF4-FFF2-40B4-BE49-F238E27FC236}">
                <a16:creationId xmlns:a16="http://schemas.microsoft.com/office/drawing/2014/main" id="{00000000-0008-0000-1400-000077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20" name="Rectangle 119">
            <a:extLst>
              <a:ext uri="{FF2B5EF4-FFF2-40B4-BE49-F238E27FC236}">
                <a16:creationId xmlns:a16="http://schemas.microsoft.com/office/drawing/2014/main" id="{00000000-0008-0000-1400-000078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21" name="Group 120">
            <a:extLst>
              <a:ext uri="{FF2B5EF4-FFF2-40B4-BE49-F238E27FC236}">
                <a16:creationId xmlns:a16="http://schemas.microsoft.com/office/drawing/2014/main" id="{00000000-0008-0000-1400-000079000000}"/>
              </a:ext>
            </a:extLst>
          </xdr:cNvPr>
          <xdr:cNvGrpSpPr>
            <a:grpSpLocks/>
          </xdr:cNvGrpSpPr>
        </xdr:nvGrpSpPr>
        <xdr:grpSpPr bwMode="auto">
          <a:xfrm>
            <a:off x="240" y="78"/>
            <a:ext cx="30" cy="6"/>
            <a:chOff x="240" y="78"/>
            <a:chExt cx="30" cy="6"/>
          </a:xfrm>
        </xdr:grpSpPr>
        <xdr:grpSp>
          <xdr:nvGrpSpPr>
            <xdr:cNvPr id="127" name="Group 121">
              <a:extLst>
                <a:ext uri="{FF2B5EF4-FFF2-40B4-BE49-F238E27FC236}">
                  <a16:creationId xmlns:a16="http://schemas.microsoft.com/office/drawing/2014/main" id="{00000000-0008-0000-1400-00007F000000}"/>
                </a:ext>
              </a:extLst>
            </xdr:cNvPr>
            <xdr:cNvGrpSpPr>
              <a:grpSpLocks/>
            </xdr:cNvGrpSpPr>
          </xdr:nvGrpSpPr>
          <xdr:grpSpPr bwMode="auto">
            <a:xfrm flipH="1" flipV="1">
              <a:off x="240" y="78"/>
              <a:ext cx="4" cy="6"/>
              <a:chOff x="225" y="48"/>
              <a:chExt cx="4" cy="6"/>
            </a:xfrm>
          </xdr:grpSpPr>
          <xdr:sp macro="" textlink="">
            <xdr:nvSpPr>
              <xdr:cNvPr id="129" name="Line 122">
                <a:extLst>
                  <a:ext uri="{FF2B5EF4-FFF2-40B4-BE49-F238E27FC236}">
                    <a16:creationId xmlns:a16="http://schemas.microsoft.com/office/drawing/2014/main" id="{00000000-0008-0000-1400-00008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0" name="Line 123">
                <a:extLst>
                  <a:ext uri="{FF2B5EF4-FFF2-40B4-BE49-F238E27FC236}">
                    <a16:creationId xmlns:a16="http://schemas.microsoft.com/office/drawing/2014/main" id="{00000000-0008-0000-1400-00008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8" name="Line 124">
              <a:extLst>
                <a:ext uri="{FF2B5EF4-FFF2-40B4-BE49-F238E27FC236}">
                  <a16:creationId xmlns:a16="http://schemas.microsoft.com/office/drawing/2014/main" id="{00000000-0008-0000-1400-00008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2" name="Group 125">
            <a:extLst>
              <a:ext uri="{FF2B5EF4-FFF2-40B4-BE49-F238E27FC236}">
                <a16:creationId xmlns:a16="http://schemas.microsoft.com/office/drawing/2014/main" id="{00000000-0008-0000-1400-00007A000000}"/>
              </a:ext>
            </a:extLst>
          </xdr:cNvPr>
          <xdr:cNvGrpSpPr>
            <a:grpSpLocks/>
          </xdr:cNvGrpSpPr>
        </xdr:nvGrpSpPr>
        <xdr:grpSpPr bwMode="auto">
          <a:xfrm flipV="1">
            <a:off x="240" y="48"/>
            <a:ext cx="30" cy="6"/>
            <a:chOff x="240" y="78"/>
            <a:chExt cx="30" cy="6"/>
          </a:xfrm>
        </xdr:grpSpPr>
        <xdr:grpSp>
          <xdr:nvGrpSpPr>
            <xdr:cNvPr id="123" name="Group 126">
              <a:extLst>
                <a:ext uri="{FF2B5EF4-FFF2-40B4-BE49-F238E27FC236}">
                  <a16:creationId xmlns:a16="http://schemas.microsoft.com/office/drawing/2014/main" id="{00000000-0008-0000-1400-00007B000000}"/>
                </a:ext>
              </a:extLst>
            </xdr:cNvPr>
            <xdr:cNvGrpSpPr>
              <a:grpSpLocks/>
            </xdr:cNvGrpSpPr>
          </xdr:nvGrpSpPr>
          <xdr:grpSpPr bwMode="auto">
            <a:xfrm flipH="1" flipV="1">
              <a:off x="240" y="78"/>
              <a:ext cx="4" cy="6"/>
              <a:chOff x="225" y="48"/>
              <a:chExt cx="4" cy="6"/>
            </a:xfrm>
          </xdr:grpSpPr>
          <xdr:sp macro="" textlink="">
            <xdr:nvSpPr>
              <xdr:cNvPr id="125" name="Line 127">
                <a:extLst>
                  <a:ext uri="{FF2B5EF4-FFF2-40B4-BE49-F238E27FC236}">
                    <a16:creationId xmlns:a16="http://schemas.microsoft.com/office/drawing/2014/main" id="{00000000-0008-0000-1400-00007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6" name="Line 128">
                <a:extLst>
                  <a:ext uri="{FF2B5EF4-FFF2-40B4-BE49-F238E27FC236}">
                    <a16:creationId xmlns:a16="http://schemas.microsoft.com/office/drawing/2014/main" id="{00000000-0008-0000-1400-00007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4" name="Line 129">
              <a:extLst>
                <a:ext uri="{FF2B5EF4-FFF2-40B4-BE49-F238E27FC236}">
                  <a16:creationId xmlns:a16="http://schemas.microsoft.com/office/drawing/2014/main" id="{00000000-0008-0000-1400-00007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35</xdr:col>
      <xdr:colOff>0</xdr:colOff>
      <xdr:row>13</xdr:row>
      <xdr:rowOff>0</xdr:rowOff>
    </xdr:from>
    <xdr:to>
      <xdr:col>37</xdr:col>
      <xdr:colOff>0</xdr:colOff>
      <xdr:row>25</xdr:row>
      <xdr:rowOff>0</xdr:rowOff>
    </xdr:to>
    <xdr:grpSp>
      <xdr:nvGrpSpPr>
        <xdr:cNvPr id="131" name="_管">
          <a:extLst>
            <a:ext uri="{FF2B5EF4-FFF2-40B4-BE49-F238E27FC236}">
              <a16:creationId xmlns:a16="http://schemas.microsoft.com/office/drawing/2014/main" id="{00000000-0008-0000-1400-000083000000}"/>
            </a:ext>
          </a:extLst>
        </xdr:cNvPr>
        <xdr:cNvGrpSpPr>
          <a:grpSpLocks/>
        </xdr:cNvGrpSpPr>
      </xdr:nvGrpSpPr>
      <xdr:grpSpPr bwMode="auto">
        <a:xfrm>
          <a:off x="4795157" y="1796143"/>
          <a:ext cx="277586" cy="772886"/>
          <a:chOff x="240" y="24"/>
          <a:chExt cx="30" cy="84"/>
        </a:xfrm>
      </xdr:grpSpPr>
      <xdr:sp macro="" textlink="">
        <xdr:nvSpPr>
          <xdr:cNvPr id="132" name="Line 118">
            <a:extLst>
              <a:ext uri="{FF2B5EF4-FFF2-40B4-BE49-F238E27FC236}">
                <a16:creationId xmlns:a16="http://schemas.microsoft.com/office/drawing/2014/main" id="{00000000-0008-0000-1400-00008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33" name="Rectangle 119">
            <a:extLst>
              <a:ext uri="{FF2B5EF4-FFF2-40B4-BE49-F238E27FC236}">
                <a16:creationId xmlns:a16="http://schemas.microsoft.com/office/drawing/2014/main" id="{00000000-0008-0000-1400-00008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34" name="Group 120">
            <a:extLst>
              <a:ext uri="{FF2B5EF4-FFF2-40B4-BE49-F238E27FC236}">
                <a16:creationId xmlns:a16="http://schemas.microsoft.com/office/drawing/2014/main" id="{00000000-0008-0000-1400-000086000000}"/>
              </a:ext>
            </a:extLst>
          </xdr:cNvPr>
          <xdr:cNvGrpSpPr>
            <a:grpSpLocks/>
          </xdr:cNvGrpSpPr>
        </xdr:nvGrpSpPr>
        <xdr:grpSpPr bwMode="auto">
          <a:xfrm>
            <a:off x="240" y="78"/>
            <a:ext cx="30" cy="6"/>
            <a:chOff x="240" y="78"/>
            <a:chExt cx="30" cy="6"/>
          </a:xfrm>
        </xdr:grpSpPr>
        <xdr:grpSp>
          <xdr:nvGrpSpPr>
            <xdr:cNvPr id="140" name="Group 121">
              <a:extLst>
                <a:ext uri="{FF2B5EF4-FFF2-40B4-BE49-F238E27FC236}">
                  <a16:creationId xmlns:a16="http://schemas.microsoft.com/office/drawing/2014/main" id="{00000000-0008-0000-1400-00008C000000}"/>
                </a:ext>
              </a:extLst>
            </xdr:cNvPr>
            <xdr:cNvGrpSpPr>
              <a:grpSpLocks/>
            </xdr:cNvGrpSpPr>
          </xdr:nvGrpSpPr>
          <xdr:grpSpPr bwMode="auto">
            <a:xfrm flipH="1" flipV="1">
              <a:off x="240" y="78"/>
              <a:ext cx="4" cy="6"/>
              <a:chOff x="225" y="48"/>
              <a:chExt cx="4" cy="6"/>
            </a:xfrm>
          </xdr:grpSpPr>
          <xdr:sp macro="" textlink="">
            <xdr:nvSpPr>
              <xdr:cNvPr id="142" name="Line 122">
                <a:extLst>
                  <a:ext uri="{FF2B5EF4-FFF2-40B4-BE49-F238E27FC236}">
                    <a16:creationId xmlns:a16="http://schemas.microsoft.com/office/drawing/2014/main" id="{00000000-0008-0000-1400-00008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3" name="Line 123">
                <a:extLst>
                  <a:ext uri="{FF2B5EF4-FFF2-40B4-BE49-F238E27FC236}">
                    <a16:creationId xmlns:a16="http://schemas.microsoft.com/office/drawing/2014/main" id="{00000000-0008-0000-1400-00008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1" name="Line 124">
              <a:extLst>
                <a:ext uri="{FF2B5EF4-FFF2-40B4-BE49-F238E27FC236}">
                  <a16:creationId xmlns:a16="http://schemas.microsoft.com/office/drawing/2014/main" id="{00000000-0008-0000-1400-00008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5" name="Group 125">
            <a:extLst>
              <a:ext uri="{FF2B5EF4-FFF2-40B4-BE49-F238E27FC236}">
                <a16:creationId xmlns:a16="http://schemas.microsoft.com/office/drawing/2014/main" id="{00000000-0008-0000-1400-000087000000}"/>
              </a:ext>
            </a:extLst>
          </xdr:cNvPr>
          <xdr:cNvGrpSpPr>
            <a:grpSpLocks/>
          </xdr:cNvGrpSpPr>
        </xdr:nvGrpSpPr>
        <xdr:grpSpPr bwMode="auto">
          <a:xfrm flipV="1">
            <a:off x="240" y="48"/>
            <a:ext cx="30" cy="6"/>
            <a:chOff x="240" y="78"/>
            <a:chExt cx="30" cy="6"/>
          </a:xfrm>
        </xdr:grpSpPr>
        <xdr:grpSp>
          <xdr:nvGrpSpPr>
            <xdr:cNvPr id="136" name="Group 126">
              <a:extLst>
                <a:ext uri="{FF2B5EF4-FFF2-40B4-BE49-F238E27FC236}">
                  <a16:creationId xmlns:a16="http://schemas.microsoft.com/office/drawing/2014/main" id="{00000000-0008-0000-1400-000088000000}"/>
                </a:ext>
              </a:extLst>
            </xdr:cNvPr>
            <xdr:cNvGrpSpPr>
              <a:grpSpLocks/>
            </xdr:cNvGrpSpPr>
          </xdr:nvGrpSpPr>
          <xdr:grpSpPr bwMode="auto">
            <a:xfrm flipH="1" flipV="1">
              <a:off x="240" y="78"/>
              <a:ext cx="4" cy="6"/>
              <a:chOff x="225" y="48"/>
              <a:chExt cx="4" cy="6"/>
            </a:xfrm>
          </xdr:grpSpPr>
          <xdr:sp macro="" textlink="">
            <xdr:nvSpPr>
              <xdr:cNvPr id="138" name="Line 127">
                <a:extLst>
                  <a:ext uri="{FF2B5EF4-FFF2-40B4-BE49-F238E27FC236}">
                    <a16:creationId xmlns:a16="http://schemas.microsoft.com/office/drawing/2014/main" id="{00000000-0008-0000-1400-00008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128">
                <a:extLst>
                  <a:ext uri="{FF2B5EF4-FFF2-40B4-BE49-F238E27FC236}">
                    <a16:creationId xmlns:a16="http://schemas.microsoft.com/office/drawing/2014/main" id="{00000000-0008-0000-1400-00008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7" name="Line 129">
              <a:extLst>
                <a:ext uri="{FF2B5EF4-FFF2-40B4-BE49-F238E27FC236}">
                  <a16:creationId xmlns:a16="http://schemas.microsoft.com/office/drawing/2014/main" id="{00000000-0008-0000-1400-00008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37</xdr:col>
      <xdr:colOff>0</xdr:colOff>
      <xdr:row>13</xdr:row>
      <xdr:rowOff>0</xdr:rowOff>
    </xdr:from>
    <xdr:to>
      <xdr:col>39</xdr:col>
      <xdr:colOff>0</xdr:colOff>
      <xdr:row>25</xdr:row>
      <xdr:rowOff>0</xdr:rowOff>
    </xdr:to>
    <xdr:grpSp>
      <xdr:nvGrpSpPr>
        <xdr:cNvPr id="144" name="_管">
          <a:extLst>
            <a:ext uri="{FF2B5EF4-FFF2-40B4-BE49-F238E27FC236}">
              <a16:creationId xmlns:a16="http://schemas.microsoft.com/office/drawing/2014/main" id="{00000000-0008-0000-1400-000090000000}"/>
            </a:ext>
          </a:extLst>
        </xdr:cNvPr>
        <xdr:cNvGrpSpPr>
          <a:grpSpLocks/>
        </xdr:cNvGrpSpPr>
      </xdr:nvGrpSpPr>
      <xdr:grpSpPr bwMode="auto">
        <a:xfrm>
          <a:off x="5072743" y="1796143"/>
          <a:ext cx="261257" cy="772886"/>
          <a:chOff x="240" y="24"/>
          <a:chExt cx="30" cy="84"/>
        </a:xfrm>
      </xdr:grpSpPr>
      <xdr:sp macro="" textlink="">
        <xdr:nvSpPr>
          <xdr:cNvPr id="145" name="Line 118">
            <a:extLst>
              <a:ext uri="{FF2B5EF4-FFF2-40B4-BE49-F238E27FC236}">
                <a16:creationId xmlns:a16="http://schemas.microsoft.com/office/drawing/2014/main" id="{00000000-0008-0000-1400-00009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46" name="Rectangle 119">
            <a:extLst>
              <a:ext uri="{FF2B5EF4-FFF2-40B4-BE49-F238E27FC236}">
                <a16:creationId xmlns:a16="http://schemas.microsoft.com/office/drawing/2014/main" id="{00000000-0008-0000-1400-00009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47" name="Group 120">
            <a:extLst>
              <a:ext uri="{FF2B5EF4-FFF2-40B4-BE49-F238E27FC236}">
                <a16:creationId xmlns:a16="http://schemas.microsoft.com/office/drawing/2014/main" id="{00000000-0008-0000-1400-000093000000}"/>
              </a:ext>
            </a:extLst>
          </xdr:cNvPr>
          <xdr:cNvGrpSpPr>
            <a:grpSpLocks/>
          </xdr:cNvGrpSpPr>
        </xdr:nvGrpSpPr>
        <xdr:grpSpPr bwMode="auto">
          <a:xfrm>
            <a:off x="240" y="78"/>
            <a:ext cx="30" cy="6"/>
            <a:chOff x="240" y="78"/>
            <a:chExt cx="30" cy="6"/>
          </a:xfrm>
        </xdr:grpSpPr>
        <xdr:grpSp>
          <xdr:nvGrpSpPr>
            <xdr:cNvPr id="153" name="Group 121">
              <a:extLst>
                <a:ext uri="{FF2B5EF4-FFF2-40B4-BE49-F238E27FC236}">
                  <a16:creationId xmlns:a16="http://schemas.microsoft.com/office/drawing/2014/main" id="{00000000-0008-0000-1400-000099000000}"/>
                </a:ext>
              </a:extLst>
            </xdr:cNvPr>
            <xdr:cNvGrpSpPr>
              <a:grpSpLocks/>
            </xdr:cNvGrpSpPr>
          </xdr:nvGrpSpPr>
          <xdr:grpSpPr bwMode="auto">
            <a:xfrm flipH="1" flipV="1">
              <a:off x="240" y="78"/>
              <a:ext cx="4" cy="6"/>
              <a:chOff x="225" y="48"/>
              <a:chExt cx="4" cy="6"/>
            </a:xfrm>
          </xdr:grpSpPr>
          <xdr:sp macro="" textlink="">
            <xdr:nvSpPr>
              <xdr:cNvPr id="155" name="Line 122">
                <a:extLst>
                  <a:ext uri="{FF2B5EF4-FFF2-40B4-BE49-F238E27FC236}">
                    <a16:creationId xmlns:a16="http://schemas.microsoft.com/office/drawing/2014/main" id="{00000000-0008-0000-1400-00009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6" name="Line 123">
                <a:extLst>
                  <a:ext uri="{FF2B5EF4-FFF2-40B4-BE49-F238E27FC236}">
                    <a16:creationId xmlns:a16="http://schemas.microsoft.com/office/drawing/2014/main" id="{00000000-0008-0000-1400-00009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4" name="Line 124">
              <a:extLst>
                <a:ext uri="{FF2B5EF4-FFF2-40B4-BE49-F238E27FC236}">
                  <a16:creationId xmlns:a16="http://schemas.microsoft.com/office/drawing/2014/main" id="{00000000-0008-0000-1400-00009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8" name="Group 125">
            <a:extLst>
              <a:ext uri="{FF2B5EF4-FFF2-40B4-BE49-F238E27FC236}">
                <a16:creationId xmlns:a16="http://schemas.microsoft.com/office/drawing/2014/main" id="{00000000-0008-0000-1400-000094000000}"/>
              </a:ext>
            </a:extLst>
          </xdr:cNvPr>
          <xdr:cNvGrpSpPr>
            <a:grpSpLocks/>
          </xdr:cNvGrpSpPr>
        </xdr:nvGrpSpPr>
        <xdr:grpSpPr bwMode="auto">
          <a:xfrm flipV="1">
            <a:off x="240" y="48"/>
            <a:ext cx="30" cy="6"/>
            <a:chOff x="240" y="78"/>
            <a:chExt cx="30" cy="6"/>
          </a:xfrm>
        </xdr:grpSpPr>
        <xdr:grpSp>
          <xdr:nvGrpSpPr>
            <xdr:cNvPr id="149" name="Group 126">
              <a:extLst>
                <a:ext uri="{FF2B5EF4-FFF2-40B4-BE49-F238E27FC236}">
                  <a16:creationId xmlns:a16="http://schemas.microsoft.com/office/drawing/2014/main" id="{00000000-0008-0000-1400-000095000000}"/>
                </a:ext>
              </a:extLst>
            </xdr:cNvPr>
            <xdr:cNvGrpSpPr>
              <a:grpSpLocks/>
            </xdr:cNvGrpSpPr>
          </xdr:nvGrpSpPr>
          <xdr:grpSpPr bwMode="auto">
            <a:xfrm flipH="1" flipV="1">
              <a:off x="240" y="78"/>
              <a:ext cx="4" cy="6"/>
              <a:chOff x="225" y="48"/>
              <a:chExt cx="4" cy="6"/>
            </a:xfrm>
          </xdr:grpSpPr>
          <xdr:sp macro="" textlink="">
            <xdr:nvSpPr>
              <xdr:cNvPr id="151" name="Line 127">
                <a:extLst>
                  <a:ext uri="{FF2B5EF4-FFF2-40B4-BE49-F238E27FC236}">
                    <a16:creationId xmlns:a16="http://schemas.microsoft.com/office/drawing/2014/main" id="{00000000-0008-0000-1400-00009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2" name="Line 128">
                <a:extLst>
                  <a:ext uri="{FF2B5EF4-FFF2-40B4-BE49-F238E27FC236}">
                    <a16:creationId xmlns:a16="http://schemas.microsoft.com/office/drawing/2014/main" id="{00000000-0008-0000-1400-00009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0" name="Line 129">
              <a:extLst>
                <a:ext uri="{FF2B5EF4-FFF2-40B4-BE49-F238E27FC236}">
                  <a16:creationId xmlns:a16="http://schemas.microsoft.com/office/drawing/2014/main" id="{00000000-0008-0000-1400-00009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39</xdr:col>
      <xdr:colOff>0</xdr:colOff>
      <xdr:row>13</xdr:row>
      <xdr:rowOff>0</xdr:rowOff>
    </xdr:from>
    <xdr:to>
      <xdr:col>41</xdr:col>
      <xdr:colOff>0</xdr:colOff>
      <xdr:row>25</xdr:row>
      <xdr:rowOff>0</xdr:rowOff>
    </xdr:to>
    <xdr:grpSp>
      <xdr:nvGrpSpPr>
        <xdr:cNvPr id="157" name="_管">
          <a:extLst>
            <a:ext uri="{FF2B5EF4-FFF2-40B4-BE49-F238E27FC236}">
              <a16:creationId xmlns:a16="http://schemas.microsoft.com/office/drawing/2014/main" id="{00000000-0008-0000-1400-00009D000000}"/>
            </a:ext>
          </a:extLst>
        </xdr:cNvPr>
        <xdr:cNvGrpSpPr>
          <a:grpSpLocks/>
        </xdr:cNvGrpSpPr>
      </xdr:nvGrpSpPr>
      <xdr:grpSpPr bwMode="auto">
        <a:xfrm>
          <a:off x="5334000" y="1796143"/>
          <a:ext cx="261257" cy="772886"/>
          <a:chOff x="240" y="24"/>
          <a:chExt cx="30" cy="84"/>
        </a:xfrm>
      </xdr:grpSpPr>
      <xdr:sp macro="" textlink="">
        <xdr:nvSpPr>
          <xdr:cNvPr id="158" name="Line 118">
            <a:extLst>
              <a:ext uri="{FF2B5EF4-FFF2-40B4-BE49-F238E27FC236}">
                <a16:creationId xmlns:a16="http://schemas.microsoft.com/office/drawing/2014/main" id="{00000000-0008-0000-1400-00009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59" name="Rectangle 119">
            <a:extLst>
              <a:ext uri="{FF2B5EF4-FFF2-40B4-BE49-F238E27FC236}">
                <a16:creationId xmlns:a16="http://schemas.microsoft.com/office/drawing/2014/main" id="{00000000-0008-0000-1400-00009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60" name="Group 120">
            <a:extLst>
              <a:ext uri="{FF2B5EF4-FFF2-40B4-BE49-F238E27FC236}">
                <a16:creationId xmlns:a16="http://schemas.microsoft.com/office/drawing/2014/main" id="{00000000-0008-0000-1400-0000A0000000}"/>
              </a:ext>
            </a:extLst>
          </xdr:cNvPr>
          <xdr:cNvGrpSpPr>
            <a:grpSpLocks/>
          </xdr:cNvGrpSpPr>
        </xdr:nvGrpSpPr>
        <xdr:grpSpPr bwMode="auto">
          <a:xfrm>
            <a:off x="240" y="78"/>
            <a:ext cx="30" cy="6"/>
            <a:chOff x="240" y="78"/>
            <a:chExt cx="30" cy="6"/>
          </a:xfrm>
        </xdr:grpSpPr>
        <xdr:grpSp>
          <xdr:nvGrpSpPr>
            <xdr:cNvPr id="166" name="Group 121">
              <a:extLst>
                <a:ext uri="{FF2B5EF4-FFF2-40B4-BE49-F238E27FC236}">
                  <a16:creationId xmlns:a16="http://schemas.microsoft.com/office/drawing/2014/main" id="{00000000-0008-0000-1400-0000A6000000}"/>
                </a:ext>
              </a:extLst>
            </xdr:cNvPr>
            <xdr:cNvGrpSpPr>
              <a:grpSpLocks/>
            </xdr:cNvGrpSpPr>
          </xdr:nvGrpSpPr>
          <xdr:grpSpPr bwMode="auto">
            <a:xfrm flipH="1" flipV="1">
              <a:off x="240" y="78"/>
              <a:ext cx="4" cy="6"/>
              <a:chOff x="225" y="48"/>
              <a:chExt cx="4" cy="6"/>
            </a:xfrm>
          </xdr:grpSpPr>
          <xdr:sp macro="" textlink="">
            <xdr:nvSpPr>
              <xdr:cNvPr id="168" name="Line 122">
                <a:extLst>
                  <a:ext uri="{FF2B5EF4-FFF2-40B4-BE49-F238E27FC236}">
                    <a16:creationId xmlns:a16="http://schemas.microsoft.com/office/drawing/2014/main" id="{00000000-0008-0000-1400-0000A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9" name="Line 123">
                <a:extLst>
                  <a:ext uri="{FF2B5EF4-FFF2-40B4-BE49-F238E27FC236}">
                    <a16:creationId xmlns:a16="http://schemas.microsoft.com/office/drawing/2014/main" id="{00000000-0008-0000-1400-0000A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7" name="Line 124">
              <a:extLst>
                <a:ext uri="{FF2B5EF4-FFF2-40B4-BE49-F238E27FC236}">
                  <a16:creationId xmlns:a16="http://schemas.microsoft.com/office/drawing/2014/main" id="{00000000-0008-0000-1400-0000A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1" name="Group 125">
            <a:extLst>
              <a:ext uri="{FF2B5EF4-FFF2-40B4-BE49-F238E27FC236}">
                <a16:creationId xmlns:a16="http://schemas.microsoft.com/office/drawing/2014/main" id="{00000000-0008-0000-1400-0000A1000000}"/>
              </a:ext>
            </a:extLst>
          </xdr:cNvPr>
          <xdr:cNvGrpSpPr>
            <a:grpSpLocks/>
          </xdr:cNvGrpSpPr>
        </xdr:nvGrpSpPr>
        <xdr:grpSpPr bwMode="auto">
          <a:xfrm flipV="1">
            <a:off x="240" y="48"/>
            <a:ext cx="30" cy="6"/>
            <a:chOff x="240" y="78"/>
            <a:chExt cx="30" cy="6"/>
          </a:xfrm>
        </xdr:grpSpPr>
        <xdr:grpSp>
          <xdr:nvGrpSpPr>
            <xdr:cNvPr id="162" name="Group 126">
              <a:extLst>
                <a:ext uri="{FF2B5EF4-FFF2-40B4-BE49-F238E27FC236}">
                  <a16:creationId xmlns:a16="http://schemas.microsoft.com/office/drawing/2014/main" id="{00000000-0008-0000-1400-0000A2000000}"/>
                </a:ext>
              </a:extLst>
            </xdr:cNvPr>
            <xdr:cNvGrpSpPr>
              <a:grpSpLocks/>
            </xdr:cNvGrpSpPr>
          </xdr:nvGrpSpPr>
          <xdr:grpSpPr bwMode="auto">
            <a:xfrm flipH="1" flipV="1">
              <a:off x="240" y="78"/>
              <a:ext cx="4" cy="6"/>
              <a:chOff x="225" y="48"/>
              <a:chExt cx="4" cy="6"/>
            </a:xfrm>
          </xdr:grpSpPr>
          <xdr:sp macro="" textlink="">
            <xdr:nvSpPr>
              <xdr:cNvPr id="164" name="Line 127">
                <a:extLst>
                  <a:ext uri="{FF2B5EF4-FFF2-40B4-BE49-F238E27FC236}">
                    <a16:creationId xmlns:a16="http://schemas.microsoft.com/office/drawing/2014/main" id="{00000000-0008-0000-1400-0000A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 name="Line 128">
                <a:extLst>
                  <a:ext uri="{FF2B5EF4-FFF2-40B4-BE49-F238E27FC236}">
                    <a16:creationId xmlns:a16="http://schemas.microsoft.com/office/drawing/2014/main" id="{00000000-0008-0000-1400-0000A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3" name="Line 129">
              <a:extLst>
                <a:ext uri="{FF2B5EF4-FFF2-40B4-BE49-F238E27FC236}">
                  <a16:creationId xmlns:a16="http://schemas.microsoft.com/office/drawing/2014/main" id="{00000000-0008-0000-1400-0000A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41</xdr:col>
      <xdr:colOff>0</xdr:colOff>
      <xdr:row>13</xdr:row>
      <xdr:rowOff>0</xdr:rowOff>
    </xdr:from>
    <xdr:to>
      <xdr:col>43</xdr:col>
      <xdr:colOff>0</xdr:colOff>
      <xdr:row>25</xdr:row>
      <xdr:rowOff>0</xdr:rowOff>
    </xdr:to>
    <xdr:grpSp>
      <xdr:nvGrpSpPr>
        <xdr:cNvPr id="170" name="_管">
          <a:extLst>
            <a:ext uri="{FF2B5EF4-FFF2-40B4-BE49-F238E27FC236}">
              <a16:creationId xmlns:a16="http://schemas.microsoft.com/office/drawing/2014/main" id="{00000000-0008-0000-1400-0000AA000000}"/>
            </a:ext>
          </a:extLst>
        </xdr:cNvPr>
        <xdr:cNvGrpSpPr>
          <a:grpSpLocks/>
        </xdr:cNvGrpSpPr>
      </xdr:nvGrpSpPr>
      <xdr:grpSpPr bwMode="auto">
        <a:xfrm>
          <a:off x="5595257" y="1796143"/>
          <a:ext cx="277586" cy="772886"/>
          <a:chOff x="240" y="24"/>
          <a:chExt cx="30" cy="84"/>
        </a:xfrm>
      </xdr:grpSpPr>
      <xdr:sp macro="" textlink="">
        <xdr:nvSpPr>
          <xdr:cNvPr id="171" name="Line 118">
            <a:extLst>
              <a:ext uri="{FF2B5EF4-FFF2-40B4-BE49-F238E27FC236}">
                <a16:creationId xmlns:a16="http://schemas.microsoft.com/office/drawing/2014/main" id="{00000000-0008-0000-1400-0000A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72" name="Rectangle 119">
            <a:extLst>
              <a:ext uri="{FF2B5EF4-FFF2-40B4-BE49-F238E27FC236}">
                <a16:creationId xmlns:a16="http://schemas.microsoft.com/office/drawing/2014/main" id="{00000000-0008-0000-1400-0000A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3" name="Group 120">
            <a:extLst>
              <a:ext uri="{FF2B5EF4-FFF2-40B4-BE49-F238E27FC236}">
                <a16:creationId xmlns:a16="http://schemas.microsoft.com/office/drawing/2014/main" id="{00000000-0008-0000-1400-0000AD000000}"/>
              </a:ext>
            </a:extLst>
          </xdr:cNvPr>
          <xdr:cNvGrpSpPr>
            <a:grpSpLocks/>
          </xdr:cNvGrpSpPr>
        </xdr:nvGrpSpPr>
        <xdr:grpSpPr bwMode="auto">
          <a:xfrm>
            <a:off x="240" y="78"/>
            <a:ext cx="30" cy="6"/>
            <a:chOff x="240" y="78"/>
            <a:chExt cx="30" cy="6"/>
          </a:xfrm>
        </xdr:grpSpPr>
        <xdr:grpSp>
          <xdr:nvGrpSpPr>
            <xdr:cNvPr id="179" name="Group 121">
              <a:extLst>
                <a:ext uri="{FF2B5EF4-FFF2-40B4-BE49-F238E27FC236}">
                  <a16:creationId xmlns:a16="http://schemas.microsoft.com/office/drawing/2014/main" id="{00000000-0008-0000-1400-0000B3000000}"/>
                </a:ext>
              </a:extLst>
            </xdr:cNvPr>
            <xdr:cNvGrpSpPr>
              <a:grpSpLocks/>
            </xdr:cNvGrpSpPr>
          </xdr:nvGrpSpPr>
          <xdr:grpSpPr bwMode="auto">
            <a:xfrm flipH="1" flipV="1">
              <a:off x="240" y="78"/>
              <a:ext cx="4" cy="6"/>
              <a:chOff x="225" y="48"/>
              <a:chExt cx="4" cy="6"/>
            </a:xfrm>
          </xdr:grpSpPr>
          <xdr:sp macro="" textlink="">
            <xdr:nvSpPr>
              <xdr:cNvPr id="181" name="Line 122">
                <a:extLst>
                  <a:ext uri="{FF2B5EF4-FFF2-40B4-BE49-F238E27FC236}">
                    <a16:creationId xmlns:a16="http://schemas.microsoft.com/office/drawing/2014/main" id="{00000000-0008-0000-1400-0000B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2" name="Line 123">
                <a:extLst>
                  <a:ext uri="{FF2B5EF4-FFF2-40B4-BE49-F238E27FC236}">
                    <a16:creationId xmlns:a16="http://schemas.microsoft.com/office/drawing/2014/main" id="{00000000-0008-0000-1400-0000B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0" name="Line 124">
              <a:extLst>
                <a:ext uri="{FF2B5EF4-FFF2-40B4-BE49-F238E27FC236}">
                  <a16:creationId xmlns:a16="http://schemas.microsoft.com/office/drawing/2014/main" id="{00000000-0008-0000-1400-0000B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74" name="Group 125">
            <a:extLst>
              <a:ext uri="{FF2B5EF4-FFF2-40B4-BE49-F238E27FC236}">
                <a16:creationId xmlns:a16="http://schemas.microsoft.com/office/drawing/2014/main" id="{00000000-0008-0000-1400-0000AE000000}"/>
              </a:ext>
            </a:extLst>
          </xdr:cNvPr>
          <xdr:cNvGrpSpPr>
            <a:grpSpLocks/>
          </xdr:cNvGrpSpPr>
        </xdr:nvGrpSpPr>
        <xdr:grpSpPr bwMode="auto">
          <a:xfrm flipV="1">
            <a:off x="240" y="48"/>
            <a:ext cx="30" cy="6"/>
            <a:chOff x="240" y="78"/>
            <a:chExt cx="30" cy="6"/>
          </a:xfrm>
        </xdr:grpSpPr>
        <xdr:grpSp>
          <xdr:nvGrpSpPr>
            <xdr:cNvPr id="175" name="Group 126">
              <a:extLst>
                <a:ext uri="{FF2B5EF4-FFF2-40B4-BE49-F238E27FC236}">
                  <a16:creationId xmlns:a16="http://schemas.microsoft.com/office/drawing/2014/main" id="{00000000-0008-0000-1400-0000AF000000}"/>
                </a:ext>
              </a:extLst>
            </xdr:cNvPr>
            <xdr:cNvGrpSpPr>
              <a:grpSpLocks/>
            </xdr:cNvGrpSpPr>
          </xdr:nvGrpSpPr>
          <xdr:grpSpPr bwMode="auto">
            <a:xfrm flipH="1" flipV="1">
              <a:off x="240" y="78"/>
              <a:ext cx="4" cy="6"/>
              <a:chOff x="225" y="48"/>
              <a:chExt cx="4" cy="6"/>
            </a:xfrm>
          </xdr:grpSpPr>
          <xdr:sp macro="" textlink="">
            <xdr:nvSpPr>
              <xdr:cNvPr id="177" name="Line 127">
                <a:extLst>
                  <a:ext uri="{FF2B5EF4-FFF2-40B4-BE49-F238E27FC236}">
                    <a16:creationId xmlns:a16="http://schemas.microsoft.com/office/drawing/2014/main" id="{00000000-0008-0000-1400-0000B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28">
                <a:extLst>
                  <a:ext uri="{FF2B5EF4-FFF2-40B4-BE49-F238E27FC236}">
                    <a16:creationId xmlns:a16="http://schemas.microsoft.com/office/drawing/2014/main" id="{00000000-0008-0000-1400-0000B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6" name="Line 129">
              <a:extLst>
                <a:ext uri="{FF2B5EF4-FFF2-40B4-BE49-F238E27FC236}">
                  <a16:creationId xmlns:a16="http://schemas.microsoft.com/office/drawing/2014/main" id="{00000000-0008-0000-1400-0000B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42</xdr:col>
      <xdr:colOff>158262</xdr:colOff>
      <xdr:row>13</xdr:row>
      <xdr:rowOff>2198</xdr:rowOff>
    </xdr:from>
    <xdr:to>
      <xdr:col>45</xdr:col>
      <xdr:colOff>733</xdr:colOff>
      <xdr:row>25</xdr:row>
      <xdr:rowOff>0</xdr:rowOff>
    </xdr:to>
    <xdr:grpSp>
      <xdr:nvGrpSpPr>
        <xdr:cNvPr id="183" name="_管">
          <a:extLst>
            <a:ext uri="{FF2B5EF4-FFF2-40B4-BE49-F238E27FC236}">
              <a16:creationId xmlns:a16="http://schemas.microsoft.com/office/drawing/2014/main" id="{00000000-0008-0000-1400-0000B7000000}"/>
            </a:ext>
          </a:extLst>
        </xdr:cNvPr>
        <xdr:cNvGrpSpPr>
          <a:grpSpLocks/>
        </xdr:cNvGrpSpPr>
      </xdr:nvGrpSpPr>
      <xdr:grpSpPr bwMode="auto">
        <a:xfrm>
          <a:off x="5868908" y="1798341"/>
          <a:ext cx="265925" cy="770688"/>
          <a:chOff x="240" y="24"/>
          <a:chExt cx="30" cy="84"/>
        </a:xfrm>
      </xdr:grpSpPr>
      <xdr:sp macro="" textlink="">
        <xdr:nvSpPr>
          <xdr:cNvPr id="184" name="Line 118">
            <a:extLst>
              <a:ext uri="{FF2B5EF4-FFF2-40B4-BE49-F238E27FC236}">
                <a16:creationId xmlns:a16="http://schemas.microsoft.com/office/drawing/2014/main" id="{00000000-0008-0000-1400-0000B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85" name="Rectangle 119">
            <a:extLst>
              <a:ext uri="{FF2B5EF4-FFF2-40B4-BE49-F238E27FC236}">
                <a16:creationId xmlns:a16="http://schemas.microsoft.com/office/drawing/2014/main" id="{00000000-0008-0000-1400-0000B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86" name="Group 120">
            <a:extLst>
              <a:ext uri="{FF2B5EF4-FFF2-40B4-BE49-F238E27FC236}">
                <a16:creationId xmlns:a16="http://schemas.microsoft.com/office/drawing/2014/main" id="{00000000-0008-0000-1400-0000BA000000}"/>
              </a:ext>
            </a:extLst>
          </xdr:cNvPr>
          <xdr:cNvGrpSpPr>
            <a:grpSpLocks/>
          </xdr:cNvGrpSpPr>
        </xdr:nvGrpSpPr>
        <xdr:grpSpPr bwMode="auto">
          <a:xfrm>
            <a:off x="240" y="78"/>
            <a:ext cx="30" cy="6"/>
            <a:chOff x="240" y="78"/>
            <a:chExt cx="30" cy="6"/>
          </a:xfrm>
        </xdr:grpSpPr>
        <xdr:grpSp>
          <xdr:nvGrpSpPr>
            <xdr:cNvPr id="192" name="Group 121">
              <a:extLst>
                <a:ext uri="{FF2B5EF4-FFF2-40B4-BE49-F238E27FC236}">
                  <a16:creationId xmlns:a16="http://schemas.microsoft.com/office/drawing/2014/main" id="{00000000-0008-0000-1400-0000C0000000}"/>
                </a:ext>
              </a:extLst>
            </xdr:cNvPr>
            <xdr:cNvGrpSpPr>
              <a:grpSpLocks/>
            </xdr:cNvGrpSpPr>
          </xdr:nvGrpSpPr>
          <xdr:grpSpPr bwMode="auto">
            <a:xfrm flipH="1" flipV="1">
              <a:off x="240" y="78"/>
              <a:ext cx="4" cy="6"/>
              <a:chOff x="225" y="48"/>
              <a:chExt cx="4" cy="6"/>
            </a:xfrm>
          </xdr:grpSpPr>
          <xdr:sp macro="" textlink="">
            <xdr:nvSpPr>
              <xdr:cNvPr id="194" name="Line 122">
                <a:extLst>
                  <a:ext uri="{FF2B5EF4-FFF2-40B4-BE49-F238E27FC236}">
                    <a16:creationId xmlns:a16="http://schemas.microsoft.com/office/drawing/2014/main" id="{00000000-0008-0000-1400-0000C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5" name="Line 123">
                <a:extLst>
                  <a:ext uri="{FF2B5EF4-FFF2-40B4-BE49-F238E27FC236}">
                    <a16:creationId xmlns:a16="http://schemas.microsoft.com/office/drawing/2014/main" id="{00000000-0008-0000-1400-0000C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93" name="Line 124">
              <a:extLst>
                <a:ext uri="{FF2B5EF4-FFF2-40B4-BE49-F238E27FC236}">
                  <a16:creationId xmlns:a16="http://schemas.microsoft.com/office/drawing/2014/main" id="{00000000-0008-0000-1400-0000C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7" name="Group 125">
            <a:extLst>
              <a:ext uri="{FF2B5EF4-FFF2-40B4-BE49-F238E27FC236}">
                <a16:creationId xmlns:a16="http://schemas.microsoft.com/office/drawing/2014/main" id="{00000000-0008-0000-1400-0000BB000000}"/>
              </a:ext>
            </a:extLst>
          </xdr:cNvPr>
          <xdr:cNvGrpSpPr>
            <a:grpSpLocks/>
          </xdr:cNvGrpSpPr>
        </xdr:nvGrpSpPr>
        <xdr:grpSpPr bwMode="auto">
          <a:xfrm flipV="1">
            <a:off x="240" y="48"/>
            <a:ext cx="30" cy="6"/>
            <a:chOff x="240" y="78"/>
            <a:chExt cx="30" cy="6"/>
          </a:xfrm>
        </xdr:grpSpPr>
        <xdr:grpSp>
          <xdr:nvGrpSpPr>
            <xdr:cNvPr id="188" name="Group 126">
              <a:extLst>
                <a:ext uri="{FF2B5EF4-FFF2-40B4-BE49-F238E27FC236}">
                  <a16:creationId xmlns:a16="http://schemas.microsoft.com/office/drawing/2014/main" id="{00000000-0008-0000-1400-0000BC000000}"/>
                </a:ext>
              </a:extLst>
            </xdr:cNvPr>
            <xdr:cNvGrpSpPr>
              <a:grpSpLocks/>
            </xdr:cNvGrpSpPr>
          </xdr:nvGrpSpPr>
          <xdr:grpSpPr bwMode="auto">
            <a:xfrm flipH="1" flipV="1">
              <a:off x="240" y="78"/>
              <a:ext cx="4" cy="6"/>
              <a:chOff x="225" y="48"/>
              <a:chExt cx="4" cy="6"/>
            </a:xfrm>
          </xdr:grpSpPr>
          <xdr:sp macro="" textlink="">
            <xdr:nvSpPr>
              <xdr:cNvPr id="190" name="Line 127">
                <a:extLst>
                  <a:ext uri="{FF2B5EF4-FFF2-40B4-BE49-F238E27FC236}">
                    <a16:creationId xmlns:a16="http://schemas.microsoft.com/office/drawing/2014/main" id="{00000000-0008-0000-1400-0000B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1" name="Line 128">
                <a:extLst>
                  <a:ext uri="{FF2B5EF4-FFF2-40B4-BE49-F238E27FC236}">
                    <a16:creationId xmlns:a16="http://schemas.microsoft.com/office/drawing/2014/main" id="{00000000-0008-0000-1400-0000B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9" name="Line 129">
              <a:extLst>
                <a:ext uri="{FF2B5EF4-FFF2-40B4-BE49-F238E27FC236}">
                  <a16:creationId xmlns:a16="http://schemas.microsoft.com/office/drawing/2014/main" id="{00000000-0008-0000-1400-0000B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45</xdr:col>
      <xdr:colOff>0</xdr:colOff>
      <xdr:row>13</xdr:row>
      <xdr:rowOff>0</xdr:rowOff>
    </xdr:from>
    <xdr:to>
      <xdr:col>47</xdr:col>
      <xdr:colOff>0</xdr:colOff>
      <xdr:row>25</xdr:row>
      <xdr:rowOff>0</xdr:rowOff>
    </xdr:to>
    <xdr:grpSp>
      <xdr:nvGrpSpPr>
        <xdr:cNvPr id="196" name="_管">
          <a:extLst>
            <a:ext uri="{FF2B5EF4-FFF2-40B4-BE49-F238E27FC236}">
              <a16:creationId xmlns:a16="http://schemas.microsoft.com/office/drawing/2014/main" id="{00000000-0008-0000-1400-0000C4000000}"/>
            </a:ext>
          </a:extLst>
        </xdr:cNvPr>
        <xdr:cNvGrpSpPr>
          <a:grpSpLocks/>
        </xdr:cNvGrpSpPr>
      </xdr:nvGrpSpPr>
      <xdr:grpSpPr bwMode="auto">
        <a:xfrm>
          <a:off x="6134100" y="1796143"/>
          <a:ext cx="261257" cy="772886"/>
          <a:chOff x="240" y="24"/>
          <a:chExt cx="30" cy="84"/>
        </a:xfrm>
      </xdr:grpSpPr>
      <xdr:sp macro="" textlink="">
        <xdr:nvSpPr>
          <xdr:cNvPr id="197" name="Line 118">
            <a:extLst>
              <a:ext uri="{FF2B5EF4-FFF2-40B4-BE49-F238E27FC236}">
                <a16:creationId xmlns:a16="http://schemas.microsoft.com/office/drawing/2014/main" id="{00000000-0008-0000-1400-0000C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98" name="Rectangle 119">
            <a:extLst>
              <a:ext uri="{FF2B5EF4-FFF2-40B4-BE49-F238E27FC236}">
                <a16:creationId xmlns:a16="http://schemas.microsoft.com/office/drawing/2014/main" id="{00000000-0008-0000-1400-0000C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99" name="Group 120">
            <a:extLst>
              <a:ext uri="{FF2B5EF4-FFF2-40B4-BE49-F238E27FC236}">
                <a16:creationId xmlns:a16="http://schemas.microsoft.com/office/drawing/2014/main" id="{00000000-0008-0000-1400-0000C7000000}"/>
              </a:ext>
            </a:extLst>
          </xdr:cNvPr>
          <xdr:cNvGrpSpPr>
            <a:grpSpLocks/>
          </xdr:cNvGrpSpPr>
        </xdr:nvGrpSpPr>
        <xdr:grpSpPr bwMode="auto">
          <a:xfrm>
            <a:off x="240" y="78"/>
            <a:ext cx="30" cy="6"/>
            <a:chOff x="240" y="78"/>
            <a:chExt cx="30" cy="6"/>
          </a:xfrm>
        </xdr:grpSpPr>
        <xdr:grpSp>
          <xdr:nvGrpSpPr>
            <xdr:cNvPr id="205" name="Group 121">
              <a:extLst>
                <a:ext uri="{FF2B5EF4-FFF2-40B4-BE49-F238E27FC236}">
                  <a16:creationId xmlns:a16="http://schemas.microsoft.com/office/drawing/2014/main" id="{00000000-0008-0000-1400-0000CD000000}"/>
                </a:ext>
              </a:extLst>
            </xdr:cNvPr>
            <xdr:cNvGrpSpPr>
              <a:grpSpLocks/>
            </xdr:cNvGrpSpPr>
          </xdr:nvGrpSpPr>
          <xdr:grpSpPr bwMode="auto">
            <a:xfrm flipH="1" flipV="1">
              <a:off x="240" y="78"/>
              <a:ext cx="4" cy="6"/>
              <a:chOff x="225" y="48"/>
              <a:chExt cx="4" cy="6"/>
            </a:xfrm>
          </xdr:grpSpPr>
          <xdr:sp macro="" textlink="">
            <xdr:nvSpPr>
              <xdr:cNvPr id="207" name="Line 122">
                <a:extLst>
                  <a:ext uri="{FF2B5EF4-FFF2-40B4-BE49-F238E27FC236}">
                    <a16:creationId xmlns:a16="http://schemas.microsoft.com/office/drawing/2014/main" id="{00000000-0008-0000-1400-0000C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8" name="Line 123">
                <a:extLst>
                  <a:ext uri="{FF2B5EF4-FFF2-40B4-BE49-F238E27FC236}">
                    <a16:creationId xmlns:a16="http://schemas.microsoft.com/office/drawing/2014/main" id="{00000000-0008-0000-1400-0000D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6" name="Line 124">
              <a:extLst>
                <a:ext uri="{FF2B5EF4-FFF2-40B4-BE49-F238E27FC236}">
                  <a16:creationId xmlns:a16="http://schemas.microsoft.com/office/drawing/2014/main" id="{00000000-0008-0000-1400-0000C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00" name="Group 125">
            <a:extLst>
              <a:ext uri="{FF2B5EF4-FFF2-40B4-BE49-F238E27FC236}">
                <a16:creationId xmlns:a16="http://schemas.microsoft.com/office/drawing/2014/main" id="{00000000-0008-0000-1400-0000C8000000}"/>
              </a:ext>
            </a:extLst>
          </xdr:cNvPr>
          <xdr:cNvGrpSpPr>
            <a:grpSpLocks/>
          </xdr:cNvGrpSpPr>
        </xdr:nvGrpSpPr>
        <xdr:grpSpPr bwMode="auto">
          <a:xfrm flipV="1">
            <a:off x="240" y="48"/>
            <a:ext cx="30" cy="6"/>
            <a:chOff x="240" y="78"/>
            <a:chExt cx="30" cy="6"/>
          </a:xfrm>
        </xdr:grpSpPr>
        <xdr:grpSp>
          <xdr:nvGrpSpPr>
            <xdr:cNvPr id="201" name="Group 126">
              <a:extLst>
                <a:ext uri="{FF2B5EF4-FFF2-40B4-BE49-F238E27FC236}">
                  <a16:creationId xmlns:a16="http://schemas.microsoft.com/office/drawing/2014/main" id="{00000000-0008-0000-1400-0000C9000000}"/>
                </a:ext>
              </a:extLst>
            </xdr:cNvPr>
            <xdr:cNvGrpSpPr>
              <a:grpSpLocks/>
            </xdr:cNvGrpSpPr>
          </xdr:nvGrpSpPr>
          <xdr:grpSpPr bwMode="auto">
            <a:xfrm flipH="1" flipV="1">
              <a:off x="240" y="78"/>
              <a:ext cx="4" cy="6"/>
              <a:chOff x="225" y="48"/>
              <a:chExt cx="4" cy="6"/>
            </a:xfrm>
          </xdr:grpSpPr>
          <xdr:sp macro="" textlink="">
            <xdr:nvSpPr>
              <xdr:cNvPr id="203" name="Line 127">
                <a:extLst>
                  <a:ext uri="{FF2B5EF4-FFF2-40B4-BE49-F238E27FC236}">
                    <a16:creationId xmlns:a16="http://schemas.microsoft.com/office/drawing/2014/main" id="{00000000-0008-0000-1400-0000C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 name="Line 128">
                <a:extLst>
                  <a:ext uri="{FF2B5EF4-FFF2-40B4-BE49-F238E27FC236}">
                    <a16:creationId xmlns:a16="http://schemas.microsoft.com/office/drawing/2014/main" id="{00000000-0008-0000-1400-0000C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2" name="Line 129">
              <a:extLst>
                <a:ext uri="{FF2B5EF4-FFF2-40B4-BE49-F238E27FC236}">
                  <a16:creationId xmlns:a16="http://schemas.microsoft.com/office/drawing/2014/main" id="{00000000-0008-0000-1400-0000C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47</xdr:col>
      <xdr:colOff>0</xdr:colOff>
      <xdr:row>13</xdr:row>
      <xdr:rowOff>0</xdr:rowOff>
    </xdr:from>
    <xdr:to>
      <xdr:col>49</xdr:col>
      <xdr:colOff>0</xdr:colOff>
      <xdr:row>25</xdr:row>
      <xdr:rowOff>0</xdr:rowOff>
    </xdr:to>
    <xdr:grpSp>
      <xdr:nvGrpSpPr>
        <xdr:cNvPr id="209" name="_管">
          <a:extLst>
            <a:ext uri="{FF2B5EF4-FFF2-40B4-BE49-F238E27FC236}">
              <a16:creationId xmlns:a16="http://schemas.microsoft.com/office/drawing/2014/main" id="{00000000-0008-0000-1400-0000D1000000}"/>
            </a:ext>
          </a:extLst>
        </xdr:cNvPr>
        <xdr:cNvGrpSpPr>
          <a:grpSpLocks/>
        </xdr:cNvGrpSpPr>
      </xdr:nvGrpSpPr>
      <xdr:grpSpPr bwMode="auto">
        <a:xfrm>
          <a:off x="6395357" y="1796143"/>
          <a:ext cx="277586" cy="772886"/>
          <a:chOff x="240" y="24"/>
          <a:chExt cx="30" cy="84"/>
        </a:xfrm>
      </xdr:grpSpPr>
      <xdr:sp macro="" textlink="">
        <xdr:nvSpPr>
          <xdr:cNvPr id="210" name="Line 118">
            <a:extLst>
              <a:ext uri="{FF2B5EF4-FFF2-40B4-BE49-F238E27FC236}">
                <a16:creationId xmlns:a16="http://schemas.microsoft.com/office/drawing/2014/main" id="{00000000-0008-0000-1400-0000D2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11" name="Rectangle 119">
            <a:extLst>
              <a:ext uri="{FF2B5EF4-FFF2-40B4-BE49-F238E27FC236}">
                <a16:creationId xmlns:a16="http://schemas.microsoft.com/office/drawing/2014/main" id="{00000000-0008-0000-1400-0000D3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12" name="Group 120">
            <a:extLst>
              <a:ext uri="{FF2B5EF4-FFF2-40B4-BE49-F238E27FC236}">
                <a16:creationId xmlns:a16="http://schemas.microsoft.com/office/drawing/2014/main" id="{00000000-0008-0000-1400-0000D4000000}"/>
              </a:ext>
            </a:extLst>
          </xdr:cNvPr>
          <xdr:cNvGrpSpPr>
            <a:grpSpLocks/>
          </xdr:cNvGrpSpPr>
        </xdr:nvGrpSpPr>
        <xdr:grpSpPr bwMode="auto">
          <a:xfrm>
            <a:off x="240" y="78"/>
            <a:ext cx="30" cy="6"/>
            <a:chOff x="240" y="78"/>
            <a:chExt cx="30" cy="6"/>
          </a:xfrm>
        </xdr:grpSpPr>
        <xdr:grpSp>
          <xdr:nvGrpSpPr>
            <xdr:cNvPr id="218" name="Group 121">
              <a:extLst>
                <a:ext uri="{FF2B5EF4-FFF2-40B4-BE49-F238E27FC236}">
                  <a16:creationId xmlns:a16="http://schemas.microsoft.com/office/drawing/2014/main" id="{00000000-0008-0000-1400-0000DA000000}"/>
                </a:ext>
              </a:extLst>
            </xdr:cNvPr>
            <xdr:cNvGrpSpPr>
              <a:grpSpLocks/>
            </xdr:cNvGrpSpPr>
          </xdr:nvGrpSpPr>
          <xdr:grpSpPr bwMode="auto">
            <a:xfrm flipH="1" flipV="1">
              <a:off x="240" y="78"/>
              <a:ext cx="4" cy="6"/>
              <a:chOff x="225" y="48"/>
              <a:chExt cx="4" cy="6"/>
            </a:xfrm>
          </xdr:grpSpPr>
          <xdr:sp macro="" textlink="">
            <xdr:nvSpPr>
              <xdr:cNvPr id="220" name="Line 122">
                <a:extLst>
                  <a:ext uri="{FF2B5EF4-FFF2-40B4-BE49-F238E27FC236}">
                    <a16:creationId xmlns:a16="http://schemas.microsoft.com/office/drawing/2014/main" id="{00000000-0008-0000-1400-0000DC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1" name="Line 123">
                <a:extLst>
                  <a:ext uri="{FF2B5EF4-FFF2-40B4-BE49-F238E27FC236}">
                    <a16:creationId xmlns:a16="http://schemas.microsoft.com/office/drawing/2014/main" id="{00000000-0008-0000-1400-0000DD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9" name="Line 124">
              <a:extLst>
                <a:ext uri="{FF2B5EF4-FFF2-40B4-BE49-F238E27FC236}">
                  <a16:creationId xmlns:a16="http://schemas.microsoft.com/office/drawing/2014/main" id="{00000000-0008-0000-1400-0000DB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13" name="Group 125">
            <a:extLst>
              <a:ext uri="{FF2B5EF4-FFF2-40B4-BE49-F238E27FC236}">
                <a16:creationId xmlns:a16="http://schemas.microsoft.com/office/drawing/2014/main" id="{00000000-0008-0000-1400-0000D5000000}"/>
              </a:ext>
            </a:extLst>
          </xdr:cNvPr>
          <xdr:cNvGrpSpPr>
            <a:grpSpLocks/>
          </xdr:cNvGrpSpPr>
        </xdr:nvGrpSpPr>
        <xdr:grpSpPr bwMode="auto">
          <a:xfrm flipV="1">
            <a:off x="240" y="48"/>
            <a:ext cx="30" cy="6"/>
            <a:chOff x="240" y="78"/>
            <a:chExt cx="30" cy="6"/>
          </a:xfrm>
        </xdr:grpSpPr>
        <xdr:grpSp>
          <xdr:nvGrpSpPr>
            <xdr:cNvPr id="214" name="Group 126">
              <a:extLst>
                <a:ext uri="{FF2B5EF4-FFF2-40B4-BE49-F238E27FC236}">
                  <a16:creationId xmlns:a16="http://schemas.microsoft.com/office/drawing/2014/main" id="{00000000-0008-0000-1400-0000D6000000}"/>
                </a:ext>
              </a:extLst>
            </xdr:cNvPr>
            <xdr:cNvGrpSpPr>
              <a:grpSpLocks/>
            </xdr:cNvGrpSpPr>
          </xdr:nvGrpSpPr>
          <xdr:grpSpPr bwMode="auto">
            <a:xfrm flipH="1" flipV="1">
              <a:off x="240" y="78"/>
              <a:ext cx="4" cy="6"/>
              <a:chOff x="225" y="48"/>
              <a:chExt cx="4" cy="6"/>
            </a:xfrm>
          </xdr:grpSpPr>
          <xdr:sp macro="" textlink="">
            <xdr:nvSpPr>
              <xdr:cNvPr id="216" name="Line 127">
                <a:extLst>
                  <a:ext uri="{FF2B5EF4-FFF2-40B4-BE49-F238E27FC236}">
                    <a16:creationId xmlns:a16="http://schemas.microsoft.com/office/drawing/2014/main" id="{00000000-0008-0000-1400-0000D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28">
                <a:extLst>
                  <a:ext uri="{FF2B5EF4-FFF2-40B4-BE49-F238E27FC236}">
                    <a16:creationId xmlns:a16="http://schemas.microsoft.com/office/drawing/2014/main" id="{00000000-0008-0000-1400-0000D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5" name="Line 129">
              <a:extLst>
                <a:ext uri="{FF2B5EF4-FFF2-40B4-BE49-F238E27FC236}">
                  <a16:creationId xmlns:a16="http://schemas.microsoft.com/office/drawing/2014/main" id="{00000000-0008-0000-1400-0000D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49</xdr:col>
      <xdr:colOff>0</xdr:colOff>
      <xdr:row>13</xdr:row>
      <xdr:rowOff>0</xdr:rowOff>
    </xdr:from>
    <xdr:to>
      <xdr:col>51</xdr:col>
      <xdr:colOff>0</xdr:colOff>
      <xdr:row>25</xdr:row>
      <xdr:rowOff>0</xdr:rowOff>
    </xdr:to>
    <xdr:grpSp>
      <xdr:nvGrpSpPr>
        <xdr:cNvPr id="222" name="_管">
          <a:extLst>
            <a:ext uri="{FF2B5EF4-FFF2-40B4-BE49-F238E27FC236}">
              <a16:creationId xmlns:a16="http://schemas.microsoft.com/office/drawing/2014/main" id="{00000000-0008-0000-1400-0000DE000000}"/>
            </a:ext>
          </a:extLst>
        </xdr:cNvPr>
        <xdr:cNvGrpSpPr>
          <a:grpSpLocks/>
        </xdr:cNvGrpSpPr>
      </xdr:nvGrpSpPr>
      <xdr:grpSpPr bwMode="auto">
        <a:xfrm>
          <a:off x="6672943" y="1796143"/>
          <a:ext cx="277586" cy="772886"/>
          <a:chOff x="240" y="24"/>
          <a:chExt cx="30" cy="84"/>
        </a:xfrm>
      </xdr:grpSpPr>
      <xdr:sp macro="" textlink="">
        <xdr:nvSpPr>
          <xdr:cNvPr id="223" name="Line 118">
            <a:extLst>
              <a:ext uri="{FF2B5EF4-FFF2-40B4-BE49-F238E27FC236}">
                <a16:creationId xmlns:a16="http://schemas.microsoft.com/office/drawing/2014/main" id="{00000000-0008-0000-1400-0000DF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24" name="Rectangle 119">
            <a:extLst>
              <a:ext uri="{FF2B5EF4-FFF2-40B4-BE49-F238E27FC236}">
                <a16:creationId xmlns:a16="http://schemas.microsoft.com/office/drawing/2014/main" id="{00000000-0008-0000-1400-0000E0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5" name="Group 120">
            <a:extLst>
              <a:ext uri="{FF2B5EF4-FFF2-40B4-BE49-F238E27FC236}">
                <a16:creationId xmlns:a16="http://schemas.microsoft.com/office/drawing/2014/main" id="{00000000-0008-0000-1400-0000E1000000}"/>
              </a:ext>
            </a:extLst>
          </xdr:cNvPr>
          <xdr:cNvGrpSpPr>
            <a:grpSpLocks/>
          </xdr:cNvGrpSpPr>
        </xdr:nvGrpSpPr>
        <xdr:grpSpPr bwMode="auto">
          <a:xfrm>
            <a:off x="240" y="78"/>
            <a:ext cx="30" cy="6"/>
            <a:chOff x="240" y="78"/>
            <a:chExt cx="30" cy="6"/>
          </a:xfrm>
        </xdr:grpSpPr>
        <xdr:grpSp>
          <xdr:nvGrpSpPr>
            <xdr:cNvPr id="231" name="Group 121">
              <a:extLst>
                <a:ext uri="{FF2B5EF4-FFF2-40B4-BE49-F238E27FC236}">
                  <a16:creationId xmlns:a16="http://schemas.microsoft.com/office/drawing/2014/main" id="{00000000-0008-0000-1400-0000E7000000}"/>
                </a:ext>
              </a:extLst>
            </xdr:cNvPr>
            <xdr:cNvGrpSpPr>
              <a:grpSpLocks/>
            </xdr:cNvGrpSpPr>
          </xdr:nvGrpSpPr>
          <xdr:grpSpPr bwMode="auto">
            <a:xfrm flipH="1" flipV="1">
              <a:off x="240" y="78"/>
              <a:ext cx="4" cy="6"/>
              <a:chOff x="225" y="48"/>
              <a:chExt cx="4" cy="6"/>
            </a:xfrm>
          </xdr:grpSpPr>
          <xdr:sp macro="" textlink="">
            <xdr:nvSpPr>
              <xdr:cNvPr id="233" name="Line 122">
                <a:extLst>
                  <a:ext uri="{FF2B5EF4-FFF2-40B4-BE49-F238E27FC236}">
                    <a16:creationId xmlns:a16="http://schemas.microsoft.com/office/drawing/2014/main" id="{00000000-0008-0000-1400-0000E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4" name="Line 123">
                <a:extLst>
                  <a:ext uri="{FF2B5EF4-FFF2-40B4-BE49-F238E27FC236}">
                    <a16:creationId xmlns:a16="http://schemas.microsoft.com/office/drawing/2014/main" id="{00000000-0008-0000-1400-0000E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32" name="Line 124">
              <a:extLst>
                <a:ext uri="{FF2B5EF4-FFF2-40B4-BE49-F238E27FC236}">
                  <a16:creationId xmlns:a16="http://schemas.microsoft.com/office/drawing/2014/main" id="{00000000-0008-0000-1400-0000E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6" name="Group 125">
            <a:extLst>
              <a:ext uri="{FF2B5EF4-FFF2-40B4-BE49-F238E27FC236}">
                <a16:creationId xmlns:a16="http://schemas.microsoft.com/office/drawing/2014/main" id="{00000000-0008-0000-1400-0000E2000000}"/>
              </a:ext>
            </a:extLst>
          </xdr:cNvPr>
          <xdr:cNvGrpSpPr>
            <a:grpSpLocks/>
          </xdr:cNvGrpSpPr>
        </xdr:nvGrpSpPr>
        <xdr:grpSpPr bwMode="auto">
          <a:xfrm flipV="1">
            <a:off x="240" y="48"/>
            <a:ext cx="30" cy="6"/>
            <a:chOff x="240" y="78"/>
            <a:chExt cx="30" cy="6"/>
          </a:xfrm>
        </xdr:grpSpPr>
        <xdr:grpSp>
          <xdr:nvGrpSpPr>
            <xdr:cNvPr id="227" name="Group 126">
              <a:extLst>
                <a:ext uri="{FF2B5EF4-FFF2-40B4-BE49-F238E27FC236}">
                  <a16:creationId xmlns:a16="http://schemas.microsoft.com/office/drawing/2014/main" id="{00000000-0008-0000-1400-0000E3000000}"/>
                </a:ext>
              </a:extLst>
            </xdr:cNvPr>
            <xdr:cNvGrpSpPr>
              <a:grpSpLocks/>
            </xdr:cNvGrpSpPr>
          </xdr:nvGrpSpPr>
          <xdr:grpSpPr bwMode="auto">
            <a:xfrm flipH="1" flipV="1">
              <a:off x="240" y="78"/>
              <a:ext cx="4" cy="6"/>
              <a:chOff x="225" y="48"/>
              <a:chExt cx="4" cy="6"/>
            </a:xfrm>
          </xdr:grpSpPr>
          <xdr:sp macro="" textlink="">
            <xdr:nvSpPr>
              <xdr:cNvPr id="229" name="Line 127">
                <a:extLst>
                  <a:ext uri="{FF2B5EF4-FFF2-40B4-BE49-F238E27FC236}">
                    <a16:creationId xmlns:a16="http://schemas.microsoft.com/office/drawing/2014/main" id="{00000000-0008-0000-1400-0000E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0" name="Line 128">
                <a:extLst>
                  <a:ext uri="{FF2B5EF4-FFF2-40B4-BE49-F238E27FC236}">
                    <a16:creationId xmlns:a16="http://schemas.microsoft.com/office/drawing/2014/main" id="{00000000-0008-0000-1400-0000E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8" name="Line 129">
              <a:extLst>
                <a:ext uri="{FF2B5EF4-FFF2-40B4-BE49-F238E27FC236}">
                  <a16:creationId xmlns:a16="http://schemas.microsoft.com/office/drawing/2014/main" id="{00000000-0008-0000-1400-0000E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51</xdr:col>
      <xdr:colOff>0</xdr:colOff>
      <xdr:row>13</xdr:row>
      <xdr:rowOff>0</xdr:rowOff>
    </xdr:from>
    <xdr:to>
      <xdr:col>53</xdr:col>
      <xdr:colOff>0</xdr:colOff>
      <xdr:row>25</xdr:row>
      <xdr:rowOff>0</xdr:rowOff>
    </xdr:to>
    <xdr:grpSp>
      <xdr:nvGrpSpPr>
        <xdr:cNvPr id="235" name="_管">
          <a:extLst>
            <a:ext uri="{FF2B5EF4-FFF2-40B4-BE49-F238E27FC236}">
              <a16:creationId xmlns:a16="http://schemas.microsoft.com/office/drawing/2014/main" id="{00000000-0008-0000-1400-0000EB000000}"/>
            </a:ext>
          </a:extLst>
        </xdr:cNvPr>
        <xdr:cNvGrpSpPr>
          <a:grpSpLocks/>
        </xdr:cNvGrpSpPr>
      </xdr:nvGrpSpPr>
      <xdr:grpSpPr bwMode="auto">
        <a:xfrm>
          <a:off x="6950529" y="1796143"/>
          <a:ext cx="261257" cy="772886"/>
          <a:chOff x="240" y="24"/>
          <a:chExt cx="30" cy="84"/>
        </a:xfrm>
      </xdr:grpSpPr>
      <xdr:sp macro="" textlink="">
        <xdr:nvSpPr>
          <xdr:cNvPr id="236" name="Line 118">
            <a:extLst>
              <a:ext uri="{FF2B5EF4-FFF2-40B4-BE49-F238E27FC236}">
                <a16:creationId xmlns:a16="http://schemas.microsoft.com/office/drawing/2014/main" id="{00000000-0008-0000-1400-0000EC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37" name="Rectangle 119">
            <a:extLst>
              <a:ext uri="{FF2B5EF4-FFF2-40B4-BE49-F238E27FC236}">
                <a16:creationId xmlns:a16="http://schemas.microsoft.com/office/drawing/2014/main" id="{00000000-0008-0000-1400-0000ED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38" name="Group 120">
            <a:extLst>
              <a:ext uri="{FF2B5EF4-FFF2-40B4-BE49-F238E27FC236}">
                <a16:creationId xmlns:a16="http://schemas.microsoft.com/office/drawing/2014/main" id="{00000000-0008-0000-1400-0000EE000000}"/>
              </a:ext>
            </a:extLst>
          </xdr:cNvPr>
          <xdr:cNvGrpSpPr>
            <a:grpSpLocks/>
          </xdr:cNvGrpSpPr>
        </xdr:nvGrpSpPr>
        <xdr:grpSpPr bwMode="auto">
          <a:xfrm>
            <a:off x="240" y="78"/>
            <a:ext cx="30" cy="6"/>
            <a:chOff x="240" y="78"/>
            <a:chExt cx="30" cy="6"/>
          </a:xfrm>
        </xdr:grpSpPr>
        <xdr:grpSp>
          <xdr:nvGrpSpPr>
            <xdr:cNvPr id="244" name="Group 121">
              <a:extLst>
                <a:ext uri="{FF2B5EF4-FFF2-40B4-BE49-F238E27FC236}">
                  <a16:creationId xmlns:a16="http://schemas.microsoft.com/office/drawing/2014/main" id="{00000000-0008-0000-1400-0000F4000000}"/>
                </a:ext>
              </a:extLst>
            </xdr:cNvPr>
            <xdr:cNvGrpSpPr>
              <a:grpSpLocks/>
            </xdr:cNvGrpSpPr>
          </xdr:nvGrpSpPr>
          <xdr:grpSpPr bwMode="auto">
            <a:xfrm flipH="1" flipV="1">
              <a:off x="240" y="78"/>
              <a:ext cx="4" cy="6"/>
              <a:chOff x="225" y="48"/>
              <a:chExt cx="4" cy="6"/>
            </a:xfrm>
          </xdr:grpSpPr>
          <xdr:sp macro="" textlink="">
            <xdr:nvSpPr>
              <xdr:cNvPr id="246" name="Line 122">
                <a:extLst>
                  <a:ext uri="{FF2B5EF4-FFF2-40B4-BE49-F238E27FC236}">
                    <a16:creationId xmlns:a16="http://schemas.microsoft.com/office/drawing/2014/main" id="{00000000-0008-0000-1400-0000F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 name="Line 123">
                <a:extLst>
                  <a:ext uri="{FF2B5EF4-FFF2-40B4-BE49-F238E27FC236}">
                    <a16:creationId xmlns:a16="http://schemas.microsoft.com/office/drawing/2014/main" id="{00000000-0008-0000-1400-0000F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5" name="Line 124">
              <a:extLst>
                <a:ext uri="{FF2B5EF4-FFF2-40B4-BE49-F238E27FC236}">
                  <a16:creationId xmlns:a16="http://schemas.microsoft.com/office/drawing/2014/main" id="{00000000-0008-0000-1400-0000F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9" name="Group 125">
            <a:extLst>
              <a:ext uri="{FF2B5EF4-FFF2-40B4-BE49-F238E27FC236}">
                <a16:creationId xmlns:a16="http://schemas.microsoft.com/office/drawing/2014/main" id="{00000000-0008-0000-1400-0000EF000000}"/>
              </a:ext>
            </a:extLst>
          </xdr:cNvPr>
          <xdr:cNvGrpSpPr>
            <a:grpSpLocks/>
          </xdr:cNvGrpSpPr>
        </xdr:nvGrpSpPr>
        <xdr:grpSpPr bwMode="auto">
          <a:xfrm flipV="1">
            <a:off x="240" y="48"/>
            <a:ext cx="30" cy="6"/>
            <a:chOff x="240" y="78"/>
            <a:chExt cx="30" cy="6"/>
          </a:xfrm>
        </xdr:grpSpPr>
        <xdr:grpSp>
          <xdr:nvGrpSpPr>
            <xdr:cNvPr id="240" name="Group 126">
              <a:extLst>
                <a:ext uri="{FF2B5EF4-FFF2-40B4-BE49-F238E27FC236}">
                  <a16:creationId xmlns:a16="http://schemas.microsoft.com/office/drawing/2014/main" id="{00000000-0008-0000-1400-0000F0000000}"/>
                </a:ext>
              </a:extLst>
            </xdr:cNvPr>
            <xdr:cNvGrpSpPr>
              <a:grpSpLocks/>
            </xdr:cNvGrpSpPr>
          </xdr:nvGrpSpPr>
          <xdr:grpSpPr bwMode="auto">
            <a:xfrm flipH="1" flipV="1">
              <a:off x="240" y="78"/>
              <a:ext cx="4" cy="6"/>
              <a:chOff x="225" y="48"/>
              <a:chExt cx="4" cy="6"/>
            </a:xfrm>
          </xdr:grpSpPr>
          <xdr:sp macro="" textlink="">
            <xdr:nvSpPr>
              <xdr:cNvPr id="242" name="Line 127">
                <a:extLst>
                  <a:ext uri="{FF2B5EF4-FFF2-40B4-BE49-F238E27FC236}">
                    <a16:creationId xmlns:a16="http://schemas.microsoft.com/office/drawing/2014/main" id="{00000000-0008-0000-1400-0000F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3" name="Line 128">
                <a:extLst>
                  <a:ext uri="{FF2B5EF4-FFF2-40B4-BE49-F238E27FC236}">
                    <a16:creationId xmlns:a16="http://schemas.microsoft.com/office/drawing/2014/main" id="{00000000-0008-0000-1400-0000F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1" name="Line 129">
              <a:extLst>
                <a:ext uri="{FF2B5EF4-FFF2-40B4-BE49-F238E27FC236}">
                  <a16:creationId xmlns:a16="http://schemas.microsoft.com/office/drawing/2014/main" id="{00000000-0008-0000-1400-0000F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53</xdr:col>
      <xdr:colOff>0</xdr:colOff>
      <xdr:row>13</xdr:row>
      <xdr:rowOff>0</xdr:rowOff>
    </xdr:from>
    <xdr:to>
      <xdr:col>55</xdr:col>
      <xdr:colOff>0</xdr:colOff>
      <xdr:row>25</xdr:row>
      <xdr:rowOff>0</xdr:rowOff>
    </xdr:to>
    <xdr:grpSp>
      <xdr:nvGrpSpPr>
        <xdr:cNvPr id="248" name="_管">
          <a:extLst>
            <a:ext uri="{FF2B5EF4-FFF2-40B4-BE49-F238E27FC236}">
              <a16:creationId xmlns:a16="http://schemas.microsoft.com/office/drawing/2014/main" id="{00000000-0008-0000-1400-0000F8000000}"/>
            </a:ext>
          </a:extLst>
        </xdr:cNvPr>
        <xdr:cNvGrpSpPr>
          <a:grpSpLocks/>
        </xdr:cNvGrpSpPr>
      </xdr:nvGrpSpPr>
      <xdr:grpSpPr bwMode="auto">
        <a:xfrm>
          <a:off x="7211786" y="1796143"/>
          <a:ext cx="261257" cy="772886"/>
          <a:chOff x="240" y="24"/>
          <a:chExt cx="30" cy="84"/>
        </a:xfrm>
      </xdr:grpSpPr>
      <xdr:sp macro="" textlink="">
        <xdr:nvSpPr>
          <xdr:cNvPr id="249" name="Line 118">
            <a:extLst>
              <a:ext uri="{FF2B5EF4-FFF2-40B4-BE49-F238E27FC236}">
                <a16:creationId xmlns:a16="http://schemas.microsoft.com/office/drawing/2014/main" id="{00000000-0008-0000-1400-0000F9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50" name="Rectangle 119">
            <a:extLst>
              <a:ext uri="{FF2B5EF4-FFF2-40B4-BE49-F238E27FC236}">
                <a16:creationId xmlns:a16="http://schemas.microsoft.com/office/drawing/2014/main" id="{00000000-0008-0000-1400-0000FA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51" name="Group 120">
            <a:extLst>
              <a:ext uri="{FF2B5EF4-FFF2-40B4-BE49-F238E27FC236}">
                <a16:creationId xmlns:a16="http://schemas.microsoft.com/office/drawing/2014/main" id="{00000000-0008-0000-1400-0000FB000000}"/>
              </a:ext>
            </a:extLst>
          </xdr:cNvPr>
          <xdr:cNvGrpSpPr>
            <a:grpSpLocks/>
          </xdr:cNvGrpSpPr>
        </xdr:nvGrpSpPr>
        <xdr:grpSpPr bwMode="auto">
          <a:xfrm>
            <a:off x="240" y="78"/>
            <a:ext cx="30" cy="6"/>
            <a:chOff x="240" y="78"/>
            <a:chExt cx="30" cy="6"/>
          </a:xfrm>
        </xdr:grpSpPr>
        <xdr:grpSp>
          <xdr:nvGrpSpPr>
            <xdr:cNvPr id="257" name="Group 121">
              <a:extLst>
                <a:ext uri="{FF2B5EF4-FFF2-40B4-BE49-F238E27FC236}">
                  <a16:creationId xmlns:a16="http://schemas.microsoft.com/office/drawing/2014/main" id="{00000000-0008-0000-1400-000001010000}"/>
                </a:ext>
              </a:extLst>
            </xdr:cNvPr>
            <xdr:cNvGrpSpPr>
              <a:grpSpLocks/>
            </xdr:cNvGrpSpPr>
          </xdr:nvGrpSpPr>
          <xdr:grpSpPr bwMode="auto">
            <a:xfrm flipH="1" flipV="1">
              <a:off x="240" y="78"/>
              <a:ext cx="4" cy="6"/>
              <a:chOff x="225" y="48"/>
              <a:chExt cx="4" cy="6"/>
            </a:xfrm>
          </xdr:grpSpPr>
          <xdr:sp macro="" textlink="">
            <xdr:nvSpPr>
              <xdr:cNvPr id="259" name="Line 122">
                <a:extLst>
                  <a:ext uri="{FF2B5EF4-FFF2-40B4-BE49-F238E27FC236}">
                    <a16:creationId xmlns:a16="http://schemas.microsoft.com/office/drawing/2014/main" id="{00000000-0008-0000-1400-00000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0" name="Line 123">
                <a:extLst>
                  <a:ext uri="{FF2B5EF4-FFF2-40B4-BE49-F238E27FC236}">
                    <a16:creationId xmlns:a16="http://schemas.microsoft.com/office/drawing/2014/main" id="{00000000-0008-0000-1400-00000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8" name="Line 124">
              <a:extLst>
                <a:ext uri="{FF2B5EF4-FFF2-40B4-BE49-F238E27FC236}">
                  <a16:creationId xmlns:a16="http://schemas.microsoft.com/office/drawing/2014/main" id="{00000000-0008-0000-1400-00000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52" name="Group 125">
            <a:extLst>
              <a:ext uri="{FF2B5EF4-FFF2-40B4-BE49-F238E27FC236}">
                <a16:creationId xmlns:a16="http://schemas.microsoft.com/office/drawing/2014/main" id="{00000000-0008-0000-1400-0000FC000000}"/>
              </a:ext>
            </a:extLst>
          </xdr:cNvPr>
          <xdr:cNvGrpSpPr>
            <a:grpSpLocks/>
          </xdr:cNvGrpSpPr>
        </xdr:nvGrpSpPr>
        <xdr:grpSpPr bwMode="auto">
          <a:xfrm flipV="1">
            <a:off x="240" y="48"/>
            <a:ext cx="30" cy="6"/>
            <a:chOff x="240" y="78"/>
            <a:chExt cx="30" cy="6"/>
          </a:xfrm>
        </xdr:grpSpPr>
        <xdr:grpSp>
          <xdr:nvGrpSpPr>
            <xdr:cNvPr id="253" name="Group 126">
              <a:extLst>
                <a:ext uri="{FF2B5EF4-FFF2-40B4-BE49-F238E27FC236}">
                  <a16:creationId xmlns:a16="http://schemas.microsoft.com/office/drawing/2014/main" id="{00000000-0008-0000-1400-0000FD000000}"/>
                </a:ext>
              </a:extLst>
            </xdr:cNvPr>
            <xdr:cNvGrpSpPr>
              <a:grpSpLocks/>
            </xdr:cNvGrpSpPr>
          </xdr:nvGrpSpPr>
          <xdr:grpSpPr bwMode="auto">
            <a:xfrm flipH="1" flipV="1">
              <a:off x="240" y="78"/>
              <a:ext cx="4" cy="6"/>
              <a:chOff x="225" y="48"/>
              <a:chExt cx="4" cy="6"/>
            </a:xfrm>
          </xdr:grpSpPr>
          <xdr:sp macro="" textlink="">
            <xdr:nvSpPr>
              <xdr:cNvPr id="255" name="Line 127">
                <a:extLst>
                  <a:ext uri="{FF2B5EF4-FFF2-40B4-BE49-F238E27FC236}">
                    <a16:creationId xmlns:a16="http://schemas.microsoft.com/office/drawing/2014/main" id="{00000000-0008-0000-1400-0000F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8">
                <a:extLst>
                  <a:ext uri="{FF2B5EF4-FFF2-40B4-BE49-F238E27FC236}">
                    <a16:creationId xmlns:a16="http://schemas.microsoft.com/office/drawing/2014/main" id="{00000000-0008-0000-1400-00000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4" name="Line 129">
              <a:extLst>
                <a:ext uri="{FF2B5EF4-FFF2-40B4-BE49-F238E27FC236}">
                  <a16:creationId xmlns:a16="http://schemas.microsoft.com/office/drawing/2014/main" id="{00000000-0008-0000-1400-0000F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55</xdr:col>
      <xdr:colOff>0</xdr:colOff>
      <xdr:row>13</xdr:row>
      <xdr:rowOff>0</xdr:rowOff>
    </xdr:from>
    <xdr:to>
      <xdr:col>57</xdr:col>
      <xdr:colOff>0</xdr:colOff>
      <xdr:row>25</xdr:row>
      <xdr:rowOff>0</xdr:rowOff>
    </xdr:to>
    <xdr:grpSp>
      <xdr:nvGrpSpPr>
        <xdr:cNvPr id="261" name="_管">
          <a:extLst>
            <a:ext uri="{FF2B5EF4-FFF2-40B4-BE49-F238E27FC236}">
              <a16:creationId xmlns:a16="http://schemas.microsoft.com/office/drawing/2014/main" id="{00000000-0008-0000-1400-000005010000}"/>
            </a:ext>
          </a:extLst>
        </xdr:cNvPr>
        <xdr:cNvGrpSpPr>
          <a:grpSpLocks/>
        </xdr:cNvGrpSpPr>
      </xdr:nvGrpSpPr>
      <xdr:grpSpPr bwMode="auto">
        <a:xfrm>
          <a:off x="7473043" y="1796143"/>
          <a:ext cx="261257" cy="772886"/>
          <a:chOff x="240" y="24"/>
          <a:chExt cx="30" cy="84"/>
        </a:xfrm>
      </xdr:grpSpPr>
      <xdr:sp macro="" textlink="">
        <xdr:nvSpPr>
          <xdr:cNvPr id="262" name="Line 118">
            <a:extLst>
              <a:ext uri="{FF2B5EF4-FFF2-40B4-BE49-F238E27FC236}">
                <a16:creationId xmlns:a16="http://schemas.microsoft.com/office/drawing/2014/main" id="{00000000-0008-0000-1400-000006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63" name="Rectangle 119">
            <a:extLst>
              <a:ext uri="{FF2B5EF4-FFF2-40B4-BE49-F238E27FC236}">
                <a16:creationId xmlns:a16="http://schemas.microsoft.com/office/drawing/2014/main" id="{00000000-0008-0000-1400-000007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64" name="Group 120">
            <a:extLst>
              <a:ext uri="{FF2B5EF4-FFF2-40B4-BE49-F238E27FC236}">
                <a16:creationId xmlns:a16="http://schemas.microsoft.com/office/drawing/2014/main" id="{00000000-0008-0000-1400-000008010000}"/>
              </a:ext>
            </a:extLst>
          </xdr:cNvPr>
          <xdr:cNvGrpSpPr>
            <a:grpSpLocks/>
          </xdr:cNvGrpSpPr>
        </xdr:nvGrpSpPr>
        <xdr:grpSpPr bwMode="auto">
          <a:xfrm>
            <a:off x="240" y="78"/>
            <a:ext cx="30" cy="6"/>
            <a:chOff x="240" y="78"/>
            <a:chExt cx="30" cy="6"/>
          </a:xfrm>
        </xdr:grpSpPr>
        <xdr:grpSp>
          <xdr:nvGrpSpPr>
            <xdr:cNvPr id="270" name="Group 121">
              <a:extLst>
                <a:ext uri="{FF2B5EF4-FFF2-40B4-BE49-F238E27FC236}">
                  <a16:creationId xmlns:a16="http://schemas.microsoft.com/office/drawing/2014/main" id="{00000000-0008-0000-1400-00000E010000}"/>
                </a:ext>
              </a:extLst>
            </xdr:cNvPr>
            <xdr:cNvGrpSpPr>
              <a:grpSpLocks/>
            </xdr:cNvGrpSpPr>
          </xdr:nvGrpSpPr>
          <xdr:grpSpPr bwMode="auto">
            <a:xfrm flipH="1" flipV="1">
              <a:off x="240" y="78"/>
              <a:ext cx="4" cy="6"/>
              <a:chOff x="225" y="48"/>
              <a:chExt cx="4" cy="6"/>
            </a:xfrm>
          </xdr:grpSpPr>
          <xdr:sp macro="" textlink="">
            <xdr:nvSpPr>
              <xdr:cNvPr id="272" name="Line 122">
                <a:extLst>
                  <a:ext uri="{FF2B5EF4-FFF2-40B4-BE49-F238E27FC236}">
                    <a16:creationId xmlns:a16="http://schemas.microsoft.com/office/drawing/2014/main" id="{00000000-0008-0000-1400-000010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3" name="Line 123">
                <a:extLst>
                  <a:ext uri="{FF2B5EF4-FFF2-40B4-BE49-F238E27FC236}">
                    <a16:creationId xmlns:a16="http://schemas.microsoft.com/office/drawing/2014/main" id="{00000000-0008-0000-1400-000011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1" name="Line 124">
              <a:extLst>
                <a:ext uri="{FF2B5EF4-FFF2-40B4-BE49-F238E27FC236}">
                  <a16:creationId xmlns:a16="http://schemas.microsoft.com/office/drawing/2014/main" id="{00000000-0008-0000-1400-00000F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5" name="Group 125">
            <a:extLst>
              <a:ext uri="{FF2B5EF4-FFF2-40B4-BE49-F238E27FC236}">
                <a16:creationId xmlns:a16="http://schemas.microsoft.com/office/drawing/2014/main" id="{00000000-0008-0000-1400-000009010000}"/>
              </a:ext>
            </a:extLst>
          </xdr:cNvPr>
          <xdr:cNvGrpSpPr>
            <a:grpSpLocks/>
          </xdr:cNvGrpSpPr>
        </xdr:nvGrpSpPr>
        <xdr:grpSpPr bwMode="auto">
          <a:xfrm flipV="1">
            <a:off x="240" y="48"/>
            <a:ext cx="30" cy="6"/>
            <a:chOff x="240" y="78"/>
            <a:chExt cx="30" cy="6"/>
          </a:xfrm>
        </xdr:grpSpPr>
        <xdr:grpSp>
          <xdr:nvGrpSpPr>
            <xdr:cNvPr id="266" name="Group 126">
              <a:extLst>
                <a:ext uri="{FF2B5EF4-FFF2-40B4-BE49-F238E27FC236}">
                  <a16:creationId xmlns:a16="http://schemas.microsoft.com/office/drawing/2014/main" id="{00000000-0008-0000-1400-00000A010000}"/>
                </a:ext>
              </a:extLst>
            </xdr:cNvPr>
            <xdr:cNvGrpSpPr>
              <a:grpSpLocks/>
            </xdr:cNvGrpSpPr>
          </xdr:nvGrpSpPr>
          <xdr:grpSpPr bwMode="auto">
            <a:xfrm flipH="1" flipV="1">
              <a:off x="240" y="78"/>
              <a:ext cx="4" cy="6"/>
              <a:chOff x="225" y="48"/>
              <a:chExt cx="4" cy="6"/>
            </a:xfrm>
          </xdr:grpSpPr>
          <xdr:sp macro="" textlink="">
            <xdr:nvSpPr>
              <xdr:cNvPr id="268" name="Line 127">
                <a:extLst>
                  <a:ext uri="{FF2B5EF4-FFF2-40B4-BE49-F238E27FC236}">
                    <a16:creationId xmlns:a16="http://schemas.microsoft.com/office/drawing/2014/main" id="{00000000-0008-0000-1400-00000C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9" name="Line 128">
                <a:extLst>
                  <a:ext uri="{FF2B5EF4-FFF2-40B4-BE49-F238E27FC236}">
                    <a16:creationId xmlns:a16="http://schemas.microsoft.com/office/drawing/2014/main" id="{00000000-0008-0000-1400-00000D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7" name="Line 129">
              <a:extLst>
                <a:ext uri="{FF2B5EF4-FFF2-40B4-BE49-F238E27FC236}">
                  <a16:creationId xmlns:a16="http://schemas.microsoft.com/office/drawing/2014/main" id="{00000000-0008-0000-1400-00000B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57</xdr:col>
      <xdr:colOff>0</xdr:colOff>
      <xdr:row>13</xdr:row>
      <xdr:rowOff>0</xdr:rowOff>
    </xdr:from>
    <xdr:to>
      <xdr:col>59</xdr:col>
      <xdr:colOff>0</xdr:colOff>
      <xdr:row>25</xdr:row>
      <xdr:rowOff>0</xdr:rowOff>
    </xdr:to>
    <xdr:grpSp>
      <xdr:nvGrpSpPr>
        <xdr:cNvPr id="274" name="_管">
          <a:extLst>
            <a:ext uri="{FF2B5EF4-FFF2-40B4-BE49-F238E27FC236}">
              <a16:creationId xmlns:a16="http://schemas.microsoft.com/office/drawing/2014/main" id="{00000000-0008-0000-1400-000012010000}"/>
            </a:ext>
          </a:extLst>
        </xdr:cNvPr>
        <xdr:cNvGrpSpPr>
          <a:grpSpLocks/>
        </xdr:cNvGrpSpPr>
      </xdr:nvGrpSpPr>
      <xdr:grpSpPr bwMode="auto">
        <a:xfrm>
          <a:off x="7734300" y="1796143"/>
          <a:ext cx="261257" cy="772886"/>
          <a:chOff x="240" y="24"/>
          <a:chExt cx="30" cy="84"/>
        </a:xfrm>
      </xdr:grpSpPr>
      <xdr:sp macro="" textlink="">
        <xdr:nvSpPr>
          <xdr:cNvPr id="275" name="Line 118">
            <a:extLst>
              <a:ext uri="{FF2B5EF4-FFF2-40B4-BE49-F238E27FC236}">
                <a16:creationId xmlns:a16="http://schemas.microsoft.com/office/drawing/2014/main" id="{00000000-0008-0000-1400-000013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76" name="Rectangle 119">
            <a:extLst>
              <a:ext uri="{FF2B5EF4-FFF2-40B4-BE49-F238E27FC236}">
                <a16:creationId xmlns:a16="http://schemas.microsoft.com/office/drawing/2014/main" id="{00000000-0008-0000-1400-000014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77" name="Group 120">
            <a:extLst>
              <a:ext uri="{FF2B5EF4-FFF2-40B4-BE49-F238E27FC236}">
                <a16:creationId xmlns:a16="http://schemas.microsoft.com/office/drawing/2014/main" id="{00000000-0008-0000-1400-000015010000}"/>
              </a:ext>
            </a:extLst>
          </xdr:cNvPr>
          <xdr:cNvGrpSpPr>
            <a:grpSpLocks/>
          </xdr:cNvGrpSpPr>
        </xdr:nvGrpSpPr>
        <xdr:grpSpPr bwMode="auto">
          <a:xfrm>
            <a:off x="240" y="78"/>
            <a:ext cx="30" cy="6"/>
            <a:chOff x="240" y="78"/>
            <a:chExt cx="30" cy="6"/>
          </a:xfrm>
        </xdr:grpSpPr>
        <xdr:grpSp>
          <xdr:nvGrpSpPr>
            <xdr:cNvPr id="283" name="Group 121">
              <a:extLst>
                <a:ext uri="{FF2B5EF4-FFF2-40B4-BE49-F238E27FC236}">
                  <a16:creationId xmlns:a16="http://schemas.microsoft.com/office/drawing/2014/main" id="{00000000-0008-0000-1400-00001B010000}"/>
                </a:ext>
              </a:extLst>
            </xdr:cNvPr>
            <xdr:cNvGrpSpPr>
              <a:grpSpLocks/>
            </xdr:cNvGrpSpPr>
          </xdr:nvGrpSpPr>
          <xdr:grpSpPr bwMode="auto">
            <a:xfrm flipH="1" flipV="1">
              <a:off x="240" y="78"/>
              <a:ext cx="4" cy="6"/>
              <a:chOff x="225" y="48"/>
              <a:chExt cx="4" cy="6"/>
            </a:xfrm>
          </xdr:grpSpPr>
          <xdr:sp macro="" textlink="">
            <xdr:nvSpPr>
              <xdr:cNvPr id="285" name="Line 122">
                <a:extLst>
                  <a:ext uri="{FF2B5EF4-FFF2-40B4-BE49-F238E27FC236}">
                    <a16:creationId xmlns:a16="http://schemas.microsoft.com/office/drawing/2014/main" id="{00000000-0008-0000-1400-00001D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6" name="Line 123">
                <a:extLst>
                  <a:ext uri="{FF2B5EF4-FFF2-40B4-BE49-F238E27FC236}">
                    <a16:creationId xmlns:a16="http://schemas.microsoft.com/office/drawing/2014/main" id="{00000000-0008-0000-1400-00001E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4" name="Line 124">
              <a:extLst>
                <a:ext uri="{FF2B5EF4-FFF2-40B4-BE49-F238E27FC236}">
                  <a16:creationId xmlns:a16="http://schemas.microsoft.com/office/drawing/2014/main" id="{00000000-0008-0000-1400-00001C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8" name="Group 125">
            <a:extLst>
              <a:ext uri="{FF2B5EF4-FFF2-40B4-BE49-F238E27FC236}">
                <a16:creationId xmlns:a16="http://schemas.microsoft.com/office/drawing/2014/main" id="{00000000-0008-0000-1400-000016010000}"/>
              </a:ext>
            </a:extLst>
          </xdr:cNvPr>
          <xdr:cNvGrpSpPr>
            <a:grpSpLocks/>
          </xdr:cNvGrpSpPr>
        </xdr:nvGrpSpPr>
        <xdr:grpSpPr bwMode="auto">
          <a:xfrm flipV="1">
            <a:off x="240" y="48"/>
            <a:ext cx="30" cy="6"/>
            <a:chOff x="240" y="78"/>
            <a:chExt cx="30" cy="6"/>
          </a:xfrm>
        </xdr:grpSpPr>
        <xdr:grpSp>
          <xdr:nvGrpSpPr>
            <xdr:cNvPr id="279" name="Group 126">
              <a:extLst>
                <a:ext uri="{FF2B5EF4-FFF2-40B4-BE49-F238E27FC236}">
                  <a16:creationId xmlns:a16="http://schemas.microsoft.com/office/drawing/2014/main" id="{00000000-0008-0000-1400-000017010000}"/>
                </a:ext>
              </a:extLst>
            </xdr:cNvPr>
            <xdr:cNvGrpSpPr>
              <a:grpSpLocks/>
            </xdr:cNvGrpSpPr>
          </xdr:nvGrpSpPr>
          <xdr:grpSpPr bwMode="auto">
            <a:xfrm flipH="1" flipV="1">
              <a:off x="240" y="78"/>
              <a:ext cx="4" cy="6"/>
              <a:chOff x="225" y="48"/>
              <a:chExt cx="4" cy="6"/>
            </a:xfrm>
          </xdr:grpSpPr>
          <xdr:sp macro="" textlink="">
            <xdr:nvSpPr>
              <xdr:cNvPr id="281" name="Line 127">
                <a:extLst>
                  <a:ext uri="{FF2B5EF4-FFF2-40B4-BE49-F238E27FC236}">
                    <a16:creationId xmlns:a16="http://schemas.microsoft.com/office/drawing/2014/main" id="{00000000-0008-0000-1400-00001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2" name="Line 128">
                <a:extLst>
                  <a:ext uri="{FF2B5EF4-FFF2-40B4-BE49-F238E27FC236}">
                    <a16:creationId xmlns:a16="http://schemas.microsoft.com/office/drawing/2014/main" id="{00000000-0008-0000-1400-00001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0" name="Line 129">
              <a:extLst>
                <a:ext uri="{FF2B5EF4-FFF2-40B4-BE49-F238E27FC236}">
                  <a16:creationId xmlns:a16="http://schemas.microsoft.com/office/drawing/2014/main" id="{00000000-0008-0000-1400-00001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27</xdr:col>
      <xdr:colOff>1</xdr:colOff>
      <xdr:row>13</xdr:row>
      <xdr:rowOff>0</xdr:rowOff>
    </xdr:from>
    <xdr:to>
      <xdr:col>29</xdr:col>
      <xdr:colOff>1</xdr:colOff>
      <xdr:row>25</xdr:row>
      <xdr:rowOff>0</xdr:rowOff>
    </xdr:to>
    <xdr:grpSp>
      <xdr:nvGrpSpPr>
        <xdr:cNvPr id="287" name="_管">
          <a:extLst>
            <a:ext uri="{FF2B5EF4-FFF2-40B4-BE49-F238E27FC236}">
              <a16:creationId xmlns:a16="http://schemas.microsoft.com/office/drawing/2014/main" id="{00000000-0008-0000-1400-00001F010000}"/>
            </a:ext>
          </a:extLst>
        </xdr:cNvPr>
        <xdr:cNvGrpSpPr>
          <a:grpSpLocks/>
        </xdr:cNvGrpSpPr>
      </xdr:nvGrpSpPr>
      <xdr:grpSpPr bwMode="auto">
        <a:xfrm>
          <a:off x="3695701" y="1796143"/>
          <a:ext cx="261257" cy="772886"/>
          <a:chOff x="240" y="24"/>
          <a:chExt cx="30" cy="84"/>
        </a:xfrm>
      </xdr:grpSpPr>
      <xdr:sp macro="" textlink="">
        <xdr:nvSpPr>
          <xdr:cNvPr id="288" name="Line 118">
            <a:extLst>
              <a:ext uri="{FF2B5EF4-FFF2-40B4-BE49-F238E27FC236}">
                <a16:creationId xmlns:a16="http://schemas.microsoft.com/office/drawing/2014/main" id="{00000000-0008-0000-1400-000020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89" name="Rectangle 119">
            <a:extLst>
              <a:ext uri="{FF2B5EF4-FFF2-40B4-BE49-F238E27FC236}">
                <a16:creationId xmlns:a16="http://schemas.microsoft.com/office/drawing/2014/main" id="{00000000-0008-0000-1400-000021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90" name="Group 120">
            <a:extLst>
              <a:ext uri="{FF2B5EF4-FFF2-40B4-BE49-F238E27FC236}">
                <a16:creationId xmlns:a16="http://schemas.microsoft.com/office/drawing/2014/main" id="{00000000-0008-0000-1400-000022010000}"/>
              </a:ext>
            </a:extLst>
          </xdr:cNvPr>
          <xdr:cNvGrpSpPr>
            <a:grpSpLocks/>
          </xdr:cNvGrpSpPr>
        </xdr:nvGrpSpPr>
        <xdr:grpSpPr bwMode="auto">
          <a:xfrm>
            <a:off x="240" y="78"/>
            <a:ext cx="30" cy="6"/>
            <a:chOff x="240" y="78"/>
            <a:chExt cx="30" cy="6"/>
          </a:xfrm>
        </xdr:grpSpPr>
        <xdr:grpSp>
          <xdr:nvGrpSpPr>
            <xdr:cNvPr id="296" name="Group 121">
              <a:extLst>
                <a:ext uri="{FF2B5EF4-FFF2-40B4-BE49-F238E27FC236}">
                  <a16:creationId xmlns:a16="http://schemas.microsoft.com/office/drawing/2014/main" id="{00000000-0008-0000-1400-000028010000}"/>
                </a:ext>
              </a:extLst>
            </xdr:cNvPr>
            <xdr:cNvGrpSpPr>
              <a:grpSpLocks/>
            </xdr:cNvGrpSpPr>
          </xdr:nvGrpSpPr>
          <xdr:grpSpPr bwMode="auto">
            <a:xfrm flipH="1" flipV="1">
              <a:off x="240" y="78"/>
              <a:ext cx="4" cy="6"/>
              <a:chOff x="225" y="48"/>
              <a:chExt cx="4" cy="6"/>
            </a:xfrm>
          </xdr:grpSpPr>
          <xdr:sp macro="" textlink="">
            <xdr:nvSpPr>
              <xdr:cNvPr id="298" name="Line 122">
                <a:extLst>
                  <a:ext uri="{FF2B5EF4-FFF2-40B4-BE49-F238E27FC236}">
                    <a16:creationId xmlns:a16="http://schemas.microsoft.com/office/drawing/2014/main" id="{00000000-0008-0000-1400-00002A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9" name="Line 123">
                <a:extLst>
                  <a:ext uri="{FF2B5EF4-FFF2-40B4-BE49-F238E27FC236}">
                    <a16:creationId xmlns:a16="http://schemas.microsoft.com/office/drawing/2014/main" id="{00000000-0008-0000-1400-00002B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7" name="Line 124">
              <a:extLst>
                <a:ext uri="{FF2B5EF4-FFF2-40B4-BE49-F238E27FC236}">
                  <a16:creationId xmlns:a16="http://schemas.microsoft.com/office/drawing/2014/main" id="{00000000-0008-0000-1400-000029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91" name="Group 125">
            <a:extLst>
              <a:ext uri="{FF2B5EF4-FFF2-40B4-BE49-F238E27FC236}">
                <a16:creationId xmlns:a16="http://schemas.microsoft.com/office/drawing/2014/main" id="{00000000-0008-0000-1400-000023010000}"/>
              </a:ext>
            </a:extLst>
          </xdr:cNvPr>
          <xdr:cNvGrpSpPr>
            <a:grpSpLocks/>
          </xdr:cNvGrpSpPr>
        </xdr:nvGrpSpPr>
        <xdr:grpSpPr bwMode="auto">
          <a:xfrm flipV="1">
            <a:off x="240" y="48"/>
            <a:ext cx="30" cy="6"/>
            <a:chOff x="240" y="78"/>
            <a:chExt cx="30" cy="6"/>
          </a:xfrm>
        </xdr:grpSpPr>
        <xdr:grpSp>
          <xdr:nvGrpSpPr>
            <xdr:cNvPr id="292" name="Group 126">
              <a:extLst>
                <a:ext uri="{FF2B5EF4-FFF2-40B4-BE49-F238E27FC236}">
                  <a16:creationId xmlns:a16="http://schemas.microsoft.com/office/drawing/2014/main" id="{00000000-0008-0000-1400-000024010000}"/>
                </a:ext>
              </a:extLst>
            </xdr:cNvPr>
            <xdr:cNvGrpSpPr>
              <a:grpSpLocks/>
            </xdr:cNvGrpSpPr>
          </xdr:nvGrpSpPr>
          <xdr:grpSpPr bwMode="auto">
            <a:xfrm flipH="1" flipV="1">
              <a:off x="240" y="78"/>
              <a:ext cx="4" cy="6"/>
              <a:chOff x="225" y="48"/>
              <a:chExt cx="4" cy="6"/>
            </a:xfrm>
          </xdr:grpSpPr>
          <xdr:sp macro="" textlink="">
            <xdr:nvSpPr>
              <xdr:cNvPr id="294" name="Line 127">
                <a:extLst>
                  <a:ext uri="{FF2B5EF4-FFF2-40B4-BE49-F238E27FC236}">
                    <a16:creationId xmlns:a16="http://schemas.microsoft.com/office/drawing/2014/main" id="{00000000-0008-0000-1400-00002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128">
                <a:extLst>
                  <a:ext uri="{FF2B5EF4-FFF2-40B4-BE49-F238E27FC236}">
                    <a16:creationId xmlns:a16="http://schemas.microsoft.com/office/drawing/2014/main" id="{00000000-0008-0000-1400-00002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3" name="Line 129">
              <a:extLst>
                <a:ext uri="{FF2B5EF4-FFF2-40B4-BE49-F238E27FC236}">
                  <a16:creationId xmlns:a16="http://schemas.microsoft.com/office/drawing/2014/main" id="{00000000-0008-0000-1400-00002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25</xdr:col>
      <xdr:colOff>0</xdr:colOff>
      <xdr:row>13</xdr:row>
      <xdr:rowOff>0</xdr:rowOff>
    </xdr:from>
    <xdr:to>
      <xdr:col>26</xdr:col>
      <xdr:colOff>131884</xdr:colOff>
      <xdr:row>25</xdr:row>
      <xdr:rowOff>0</xdr:rowOff>
    </xdr:to>
    <xdr:grpSp>
      <xdr:nvGrpSpPr>
        <xdr:cNvPr id="300" name="_管">
          <a:extLst>
            <a:ext uri="{FF2B5EF4-FFF2-40B4-BE49-F238E27FC236}">
              <a16:creationId xmlns:a16="http://schemas.microsoft.com/office/drawing/2014/main" id="{00000000-0008-0000-1400-00002C010000}"/>
            </a:ext>
          </a:extLst>
        </xdr:cNvPr>
        <xdr:cNvGrpSpPr>
          <a:grpSpLocks/>
        </xdr:cNvGrpSpPr>
      </xdr:nvGrpSpPr>
      <xdr:grpSpPr bwMode="auto">
        <a:xfrm>
          <a:off x="3418114" y="1796143"/>
          <a:ext cx="278841" cy="772886"/>
          <a:chOff x="240" y="24"/>
          <a:chExt cx="30" cy="84"/>
        </a:xfrm>
      </xdr:grpSpPr>
      <xdr:sp macro="" textlink="">
        <xdr:nvSpPr>
          <xdr:cNvPr id="301" name="Line 118">
            <a:extLst>
              <a:ext uri="{FF2B5EF4-FFF2-40B4-BE49-F238E27FC236}">
                <a16:creationId xmlns:a16="http://schemas.microsoft.com/office/drawing/2014/main" id="{00000000-0008-0000-1400-00002D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02" name="Rectangle 119">
            <a:extLst>
              <a:ext uri="{FF2B5EF4-FFF2-40B4-BE49-F238E27FC236}">
                <a16:creationId xmlns:a16="http://schemas.microsoft.com/office/drawing/2014/main" id="{00000000-0008-0000-1400-00002E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03" name="Group 120">
            <a:extLst>
              <a:ext uri="{FF2B5EF4-FFF2-40B4-BE49-F238E27FC236}">
                <a16:creationId xmlns:a16="http://schemas.microsoft.com/office/drawing/2014/main" id="{00000000-0008-0000-1400-00002F010000}"/>
              </a:ext>
            </a:extLst>
          </xdr:cNvPr>
          <xdr:cNvGrpSpPr>
            <a:grpSpLocks/>
          </xdr:cNvGrpSpPr>
        </xdr:nvGrpSpPr>
        <xdr:grpSpPr bwMode="auto">
          <a:xfrm>
            <a:off x="240" y="78"/>
            <a:ext cx="30" cy="6"/>
            <a:chOff x="240" y="78"/>
            <a:chExt cx="30" cy="6"/>
          </a:xfrm>
        </xdr:grpSpPr>
        <xdr:grpSp>
          <xdr:nvGrpSpPr>
            <xdr:cNvPr id="309" name="Group 121">
              <a:extLst>
                <a:ext uri="{FF2B5EF4-FFF2-40B4-BE49-F238E27FC236}">
                  <a16:creationId xmlns:a16="http://schemas.microsoft.com/office/drawing/2014/main" id="{00000000-0008-0000-1400-000035010000}"/>
                </a:ext>
              </a:extLst>
            </xdr:cNvPr>
            <xdr:cNvGrpSpPr>
              <a:grpSpLocks/>
            </xdr:cNvGrpSpPr>
          </xdr:nvGrpSpPr>
          <xdr:grpSpPr bwMode="auto">
            <a:xfrm flipH="1" flipV="1">
              <a:off x="240" y="78"/>
              <a:ext cx="4" cy="6"/>
              <a:chOff x="225" y="48"/>
              <a:chExt cx="4" cy="6"/>
            </a:xfrm>
          </xdr:grpSpPr>
          <xdr:sp macro="" textlink="">
            <xdr:nvSpPr>
              <xdr:cNvPr id="311" name="Line 122">
                <a:extLst>
                  <a:ext uri="{FF2B5EF4-FFF2-40B4-BE49-F238E27FC236}">
                    <a16:creationId xmlns:a16="http://schemas.microsoft.com/office/drawing/2014/main" id="{00000000-0008-0000-1400-000037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2" name="Line 123">
                <a:extLst>
                  <a:ext uri="{FF2B5EF4-FFF2-40B4-BE49-F238E27FC236}">
                    <a16:creationId xmlns:a16="http://schemas.microsoft.com/office/drawing/2014/main" id="{00000000-0008-0000-1400-000038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10" name="Line 124">
              <a:extLst>
                <a:ext uri="{FF2B5EF4-FFF2-40B4-BE49-F238E27FC236}">
                  <a16:creationId xmlns:a16="http://schemas.microsoft.com/office/drawing/2014/main" id="{00000000-0008-0000-1400-000036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4" name="Group 125">
            <a:extLst>
              <a:ext uri="{FF2B5EF4-FFF2-40B4-BE49-F238E27FC236}">
                <a16:creationId xmlns:a16="http://schemas.microsoft.com/office/drawing/2014/main" id="{00000000-0008-0000-1400-000030010000}"/>
              </a:ext>
            </a:extLst>
          </xdr:cNvPr>
          <xdr:cNvGrpSpPr>
            <a:grpSpLocks/>
          </xdr:cNvGrpSpPr>
        </xdr:nvGrpSpPr>
        <xdr:grpSpPr bwMode="auto">
          <a:xfrm flipV="1">
            <a:off x="240" y="48"/>
            <a:ext cx="30" cy="6"/>
            <a:chOff x="240" y="78"/>
            <a:chExt cx="30" cy="6"/>
          </a:xfrm>
        </xdr:grpSpPr>
        <xdr:grpSp>
          <xdr:nvGrpSpPr>
            <xdr:cNvPr id="305" name="Group 126">
              <a:extLst>
                <a:ext uri="{FF2B5EF4-FFF2-40B4-BE49-F238E27FC236}">
                  <a16:creationId xmlns:a16="http://schemas.microsoft.com/office/drawing/2014/main" id="{00000000-0008-0000-1400-000031010000}"/>
                </a:ext>
              </a:extLst>
            </xdr:cNvPr>
            <xdr:cNvGrpSpPr>
              <a:grpSpLocks/>
            </xdr:cNvGrpSpPr>
          </xdr:nvGrpSpPr>
          <xdr:grpSpPr bwMode="auto">
            <a:xfrm flipH="1" flipV="1">
              <a:off x="240" y="78"/>
              <a:ext cx="4" cy="6"/>
              <a:chOff x="225" y="48"/>
              <a:chExt cx="4" cy="6"/>
            </a:xfrm>
          </xdr:grpSpPr>
          <xdr:sp macro="" textlink="">
            <xdr:nvSpPr>
              <xdr:cNvPr id="307" name="Line 127">
                <a:extLst>
                  <a:ext uri="{FF2B5EF4-FFF2-40B4-BE49-F238E27FC236}">
                    <a16:creationId xmlns:a16="http://schemas.microsoft.com/office/drawing/2014/main" id="{00000000-0008-0000-1400-00003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8" name="Line 128">
                <a:extLst>
                  <a:ext uri="{FF2B5EF4-FFF2-40B4-BE49-F238E27FC236}">
                    <a16:creationId xmlns:a16="http://schemas.microsoft.com/office/drawing/2014/main" id="{00000000-0008-0000-1400-00003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6" name="Line 129">
              <a:extLst>
                <a:ext uri="{FF2B5EF4-FFF2-40B4-BE49-F238E27FC236}">
                  <a16:creationId xmlns:a16="http://schemas.microsoft.com/office/drawing/2014/main" id="{00000000-0008-0000-1400-00003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11</xdr:col>
      <xdr:colOff>0</xdr:colOff>
      <xdr:row>13</xdr:row>
      <xdr:rowOff>0</xdr:rowOff>
    </xdr:from>
    <xdr:to>
      <xdr:col>13</xdr:col>
      <xdr:colOff>3663</xdr:colOff>
      <xdr:row>25</xdr:row>
      <xdr:rowOff>0</xdr:rowOff>
    </xdr:to>
    <xdr:grpSp>
      <xdr:nvGrpSpPr>
        <xdr:cNvPr id="313" name="_管">
          <a:extLst>
            <a:ext uri="{FF2B5EF4-FFF2-40B4-BE49-F238E27FC236}">
              <a16:creationId xmlns:a16="http://schemas.microsoft.com/office/drawing/2014/main" id="{00000000-0008-0000-1400-000039010000}"/>
            </a:ext>
          </a:extLst>
        </xdr:cNvPr>
        <xdr:cNvGrpSpPr>
          <a:grpSpLocks/>
        </xdr:cNvGrpSpPr>
      </xdr:nvGrpSpPr>
      <xdr:grpSpPr bwMode="auto">
        <a:xfrm>
          <a:off x="1518557" y="1796143"/>
          <a:ext cx="264920" cy="772886"/>
          <a:chOff x="240" y="24"/>
          <a:chExt cx="30" cy="84"/>
        </a:xfrm>
      </xdr:grpSpPr>
      <xdr:sp macro="" textlink="">
        <xdr:nvSpPr>
          <xdr:cNvPr id="314" name="Line 118">
            <a:extLst>
              <a:ext uri="{FF2B5EF4-FFF2-40B4-BE49-F238E27FC236}">
                <a16:creationId xmlns:a16="http://schemas.microsoft.com/office/drawing/2014/main" id="{00000000-0008-0000-1400-00003A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15" name="Rectangle 119">
            <a:extLst>
              <a:ext uri="{FF2B5EF4-FFF2-40B4-BE49-F238E27FC236}">
                <a16:creationId xmlns:a16="http://schemas.microsoft.com/office/drawing/2014/main" id="{00000000-0008-0000-1400-00003B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16" name="Group 120">
            <a:extLst>
              <a:ext uri="{FF2B5EF4-FFF2-40B4-BE49-F238E27FC236}">
                <a16:creationId xmlns:a16="http://schemas.microsoft.com/office/drawing/2014/main" id="{00000000-0008-0000-1400-00003C010000}"/>
              </a:ext>
            </a:extLst>
          </xdr:cNvPr>
          <xdr:cNvGrpSpPr>
            <a:grpSpLocks/>
          </xdr:cNvGrpSpPr>
        </xdr:nvGrpSpPr>
        <xdr:grpSpPr bwMode="auto">
          <a:xfrm>
            <a:off x="240" y="78"/>
            <a:ext cx="30" cy="6"/>
            <a:chOff x="240" y="78"/>
            <a:chExt cx="30" cy="6"/>
          </a:xfrm>
        </xdr:grpSpPr>
        <xdr:grpSp>
          <xdr:nvGrpSpPr>
            <xdr:cNvPr id="322" name="Group 121">
              <a:extLst>
                <a:ext uri="{FF2B5EF4-FFF2-40B4-BE49-F238E27FC236}">
                  <a16:creationId xmlns:a16="http://schemas.microsoft.com/office/drawing/2014/main" id="{00000000-0008-0000-1400-000042010000}"/>
                </a:ext>
              </a:extLst>
            </xdr:cNvPr>
            <xdr:cNvGrpSpPr>
              <a:grpSpLocks/>
            </xdr:cNvGrpSpPr>
          </xdr:nvGrpSpPr>
          <xdr:grpSpPr bwMode="auto">
            <a:xfrm flipH="1" flipV="1">
              <a:off x="240" y="78"/>
              <a:ext cx="4" cy="6"/>
              <a:chOff x="225" y="48"/>
              <a:chExt cx="4" cy="6"/>
            </a:xfrm>
          </xdr:grpSpPr>
          <xdr:sp macro="" textlink="">
            <xdr:nvSpPr>
              <xdr:cNvPr id="324" name="Line 122">
                <a:extLst>
                  <a:ext uri="{FF2B5EF4-FFF2-40B4-BE49-F238E27FC236}">
                    <a16:creationId xmlns:a16="http://schemas.microsoft.com/office/drawing/2014/main" id="{00000000-0008-0000-1400-000044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 name="Line 123">
                <a:extLst>
                  <a:ext uri="{FF2B5EF4-FFF2-40B4-BE49-F238E27FC236}">
                    <a16:creationId xmlns:a16="http://schemas.microsoft.com/office/drawing/2014/main" id="{00000000-0008-0000-1400-000045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23" name="Line 124">
              <a:extLst>
                <a:ext uri="{FF2B5EF4-FFF2-40B4-BE49-F238E27FC236}">
                  <a16:creationId xmlns:a16="http://schemas.microsoft.com/office/drawing/2014/main" id="{00000000-0008-0000-1400-000043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7" name="Group 125">
            <a:extLst>
              <a:ext uri="{FF2B5EF4-FFF2-40B4-BE49-F238E27FC236}">
                <a16:creationId xmlns:a16="http://schemas.microsoft.com/office/drawing/2014/main" id="{00000000-0008-0000-1400-00003D010000}"/>
              </a:ext>
            </a:extLst>
          </xdr:cNvPr>
          <xdr:cNvGrpSpPr>
            <a:grpSpLocks/>
          </xdr:cNvGrpSpPr>
        </xdr:nvGrpSpPr>
        <xdr:grpSpPr bwMode="auto">
          <a:xfrm flipV="1">
            <a:off x="240" y="48"/>
            <a:ext cx="30" cy="6"/>
            <a:chOff x="240" y="78"/>
            <a:chExt cx="30" cy="6"/>
          </a:xfrm>
        </xdr:grpSpPr>
        <xdr:grpSp>
          <xdr:nvGrpSpPr>
            <xdr:cNvPr id="318" name="Group 126">
              <a:extLst>
                <a:ext uri="{FF2B5EF4-FFF2-40B4-BE49-F238E27FC236}">
                  <a16:creationId xmlns:a16="http://schemas.microsoft.com/office/drawing/2014/main" id="{00000000-0008-0000-1400-00003E010000}"/>
                </a:ext>
              </a:extLst>
            </xdr:cNvPr>
            <xdr:cNvGrpSpPr>
              <a:grpSpLocks/>
            </xdr:cNvGrpSpPr>
          </xdr:nvGrpSpPr>
          <xdr:grpSpPr bwMode="auto">
            <a:xfrm flipH="1" flipV="1">
              <a:off x="240" y="78"/>
              <a:ext cx="4" cy="6"/>
              <a:chOff x="225" y="48"/>
              <a:chExt cx="4" cy="6"/>
            </a:xfrm>
          </xdr:grpSpPr>
          <xdr:sp macro="" textlink="">
            <xdr:nvSpPr>
              <xdr:cNvPr id="320" name="Line 127">
                <a:extLst>
                  <a:ext uri="{FF2B5EF4-FFF2-40B4-BE49-F238E27FC236}">
                    <a16:creationId xmlns:a16="http://schemas.microsoft.com/office/drawing/2014/main" id="{00000000-0008-0000-1400-000040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1" name="Line 128">
                <a:extLst>
                  <a:ext uri="{FF2B5EF4-FFF2-40B4-BE49-F238E27FC236}">
                    <a16:creationId xmlns:a16="http://schemas.microsoft.com/office/drawing/2014/main" id="{00000000-0008-0000-1400-000041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19" name="Line 129">
              <a:extLst>
                <a:ext uri="{FF2B5EF4-FFF2-40B4-BE49-F238E27FC236}">
                  <a16:creationId xmlns:a16="http://schemas.microsoft.com/office/drawing/2014/main" id="{00000000-0008-0000-1400-00003F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58</xdr:col>
      <xdr:colOff>109903</xdr:colOff>
      <xdr:row>13</xdr:row>
      <xdr:rowOff>0</xdr:rowOff>
    </xdr:from>
    <xdr:to>
      <xdr:col>62</xdr:col>
      <xdr:colOff>87921</xdr:colOff>
      <xdr:row>25</xdr:row>
      <xdr:rowOff>0</xdr:rowOff>
    </xdr:to>
    <xdr:grpSp>
      <xdr:nvGrpSpPr>
        <xdr:cNvPr id="326" name="_開始人孔">
          <a:extLst>
            <a:ext uri="{FF2B5EF4-FFF2-40B4-BE49-F238E27FC236}">
              <a16:creationId xmlns:a16="http://schemas.microsoft.com/office/drawing/2014/main" id="{00000000-0008-0000-1400-000046010000}"/>
            </a:ext>
          </a:extLst>
        </xdr:cNvPr>
        <xdr:cNvGrpSpPr>
          <a:grpSpLocks/>
        </xdr:cNvGrpSpPr>
      </xdr:nvGrpSpPr>
      <xdr:grpSpPr bwMode="auto">
        <a:xfrm>
          <a:off x="7974832" y="1796143"/>
          <a:ext cx="522303" cy="772886"/>
          <a:chOff x="15" y="24"/>
          <a:chExt cx="60" cy="84"/>
        </a:xfrm>
      </xdr:grpSpPr>
      <xdr:sp macro="" textlink="">
        <xdr:nvSpPr>
          <xdr:cNvPr id="327" name="Rectangle 16">
            <a:extLst>
              <a:ext uri="{FF2B5EF4-FFF2-40B4-BE49-F238E27FC236}">
                <a16:creationId xmlns:a16="http://schemas.microsoft.com/office/drawing/2014/main" id="{00000000-0008-0000-1400-000047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28" name="Line 17">
            <a:extLst>
              <a:ext uri="{FF2B5EF4-FFF2-40B4-BE49-F238E27FC236}">
                <a16:creationId xmlns:a16="http://schemas.microsoft.com/office/drawing/2014/main" id="{00000000-0008-0000-1400-00004801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9" name="Oval 18">
            <a:extLst>
              <a:ext uri="{FF2B5EF4-FFF2-40B4-BE49-F238E27FC236}">
                <a16:creationId xmlns:a16="http://schemas.microsoft.com/office/drawing/2014/main" id="{00000000-0008-0000-1400-000049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330" name="Line 19">
            <a:extLst>
              <a:ext uri="{FF2B5EF4-FFF2-40B4-BE49-F238E27FC236}">
                <a16:creationId xmlns:a16="http://schemas.microsoft.com/office/drawing/2014/main" id="{00000000-0008-0000-1400-00004A01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31</xdr:col>
      <xdr:colOff>95250</xdr:colOff>
      <xdr:row>12</xdr:row>
      <xdr:rowOff>88447</xdr:rowOff>
    </xdr:from>
    <xdr:to>
      <xdr:col>32</xdr:col>
      <xdr:colOff>85725</xdr:colOff>
      <xdr:row>16</xdr:row>
      <xdr:rowOff>40822</xdr:rowOff>
    </xdr:to>
    <xdr:grpSp>
      <xdr:nvGrpSpPr>
        <xdr:cNvPr id="331" name="グループ化 330">
          <a:extLst>
            <a:ext uri="{FF2B5EF4-FFF2-40B4-BE49-F238E27FC236}">
              <a16:creationId xmlns:a16="http://schemas.microsoft.com/office/drawing/2014/main" id="{00000000-0008-0000-1400-00004B010000}"/>
            </a:ext>
          </a:extLst>
        </xdr:cNvPr>
        <xdr:cNvGrpSpPr/>
      </xdr:nvGrpSpPr>
      <xdr:grpSpPr>
        <a:xfrm>
          <a:off x="4313464" y="1770290"/>
          <a:ext cx="121104" cy="289832"/>
          <a:chOff x="4912179" y="1612446"/>
          <a:chExt cx="133350" cy="292554"/>
        </a:xfrm>
      </xdr:grpSpPr>
      <xdr:cxnSp macro="">
        <xdr:nvCxnSpPr>
          <xdr:cNvPr id="332" name="直線コネクタ 331">
            <a:extLst>
              <a:ext uri="{FF2B5EF4-FFF2-40B4-BE49-F238E27FC236}">
                <a16:creationId xmlns:a16="http://schemas.microsoft.com/office/drawing/2014/main" id="{00000000-0008-0000-1400-00004C010000}"/>
              </a:ext>
            </a:extLst>
          </xdr:cNvPr>
          <xdr:cNvCxnSpPr>
            <a:cxnSpLocks noChangeShapeType="1"/>
          </xdr:cNvCxnSpPr>
        </xdr:nvCxnSpPr>
        <xdr:spPr bwMode="auto">
          <a:xfrm flipV="1">
            <a:off x="4982937" y="1771196"/>
            <a:ext cx="0" cy="133804"/>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grpSp>
        <xdr:nvGrpSpPr>
          <xdr:cNvPr id="333" name="_開始人孔">
            <a:extLst>
              <a:ext uri="{FF2B5EF4-FFF2-40B4-BE49-F238E27FC236}">
                <a16:creationId xmlns:a16="http://schemas.microsoft.com/office/drawing/2014/main" id="{00000000-0008-0000-1400-00004D010000}"/>
              </a:ext>
            </a:extLst>
          </xdr:cNvPr>
          <xdr:cNvGrpSpPr>
            <a:grpSpLocks/>
          </xdr:cNvGrpSpPr>
        </xdr:nvGrpSpPr>
        <xdr:grpSpPr bwMode="auto">
          <a:xfrm>
            <a:off x="4912179" y="1612446"/>
            <a:ext cx="133350" cy="177800"/>
            <a:chOff x="15" y="24"/>
            <a:chExt cx="60" cy="84"/>
          </a:xfrm>
        </xdr:grpSpPr>
        <xdr:sp macro="" textlink="">
          <xdr:nvSpPr>
            <xdr:cNvPr id="334" name="Rectangle 16">
              <a:extLst>
                <a:ext uri="{FF2B5EF4-FFF2-40B4-BE49-F238E27FC236}">
                  <a16:creationId xmlns:a16="http://schemas.microsoft.com/office/drawing/2014/main" id="{00000000-0008-0000-1400-00004E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35" name="Oval 18">
              <a:extLst>
                <a:ext uri="{FF2B5EF4-FFF2-40B4-BE49-F238E27FC236}">
                  <a16:creationId xmlns:a16="http://schemas.microsoft.com/office/drawing/2014/main" id="{00000000-0008-0000-1400-00004F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grpSp>
    <xdr:clientData/>
  </xdr:twoCellAnchor>
  <xdr:twoCellAnchor>
    <xdr:from>
      <xdr:col>45</xdr:col>
      <xdr:colOff>81643</xdr:colOff>
      <xdr:row>21</xdr:row>
      <xdr:rowOff>6801</xdr:rowOff>
    </xdr:from>
    <xdr:to>
      <xdr:col>46</xdr:col>
      <xdr:colOff>72118</xdr:colOff>
      <xdr:row>25</xdr:row>
      <xdr:rowOff>20409</xdr:rowOff>
    </xdr:to>
    <xdr:grpSp>
      <xdr:nvGrpSpPr>
        <xdr:cNvPr id="336" name="グループ化 335">
          <a:extLst>
            <a:ext uri="{FF2B5EF4-FFF2-40B4-BE49-F238E27FC236}">
              <a16:creationId xmlns:a16="http://schemas.microsoft.com/office/drawing/2014/main" id="{00000000-0008-0000-1400-000050010000}"/>
            </a:ext>
          </a:extLst>
        </xdr:cNvPr>
        <xdr:cNvGrpSpPr/>
      </xdr:nvGrpSpPr>
      <xdr:grpSpPr>
        <a:xfrm flipV="1">
          <a:off x="6215743" y="2298244"/>
          <a:ext cx="121104" cy="291194"/>
          <a:chOff x="4912179" y="1612446"/>
          <a:chExt cx="133350" cy="292554"/>
        </a:xfrm>
      </xdr:grpSpPr>
      <xdr:cxnSp macro="">
        <xdr:nvCxnSpPr>
          <xdr:cNvPr id="337" name="直線コネクタ 336">
            <a:extLst>
              <a:ext uri="{FF2B5EF4-FFF2-40B4-BE49-F238E27FC236}">
                <a16:creationId xmlns:a16="http://schemas.microsoft.com/office/drawing/2014/main" id="{00000000-0008-0000-1400-000051010000}"/>
              </a:ext>
            </a:extLst>
          </xdr:cNvPr>
          <xdr:cNvCxnSpPr>
            <a:cxnSpLocks noChangeShapeType="1"/>
          </xdr:cNvCxnSpPr>
        </xdr:nvCxnSpPr>
        <xdr:spPr bwMode="auto">
          <a:xfrm flipV="1">
            <a:off x="4982937" y="1771196"/>
            <a:ext cx="0" cy="133804"/>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grpSp>
        <xdr:nvGrpSpPr>
          <xdr:cNvPr id="338" name="_開始人孔">
            <a:extLst>
              <a:ext uri="{FF2B5EF4-FFF2-40B4-BE49-F238E27FC236}">
                <a16:creationId xmlns:a16="http://schemas.microsoft.com/office/drawing/2014/main" id="{00000000-0008-0000-1400-000052010000}"/>
              </a:ext>
            </a:extLst>
          </xdr:cNvPr>
          <xdr:cNvGrpSpPr>
            <a:grpSpLocks/>
          </xdr:cNvGrpSpPr>
        </xdr:nvGrpSpPr>
        <xdr:grpSpPr bwMode="auto">
          <a:xfrm>
            <a:off x="4912179" y="1612446"/>
            <a:ext cx="133350" cy="177800"/>
            <a:chOff x="15" y="24"/>
            <a:chExt cx="60" cy="84"/>
          </a:xfrm>
        </xdr:grpSpPr>
        <xdr:sp macro="" textlink="">
          <xdr:nvSpPr>
            <xdr:cNvPr id="339" name="Rectangle 16">
              <a:extLst>
                <a:ext uri="{FF2B5EF4-FFF2-40B4-BE49-F238E27FC236}">
                  <a16:creationId xmlns:a16="http://schemas.microsoft.com/office/drawing/2014/main" id="{00000000-0008-0000-1400-000053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40" name="Oval 18">
              <a:extLst>
                <a:ext uri="{FF2B5EF4-FFF2-40B4-BE49-F238E27FC236}">
                  <a16:creationId xmlns:a16="http://schemas.microsoft.com/office/drawing/2014/main" id="{00000000-0008-0000-1400-000054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grpSp>
    <xdr:clientData/>
  </xdr:twoCellAnchor>
  <xdr:twoCellAnchor>
    <xdr:from>
      <xdr:col>62</xdr:col>
      <xdr:colOff>40823</xdr:colOff>
      <xdr:row>49</xdr:row>
      <xdr:rowOff>81642</xdr:rowOff>
    </xdr:from>
    <xdr:to>
      <xdr:col>65</xdr:col>
      <xdr:colOff>81644</xdr:colOff>
      <xdr:row>51</xdr:row>
      <xdr:rowOff>27214</xdr:rowOff>
    </xdr:to>
    <xdr:sp macro="" textlink="">
      <xdr:nvSpPr>
        <xdr:cNvPr id="341" name="円/楕円 340">
          <a:extLst>
            <a:ext uri="{FF2B5EF4-FFF2-40B4-BE49-F238E27FC236}">
              <a16:creationId xmlns:a16="http://schemas.microsoft.com/office/drawing/2014/main" id="{00000000-0008-0000-1400-000055010000}"/>
            </a:ext>
          </a:extLst>
        </xdr:cNvPr>
        <xdr:cNvSpPr/>
      </xdr:nvSpPr>
      <xdr:spPr>
        <a:xfrm>
          <a:off x="9251498" y="5720442"/>
          <a:ext cx="536121" cy="174172"/>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95251</xdr:colOff>
      <xdr:row>1</xdr:row>
      <xdr:rowOff>47625</xdr:rowOff>
    </xdr:from>
    <xdr:to>
      <xdr:col>7</xdr:col>
      <xdr:colOff>55941</xdr:colOff>
      <xdr:row>2</xdr:row>
      <xdr:rowOff>156482</xdr:rowOff>
    </xdr:to>
    <xdr:sp macro="" textlink="">
      <xdr:nvSpPr>
        <xdr:cNvPr id="342" name="テキスト ボックス 341">
          <a:extLst>
            <a:ext uri="{FF2B5EF4-FFF2-40B4-BE49-F238E27FC236}">
              <a16:creationId xmlns:a16="http://schemas.microsoft.com/office/drawing/2014/main" id="{00000000-0008-0000-1400-000056010000}"/>
            </a:ext>
          </a:extLst>
        </xdr:cNvPr>
        <xdr:cNvSpPr txBox="1"/>
      </xdr:nvSpPr>
      <xdr:spPr>
        <a:xfrm>
          <a:off x="238126" y="163286"/>
          <a:ext cx="899583" cy="251732"/>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166688</xdr:colOff>
      <xdr:row>1</xdr:row>
      <xdr:rowOff>55562</xdr:rowOff>
    </xdr:from>
    <xdr:to>
      <xdr:col>3</xdr:col>
      <xdr:colOff>34396</xdr:colOff>
      <xdr:row>2</xdr:row>
      <xdr:rowOff>198438</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349251" y="190500"/>
          <a:ext cx="899583" cy="325438"/>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124558</xdr:colOff>
      <xdr:row>1</xdr:row>
      <xdr:rowOff>51289</xdr:rowOff>
    </xdr:from>
    <xdr:to>
      <xdr:col>3</xdr:col>
      <xdr:colOff>5698</xdr:colOff>
      <xdr:row>2</xdr:row>
      <xdr:rowOff>197827</xdr:rowOff>
    </xdr:to>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293077" y="183174"/>
          <a:ext cx="899583" cy="329711"/>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153939</xdr:colOff>
      <xdr:row>6</xdr:row>
      <xdr:rowOff>32713</xdr:rowOff>
    </xdr:from>
    <xdr:to>
      <xdr:col>4</xdr:col>
      <xdr:colOff>915939</xdr:colOff>
      <xdr:row>6</xdr:row>
      <xdr:rowOff>223213</xdr:rowOff>
    </xdr:to>
    <xdr:sp macro="" textlink="">
      <xdr:nvSpPr>
        <xdr:cNvPr id="2" name="正方形/長方形 1">
          <a:extLst>
            <a:ext uri="{FF2B5EF4-FFF2-40B4-BE49-F238E27FC236}">
              <a16:creationId xmlns:a16="http://schemas.microsoft.com/office/drawing/2014/main" id="{00000000-0008-0000-1700-000002000000}"/>
            </a:ext>
          </a:extLst>
        </xdr:cNvPr>
        <xdr:cNvSpPr/>
      </xdr:nvSpPr>
      <xdr:spPr>
        <a:xfrm>
          <a:off x="2270606" y="1440296"/>
          <a:ext cx="762000" cy="1905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173183</xdr:colOff>
      <xdr:row>7</xdr:row>
      <xdr:rowOff>51954</xdr:rowOff>
    </xdr:from>
    <xdr:to>
      <xdr:col>4</xdr:col>
      <xdr:colOff>493569</xdr:colOff>
      <xdr:row>7</xdr:row>
      <xdr:rowOff>225137</xdr:rowOff>
    </xdr:to>
    <xdr:sp macro="" textlink="">
      <xdr:nvSpPr>
        <xdr:cNvPr id="3" name="正方形/長方形 2">
          <a:extLst>
            <a:ext uri="{FF2B5EF4-FFF2-40B4-BE49-F238E27FC236}">
              <a16:creationId xmlns:a16="http://schemas.microsoft.com/office/drawing/2014/main" id="{00000000-0008-0000-1700-000003000000}"/>
            </a:ext>
          </a:extLst>
        </xdr:cNvPr>
        <xdr:cNvSpPr/>
      </xdr:nvSpPr>
      <xdr:spPr>
        <a:xfrm>
          <a:off x="2287733" y="1556904"/>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129887</xdr:colOff>
      <xdr:row>8</xdr:row>
      <xdr:rowOff>51954</xdr:rowOff>
    </xdr:from>
    <xdr:to>
      <xdr:col>5</xdr:col>
      <xdr:colOff>519545</xdr:colOff>
      <xdr:row>8</xdr:row>
      <xdr:rowOff>216477</xdr:rowOff>
    </xdr:to>
    <xdr:sp macro="" textlink="">
      <xdr:nvSpPr>
        <xdr:cNvPr id="4" name="正方形/長方形 3">
          <a:extLst>
            <a:ext uri="{FF2B5EF4-FFF2-40B4-BE49-F238E27FC236}">
              <a16:creationId xmlns:a16="http://schemas.microsoft.com/office/drawing/2014/main" id="{00000000-0008-0000-1700-000004000000}"/>
            </a:ext>
          </a:extLst>
        </xdr:cNvPr>
        <xdr:cNvSpPr/>
      </xdr:nvSpPr>
      <xdr:spPr>
        <a:xfrm>
          <a:off x="3530312" y="1823604"/>
          <a:ext cx="389658" cy="16452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606137</xdr:colOff>
      <xdr:row>9</xdr:row>
      <xdr:rowOff>69272</xdr:rowOff>
    </xdr:from>
    <xdr:to>
      <xdr:col>4</xdr:col>
      <xdr:colOff>857250</xdr:colOff>
      <xdr:row>9</xdr:row>
      <xdr:rowOff>225136</xdr:rowOff>
    </xdr:to>
    <xdr:sp macro="" textlink="">
      <xdr:nvSpPr>
        <xdr:cNvPr id="5" name="正方形/長方形 4">
          <a:extLst>
            <a:ext uri="{FF2B5EF4-FFF2-40B4-BE49-F238E27FC236}">
              <a16:creationId xmlns:a16="http://schemas.microsoft.com/office/drawing/2014/main" id="{00000000-0008-0000-1700-000005000000}"/>
            </a:ext>
          </a:extLst>
        </xdr:cNvPr>
        <xdr:cNvSpPr/>
      </xdr:nvSpPr>
      <xdr:spPr>
        <a:xfrm>
          <a:off x="2720687" y="2107622"/>
          <a:ext cx="251113" cy="15586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43294</xdr:colOff>
      <xdr:row>10</xdr:row>
      <xdr:rowOff>43296</xdr:rowOff>
    </xdr:from>
    <xdr:to>
      <xdr:col>5</xdr:col>
      <xdr:colOff>424293</xdr:colOff>
      <xdr:row>10</xdr:row>
      <xdr:rowOff>225137</xdr:rowOff>
    </xdr:to>
    <xdr:sp macro="" textlink="">
      <xdr:nvSpPr>
        <xdr:cNvPr id="6" name="正方形/長方形 5">
          <a:extLst>
            <a:ext uri="{FF2B5EF4-FFF2-40B4-BE49-F238E27FC236}">
              <a16:creationId xmlns:a16="http://schemas.microsoft.com/office/drawing/2014/main" id="{00000000-0008-0000-1700-000006000000}"/>
            </a:ext>
          </a:extLst>
        </xdr:cNvPr>
        <xdr:cNvSpPr/>
      </xdr:nvSpPr>
      <xdr:spPr>
        <a:xfrm>
          <a:off x="3443719" y="2348346"/>
          <a:ext cx="380999"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268431</xdr:colOff>
      <xdr:row>11</xdr:row>
      <xdr:rowOff>43296</xdr:rowOff>
    </xdr:from>
    <xdr:to>
      <xdr:col>6</xdr:col>
      <xdr:colOff>8658</xdr:colOff>
      <xdr:row>11</xdr:row>
      <xdr:rowOff>225137</xdr:rowOff>
    </xdr:to>
    <xdr:sp macro="" textlink="">
      <xdr:nvSpPr>
        <xdr:cNvPr id="7" name="正方形/長方形 6">
          <a:extLst>
            <a:ext uri="{FF2B5EF4-FFF2-40B4-BE49-F238E27FC236}">
              <a16:creationId xmlns:a16="http://schemas.microsoft.com/office/drawing/2014/main" id="{00000000-0008-0000-1700-000007000000}"/>
            </a:ext>
          </a:extLst>
        </xdr:cNvPr>
        <xdr:cNvSpPr/>
      </xdr:nvSpPr>
      <xdr:spPr>
        <a:xfrm>
          <a:off x="3668856" y="2615046"/>
          <a:ext cx="378402"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155864</xdr:colOff>
      <xdr:row>12</xdr:row>
      <xdr:rowOff>51954</xdr:rowOff>
    </xdr:from>
    <xdr:to>
      <xdr:col>8</xdr:col>
      <xdr:colOff>476250</xdr:colOff>
      <xdr:row>12</xdr:row>
      <xdr:rowOff>225137</xdr:rowOff>
    </xdr:to>
    <xdr:sp macro="" textlink="">
      <xdr:nvSpPr>
        <xdr:cNvPr id="8" name="正方形/長方形 7">
          <a:extLst>
            <a:ext uri="{FF2B5EF4-FFF2-40B4-BE49-F238E27FC236}">
              <a16:creationId xmlns:a16="http://schemas.microsoft.com/office/drawing/2014/main" id="{00000000-0008-0000-1700-000008000000}"/>
            </a:ext>
          </a:extLst>
        </xdr:cNvPr>
        <xdr:cNvSpPr/>
      </xdr:nvSpPr>
      <xdr:spPr>
        <a:xfrm>
          <a:off x="6089939" y="2890404"/>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138546</xdr:colOff>
      <xdr:row>7</xdr:row>
      <xdr:rowOff>51954</xdr:rowOff>
    </xdr:from>
    <xdr:to>
      <xdr:col>12</xdr:col>
      <xdr:colOff>155864</xdr:colOff>
      <xdr:row>7</xdr:row>
      <xdr:rowOff>216477</xdr:rowOff>
    </xdr:to>
    <xdr:sp macro="" textlink="">
      <xdr:nvSpPr>
        <xdr:cNvPr id="9" name="正方形/長方形 8">
          <a:extLst>
            <a:ext uri="{FF2B5EF4-FFF2-40B4-BE49-F238E27FC236}">
              <a16:creationId xmlns:a16="http://schemas.microsoft.com/office/drawing/2014/main" id="{00000000-0008-0000-1700-000009000000}"/>
            </a:ext>
          </a:extLst>
        </xdr:cNvPr>
        <xdr:cNvSpPr/>
      </xdr:nvSpPr>
      <xdr:spPr>
        <a:xfrm>
          <a:off x="7653771" y="1556904"/>
          <a:ext cx="969818" cy="16452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112568</xdr:colOff>
      <xdr:row>8</xdr:row>
      <xdr:rowOff>34635</xdr:rowOff>
    </xdr:from>
    <xdr:to>
      <xdr:col>13</xdr:col>
      <xdr:colOff>432954</xdr:colOff>
      <xdr:row>8</xdr:row>
      <xdr:rowOff>207818</xdr:rowOff>
    </xdr:to>
    <xdr:sp macro="" textlink="">
      <xdr:nvSpPr>
        <xdr:cNvPr id="10" name="正方形/長方形 9">
          <a:extLst>
            <a:ext uri="{FF2B5EF4-FFF2-40B4-BE49-F238E27FC236}">
              <a16:creationId xmlns:a16="http://schemas.microsoft.com/office/drawing/2014/main" id="{00000000-0008-0000-1700-00000A000000}"/>
            </a:ext>
          </a:extLst>
        </xdr:cNvPr>
        <xdr:cNvSpPr/>
      </xdr:nvSpPr>
      <xdr:spPr>
        <a:xfrm>
          <a:off x="9266093" y="1806285"/>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519547</xdr:colOff>
      <xdr:row>13</xdr:row>
      <xdr:rowOff>43294</xdr:rowOff>
    </xdr:from>
    <xdr:to>
      <xdr:col>13</xdr:col>
      <xdr:colOff>155865</xdr:colOff>
      <xdr:row>13</xdr:row>
      <xdr:rowOff>216477</xdr:rowOff>
    </xdr:to>
    <xdr:sp macro="" textlink="">
      <xdr:nvSpPr>
        <xdr:cNvPr id="11" name="正方形/長方形 10">
          <a:extLst>
            <a:ext uri="{FF2B5EF4-FFF2-40B4-BE49-F238E27FC236}">
              <a16:creationId xmlns:a16="http://schemas.microsoft.com/office/drawing/2014/main" id="{00000000-0008-0000-1700-00000B000000}"/>
            </a:ext>
          </a:extLst>
        </xdr:cNvPr>
        <xdr:cNvSpPr/>
      </xdr:nvSpPr>
      <xdr:spPr>
        <a:xfrm>
          <a:off x="8987272" y="3148444"/>
          <a:ext cx="322118"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14</xdr:row>
      <xdr:rowOff>112569</xdr:rowOff>
    </xdr:from>
    <xdr:to>
      <xdr:col>6</xdr:col>
      <xdr:colOff>355022</xdr:colOff>
      <xdr:row>14</xdr:row>
      <xdr:rowOff>294411</xdr:rowOff>
    </xdr:to>
    <xdr:sp macro="" textlink="">
      <xdr:nvSpPr>
        <xdr:cNvPr id="12" name="正方形/長方形 11">
          <a:extLst>
            <a:ext uri="{FF2B5EF4-FFF2-40B4-BE49-F238E27FC236}">
              <a16:creationId xmlns:a16="http://schemas.microsoft.com/office/drawing/2014/main" id="{00000000-0008-0000-1700-00000C000000}"/>
            </a:ext>
          </a:extLst>
        </xdr:cNvPr>
        <xdr:cNvSpPr/>
      </xdr:nvSpPr>
      <xdr:spPr>
        <a:xfrm>
          <a:off x="3928628" y="3484419"/>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15</xdr:row>
      <xdr:rowOff>43296</xdr:rowOff>
    </xdr:from>
    <xdr:to>
      <xdr:col>6</xdr:col>
      <xdr:colOff>355022</xdr:colOff>
      <xdr:row>15</xdr:row>
      <xdr:rowOff>225138</xdr:rowOff>
    </xdr:to>
    <xdr:sp macro="" textlink="">
      <xdr:nvSpPr>
        <xdr:cNvPr id="13" name="正方形/長方形 12">
          <a:extLst>
            <a:ext uri="{FF2B5EF4-FFF2-40B4-BE49-F238E27FC236}">
              <a16:creationId xmlns:a16="http://schemas.microsoft.com/office/drawing/2014/main" id="{00000000-0008-0000-1700-00000D000000}"/>
            </a:ext>
          </a:extLst>
        </xdr:cNvPr>
        <xdr:cNvSpPr/>
      </xdr:nvSpPr>
      <xdr:spPr>
        <a:xfrm>
          <a:off x="3928628" y="3815196"/>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580158</xdr:colOff>
      <xdr:row>16</xdr:row>
      <xdr:rowOff>190500</xdr:rowOff>
    </xdr:from>
    <xdr:to>
      <xdr:col>6</xdr:col>
      <xdr:colOff>935182</xdr:colOff>
      <xdr:row>16</xdr:row>
      <xdr:rowOff>372341</xdr:rowOff>
    </xdr:to>
    <xdr:sp macro="" textlink="">
      <xdr:nvSpPr>
        <xdr:cNvPr id="14" name="正方形/長方形 13">
          <a:extLst>
            <a:ext uri="{FF2B5EF4-FFF2-40B4-BE49-F238E27FC236}">
              <a16:creationId xmlns:a16="http://schemas.microsoft.com/office/drawing/2014/main" id="{00000000-0008-0000-1700-00000E000000}"/>
            </a:ext>
          </a:extLst>
        </xdr:cNvPr>
        <xdr:cNvSpPr/>
      </xdr:nvSpPr>
      <xdr:spPr>
        <a:xfrm>
          <a:off x="3980583" y="4229100"/>
          <a:ext cx="993199"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18</xdr:row>
      <xdr:rowOff>51955</xdr:rowOff>
    </xdr:from>
    <xdr:to>
      <xdr:col>6</xdr:col>
      <xdr:colOff>355022</xdr:colOff>
      <xdr:row>18</xdr:row>
      <xdr:rowOff>233797</xdr:rowOff>
    </xdr:to>
    <xdr:sp macro="" textlink="">
      <xdr:nvSpPr>
        <xdr:cNvPr id="15" name="正方形/長方形 14">
          <a:extLst>
            <a:ext uri="{FF2B5EF4-FFF2-40B4-BE49-F238E27FC236}">
              <a16:creationId xmlns:a16="http://schemas.microsoft.com/office/drawing/2014/main" id="{00000000-0008-0000-1700-00000F000000}"/>
            </a:ext>
          </a:extLst>
        </xdr:cNvPr>
        <xdr:cNvSpPr/>
      </xdr:nvSpPr>
      <xdr:spPr>
        <a:xfrm>
          <a:off x="3928628" y="4776355"/>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19</xdr:row>
      <xdr:rowOff>43296</xdr:rowOff>
    </xdr:from>
    <xdr:to>
      <xdr:col>6</xdr:col>
      <xdr:colOff>355022</xdr:colOff>
      <xdr:row>19</xdr:row>
      <xdr:rowOff>225138</xdr:rowOff>
    </xdr:to>
    <xdr:sp macro="" textlink="">
      <xdr:nvSpPr>
        <xdr:cNvPr id="16" name="正方形/長方形 15">
          <a:extLst>
            <a:ext uri="{FF2B5EF4-FFF2-40B4-BE49-F238E27FC236}">
              <a16:creationId xmlns:a16="http://schemas.microsoft.com/office/drawing/2014/main" id="{00000000-0008-0000-1700-000010000000}"/>
            </a:ext>
          </a:extLst>
        </xdr:cNvPr>
        <xdr:cNvSpPr/>
      </xdr:nvSpPr>
      <xdr:spPr>
        <a:xfrm>
          <a:off x="3928628" y="5034396"/>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20</xdr:row>
      <xdr:rowOff>43296</xdr:rowOff>
    </xdr:from>
    <xdr:to>
      <xdr:col>6</xdr:col>
      <xdr:colOff>294409</xdr:colOff>
      <xdr:row>20</xdr:row>
      <xdr:rowOff>216480</xdr:rowOff>
    </xdr:to>
    <xdr:sp macro="" textlink="">
      <xdr:nvSpPr>
        <xdr:cNvPr id="17" name="正方形/長方形 16">
          <a:extLst>
            <a:ext uri="{FF2B5EF4-FFF2-40B4-BE49-F238E27FC236}">
              <a16:creationId xmlns:a16="http://schemas.microsoft.com/office/drawing/2014/main" id="{00000000-0008-0000-1700-000011000000}"/>
            </a:ext>
          </a:extLst>
        </xdr:cNvPr>
        <xdr:cNvSpPr/>
      </xdr:nvSpPr>
      <xdr:spPr>
        <a:xfrm>
          <a:off x="3660196" y="5301096"/>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21</xdr:row>
      <xdr:rowOff>43295</xdr:rowOff>
    </xdr:from>
    <xdr:to>
      <xdr:col>6</xdr:col>
      <xdr:colOff>294409</xdr:colOff>
      <xdr:row>21</xdr:row>
      <xdr:rowOff>216479</xdr:rowOff>
    </xdr:to>
    <xdr:sp macro="" textlink="">
      <xdr:nvSpPr>
        <xdr:cNvPr id="18" name="正方形/長方形 17">
          <a:extLst>
            <a:ext uri="{FF2B5EF4-FFF2-40B4-BE49-F238E27FC236}">
              <a16:creationId xmlns:a16="http://schemas.microsoft.com/office/drawing/2014/main" id="{00000000-0008-0000-1700-000012000000}"/>
            </a:ext>
          </a:extLst>
        </xdr:cNvPr>
        <xdr:cNvSpPr/>
      </xdr:nvSpPr>
      <xdr:spPr>
        <a:xfrm>
          <a:off x="3660196" y="5567795"/>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22</xdr:row>
      <xdr:rowOff>43294</xdr:rowOff>
    </xdr:from>
    <xdr:to>
      <xdr:col>6</xdr:col>
      <xdr:colOff>294409</xdr:colOff>
      <xdr:row>22</xdr:row>
      <xdr:rowOff>216478</xdr:rowOff>
    </xdr:to>
    <xdr:sp macro="" textlink="">
      <xdr:nvSpPr>
        <xdr:cNvPr id="19" name="正方形/長方形 18">
          <a:extLst>
            <a:ext uri="{FF2B5EF4-FFF2-40B4-BE49-F238E27FC236}">
              <a16:creationId xmlns:a16="http://schemas.microsoft.com/office/drawing/2014/main" id="{00000000-0008-0000-1700-000013000000}"/>
            </a:ext>
          </a:extLst>
        </xdr:cNvPr>
        <xdr:cNvSpPr/>
      </xdr:nvSpPr>
      <xdr:spPr>
        <a:xfrm>
          <a:off x="3660196" y="5834494"/>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14</xdr:row>
      <xdr:rowOff>112569</xdr:rowOff>
    </xdr:from>
    <xdr:to>
      <xdr:col>12</xdr:col>
      <xdr:colOff>389658</xdr:colOff>
      <xdr:row>14</xdr:row>
      <xdr:rowOff>294411</xdr:rowOff>
    </xdr:to>
    <xdr:sp macro="" textlink="">
      <xdr:nvSpPr>
        <xdr:cNvPr id="20" name="正方形/長方形 19">
          <a:extLst>
            <a:ext uri="{FF2B5EF4-FFF2-40B4-BE49-F238E27FC236}">
              <a16:creationId xmlns:a16="http://schemas.microsoft.com/office/drawing/2014/main" id="{00000000-0008-0000-1700-000014000000}"/>
            </a:ext>
          </a:extLst>
        </xdr:cNvPr>
        <xdr:cNvSpPr/>
      </xdr:nvSpPr>
      <xdr:spPr>
        <a:xfrm>
          <a:off x="8392390" y="3484419"/>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15</xdr:row>
      <xdr:rowOff>43296</xdr:rowOff>
    </xdr:from>
    <xdr:to>
      <xdr:col>12</xdr:col>
      <xdr:colOff>389658</xdr:colOff>
      <xdr:row>15</xdr:row>
      <xdr:rowOff>225138</xdr:rowOff>
    </xdr:to>
    <xdr:sp macro="" textlink="">
      <xdr:nvSpPr>
        <xdr:cNvPr id="21" name="正方形/長方形 20">
          <a:extLst>
            <a:ext uri="{FF2B5EF4-FFF2-40B4-BE49-F238E27FC236}">
              <a16:creationId xmlns:a16="http://schemas.microsoft.com/office/drawing/2014/main" id="{00000000-0008-0000-1700-000015000000}"/>
            </a:ext>
          </a:extLst>
        </xdr:cNvPr>
        <xdr:cNvSpPr/>
      </xdr:nvSpPr>
      <xdr:spPr>
        <a:xfrm>
          <a:off x="8392390" y="38151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17</xdr:row>
      <xdr:rowOff>43296</xdr:rowOff>
    </xdr:from>
    <xdr:to>
      <xdr:col>12</xdr:col>
      <xdr:colOff>389658</xdr:colOff>
      <xdr:row>17</xdr:row>
      <xdr:rowOff>225138</xdr:rowOff>
    </xdr:to>
    <xdr:sp macro="" textlink="">
      <xdr:nvSpPr>
        <xdr:cNvPr id="22" name="正方形/長方形 21">
          <a:extLst>
            <a:ext uri="{FF2B5EF4-FFF2-40B4-BE49-F238E27FC236}">
              <a16:creationId xmlns:a16="http://schemas.microsoft.com/office/drawing/2014/main" id="{00000000-0008-0000-1700-000016000000}"/>
            </a:ext>
          </a:extLst>
        </xdr:cNvPr>
        <xdr:cNvSpPr/>
      </xdr:nvSpPr>
      <xdr:spPr>
        <a:xfrm>
          <a:off x="8392390" y="45009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19</xdr:row>
      <xdr:rowOff>43296</xdr:rowOff>
    </xdr:from>
    <xdr:to>
      <xdr:col>12</xdr:col>
      <xdr:colOff>389658</xdr:colOff>
      <xdr:row>19</xdr:row>
      <xdr:rowOff>225138</xdr:rowOff>
    </xdr:to>
    <xdr:sp macro="" textlink="">
      <xdr:nvSpPr>
        <xdr:cNvPr id="23" name="正方形/長方形 22">
          <a:extLst>
            <a:ext uri="{FF2B5EF4-FFF2-40B4-BE49-F238E27FC236}">
              <a16:creationId xmlns:a16="http://schemas.microsoft.com/office/drawing/2014/main" id="{00000000-0008-0000-1700-000017000000}"/>
            </a:ext>
          </a:extLst>
        </xdr:cNvPr>
        <xdr:cNvSpPr/>
      </xdr:nvSpPr>
      <xdr:spPr>
        <a:xfrm>
          <a:off x="8392390" y="50343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995794</xdr:colOff>
      <xdr:row>26</xdr:row>
      <xdr:rowOff>51953</xdr:rowOff>
    </xdr:from>
    <xdr:to>
      <xdr:col>5</xdr:col>
      <xdr:colOff>380999</xdr:colOff>
      <xdr:row>26</xdr:row>
      <xdr:rowOff>225137</xdr:rowOff>
    </xdr:to>
    <xdr:sp macro="" textlink="">
      <xdr:nvSpPr>
        <xdr:cNvPr id="24" name="正方形/長方形 23">
          <a:extLst>
            <a:ext uri="{FF2B5EF4-FFF2-40B4-BE49-F238E27FC236}">
              <a16:creationId xmlns:a16="http://schemas.microsoft.com/office/drawing/2014/main" id="{00000000-0008-0000-1700-000018000000}"/>
            </a:ext>
          </a:extLst>
        </xdr:cNvPr>
        <xdr:cNvSpPr/>
      </xdr:nvSpPr>
      <xdr:spPr>
        <a:xfrm>
          <a:off x="3110344" y="6643253"/>
          <a:ext cx="671080"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34635</xdr:colOff>
      <xdr:row>26</xdr:row>
      <xdr:rowOff>51953</xdr:rowOff>
    </xdr:from>
    <xdr:to>
      <xdr:col>9</xdr:col>
      <xdr:colOff>294409</xdr:colOff>
      <xdr:row>26</xdr:row>
      <xdr:rowOff>225136</xdr:rowOff>
    </xdr:to>
    <xdr:sp macro="" textlink="">
      <xdr:nvSpPr>
        <xdr:cNvPr id="25" name="正方形/長方形 24">
          <a:extLst>
            <a:ext uri="{FF2B5EF4-FFF2-40B4-BE49-F238E27FC236}">
              <a16:creationId xmlns:a16="http://schemas.microsoft.com/office/drawing/2014/main" id="{00000000-0008-0000-1700-000019000000}"/>
            </a:ext>
          </a:extLst>
        </xdr:cNvPr>
        <xdr:cNvSpPr/>
      </xdr:nvSpPr>
      <xdr:spPr>
        <a:xfrm>
          <a:off x="6892635" y="6643253"/>
          <a:ext cx="259774"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638848</xdr:colOff>
      <xdr:row>54</xdr:row>
      <xdr:rowOff>202044</xdr:rowOff>
    </xdr:from>
    <xdr:to>
      <xdr:col>6</xdr:col>
      <xdr:colOff>616008</xdr:colOff>
      <xdr:row>61</xdr:row>
      <xdr:rowOff>275165</xdr:rowOff>
    </xdr:to>
    <xdr:pic>
      <xdr:nvPicPr>
        <xdr:cNvPr id="32" name="図 31">
          <a:extLst>
            <a:ext uri="{FF2B5EF4-FFF2-40B4-BE49-F238E27FC236}">
              <a16:creationId xmlns:a16="http://schemas.microsoft.com/office/drawing/2014/main" id="{00000000-0008-0000-1700-000020000000}"/>
            </a:ext>
          </a:extLst>
        </xdr:cNvPr>
        <xdr:cNvPicPr>
          <a:picLocks noChangeAspect="1"/>
        </xdr:cNvPicPr>
      </xdr:nvPicPr>
      <xdr:blipFill>
        <a:blip xmlns:r="http://schemas.openxmlformats.org/officeDocument/2006/relationships" r:embed="rId1"/>
        <a:stretch>
          <a:fillRect/>
        </a:stretch>
      </xdr:blipFill>
      <xdr:spPr>
        <a:xfrm>
          <a:off x="808181" y="15717211"/>
          <a:ext cx="3850660" cy="2740121"/>
        </a:xfrm>
        <a:prstGeom prst="rect">
          <a:avLst/>
        </a:prstGeom>
      </xdr:spPr>
    </xdr:pic>
    <xdr:clientData/>
  </xdr:twoCellAnchor>
  <xdr:twoCellAnchor editAs="oneCell">
    <xdr:from>
      <xdr:col>7</xdr:col>
      <xdr:colOff>472403</xdr:colOff>
      <xdr:row>54</xdr:row>
      <xdr:rowOff>193386</xdr:rowOff>
    </xdr:from>
    <xdr:to>
      <xdr:col>13</xdr:col>
      <xdr:colOff>497417</xdr:colOff>
      <xdr:row>61</xdr:row>
      <xdr:rowOff>285972</xdr:rowOff>
    </xdr:to>
    <xdr:pic>
      <xdr:nvPicPr>
        <xdr:cNvPr id="33" name="図 32">
          <a:extLst>
            <a:ext uri="{FF2B5EF4-FFF2-40B4-BE49-F238E27FC236}">
              <a16:creationId xmlns:a16="http://schemas.microsoft.com/office/drawing/2014/main" id="{00000000-0008-0000-1700-000021000000}"/>
            </a:ext>
          </a:extLst>
        </xdr:cNvPr>
        <xdr:cNvPicPr>
          <a:picLocks noChangeAspect="1"/>
        </xdr:cNvPicPr>
      </xdr:nvPicPr>
      <xdr:blipFill>
        <a:blip xmlns:r="http://schemas.openxmlformats.org/officeDocument/2006/relationships" r:embed="rId2"/>
        <a:stretch>
          <a:fillRect/>
        </a:stretch>
      </xdr:blipFill>
      <xdr:spPr>
        <a:xfrm>
          <a:off x="5901653" y="15708553"/>
          <a:ext cx="3750347" cy="2759586"/>
        </a:xfrm>
        <a:prstGeom prst="rect">
          <a:avLst/>
        </a:prstGeom>
      </xdr:spPr>
    </xdr:pic>
    <xdr:clientData/>
  </xdr:twoCellAnchor>
  <xdr:twoCellAnchor editAs="oneCell">
    <xdr:from>
      <xdr:col>2</xdr:col>
      <xdr:colOff>1925</xdr:colOff>
      <xdr:row>63</xdr:row>
      <xdr:rowOff>239567</xdr:rowOff>
    </xdr:from>
    <xdr:to>
      <xdr:col>6</xdr:col>
      <xdr:colOff>613833</xdr:colOff>
      <xdr:row>70</xdr:row>
      <xdr:rowOff>255642</xdr:rowOff>
    </xdr:to>
    <xdr:pic>
      <xdr:nvPicPr>
        <xdr:cNvPr id="34" name="図 33">
          <a:extLst>
            <a:ext uri="{FF2B5EF4-FFF2-40B4-BE49-F238E27FC236}">
              <a16:creationId xmlns:a16="http://schemas.microsoft.com/office/drawing/2014/main" id="{00000000-0008-0000-1700-000022000000}"/>
            </a:ext>
          </a:extLst>
        </xdr:cNvPr>
        <xdr:cNvPicPr>
          <a:picLocks noChangeAspect="1"/>
        </xdr:cNvPicPr>
      </xdr:nvPicPr>
      <xdr:blipFill>
        <a:blip xmlns:r="http://schemas.openxmlformats.org/officeDocument/2006/relationships" r:embed="rId3"/>
        <a:stretch>
          <a:fillRect/>
        </a:stretch>
      </xdr:blipFill>
      <xdr:spPr>
        <a:xfrm>
          <a:off x="859175" y="18834484"/>
          <a:ext cx="3797491" cy="2683075"/>
        </a:xfrm>
        <a:prstGeom prst="rect">
          <a:avLst/>
        </a:prstGeom>
      </xdr:spPr>
    </xdr:pic>
    <xdr:clientData/>
  </xdr:twoCellAnchor>
  <xdr:twoCellAnchor>
    <xdr:from>
      <xdr:col>1</xdr:col>
      <xdr:colOff>243415</xdr:colOff>
      <xdr:row>0</xdr:row>
      <xdr:rowOff>84666</xdr:rowOff>
    </xdr:from>
    <xdr:to>
      <xdr:col>2</xdr:col>
      <xdr:colOff>455081</xdr:colOff>
      <xdr:row>1</xdr:row>
      <xdr:rowOff>169333</xdr:rowOff>
    </xdr:to>
    <xdr:sp macro="" textlink="">
      <xdr:nvSpPr>
        <xdr:cNvPr id="29" name="テキスト ボックス 28">
          <a:extLst>
            <a:ext uri="{FF2B5EF4-FFF2-40B4-BE49-F238E27FC236}">
              <a16:creationId xmlns:a16="http://schemas.microsoft.com/office/drawing/2014/main" id="{00000000-0008-0000-1700-00001D000000}"/>
            </a:ext>
          </a:extLst>
        </xdr:cNvPr>
        <xdr:cNvSpPr txBox="1"/>
      </xdr:nvSpPr>
      <xdr:spPr>
        <a:xfrm>
          <a:off x="412748" y="84666"/>
          <a:ext cx="899583" cy="433917"/>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190501</xdr:colOff>
      <xdr:row>1</xdr:row>
      <xdr:rowOff>51955</xdr:rowOff>
    </xdr:from>
    <xdr:to>
      <xdr:col>3</xdr:col>
      <xdr:colOff>388697</xdr:colOff>
      <xdr:row>2</xdr:row>
      <xdr:rowOff>181841</xdr:rowOff>
    </xdr:to>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320387" y="225137"/>
          <a:ext cx="899583" cy="311727"/>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84667</xdr:colOff>
      <xdr:row>0</xdr:row>
      <xdr:rowOff>148167</xdr:rowOff>
    </xdr:from>
    <xdr:to>
      <xdr:col>4</xdr:col>
      <xdr:colOff>243416</xdr:colOff>
      <xdr:row>2</xdr:row>
      <xdr:rowOff>10583</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571500" y="148167"/>
          <a:ext cx="899583" cy="380999"/>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0%20&#22303;&#26408;/H27_AMDB&#20316;&#25104;&#29992;&#12471;&#12540;&#12488;&#65288;&#26696;&#65289;&#26481;&#24195;&#23798;&#24066;_Ver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20&#22303;&#26408;/AMDB&#20316;&#25104;&#29992;&#12471;&#12540;&#12488;&#65288;&#26696;&#65289;&#26481;&#27915;&#30010;_Ver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号_西暦"/>
      <sheetName val="入力シートNo6まで"/>
      <sheetName val="新一次分類表"/>
      <sheetName val="新一次分類表 (ITS清水)"/>
      <sheetName val="竣工年度"/>
      <sheetName val="NO11シート用"/>
      <sheetName val="資産分類"/>
      <sheetName val="設置場所コード"/>
      <sheetName val="設置場所作成シート"/>
      <sheetName val="設置場所大分類"/>
      <sheetName val="設置場所中分類"/>
      <sheetName val="設置場所小分類"/>
      <sheetName val="資産一覧(土木)"/>
      <sheetName val="タラップ"/>
      <sheetName val="ｸﾞﾚｰﾁﾝｸﾞ"/>
      <sheetName val="簡易覆蓋"/>
      <sheetName val="手すり_ｱﾙﾐ"/>
      <sheetName val="内部防食"/>
      <sheetName val="RC造SRC造"/>
      <sheetName val="環境分類"/>
      <sheetName val="社会適合性"/>
      <sheetName val="取得区分"/>
      <sheetName val="償却方法"/>
      <sheetName val="資産分類１"/>
      <sheetName val="資産分類２"/>
      <sheetName val="資産分類３"/>
      <sheetName val="資産重要度１"/>
      <sheetName val="適用法規"/>
      <sheetName val="適用規格"/>
      <sheetName val="補助率"/>
      <sheetName val="資産状態"/>
      <sheetName val="材質コード"/>
    </sheetNames>
    <sheetDataSet>
      <sheetData sheetId="0" refreshError="1"/>
      <sheetData sheetId="1" refreshError="1"/>
      <sheetData sheetId="2" refreshError="1"/>
      <sheetData sheetId="3" refreshError="1"/>
      <sheetData sheetId="4" refreshError="1"/>
      <sheetData sheetId="5" refreshError="1"/>
      <sheetData sheetId="6" refreshError="1">
        <row r="3">
          <cell r="A3">
            <v>1</v>
          </cell>
          <cell r="H3" t="str">
            <v>ﾎﾟﾝﾌﾟ場施設(除砂施設)</v>
          </cell>
          <cell r="I3" t="str">
            <v>躯体</v>
          </cell>
          <cell r="J3" t="str">
            <v>RC造又はSRC造</v>
          </cell>
        </row>
        <row r="4">
          <cell r="A4">
            <v>2</v>
          </cell>
          <cell r="H4" t="str">
            <v>ﾎﾟﾝﾌﾟ場施設(除砂施設)</v>
          </cell>
          <cell r="I4" t="str">
            <v>躯体</v>
          </cell>
          <cell r="J4" t="str">
            <v>RC造又はSRC造</v>
          </cell>
        </row>
        <row r="5">
          <cell r="A5">
            <v>3</v>
          </cell>
          <cell r="H5" t="str">
            <v>ﾎﾟﾝﾌﾟ場施設(除砂施設)</v>
          </cell>
          <cell r="I5" t="str">
            <v>躯体</v>
          </cell>
          <cell r="J5" t="str">
            <v>RC造又はSRC造</v>
          </cell>
        </row>
        <row r="6">
          <cell r="A6">
            <v>4</v>
          </cell>
          <cell r="H6" t="str">
            <v>ﾎﾟﾝﾌﾟ場施設(除砂施設)</v>
          </cell>
          <cell r="I6" t="str">
            <v>躯体</v>
          </cell>
          <cell r="J6" t="str">
            <v>RC造又はSRC造</v>
          </cell>
        </row>
        <row r="7">
          <cell r="A7">
            <v>5</v>
          </cell>
          <cell r="H7" t="str">
            <v>ﾎﾟﾝﾌﾟ場施設(揚水施設)</v>
          </cell>
          <cell r="I7" t="str">
            <v>躯体</v>
          </cell>
          <cell r="J7" t="str">
            <v>RC造又はSRC造</v>
          </cell>
        </row>
        <row r="8">
          <cell r="A8">
            <v>6</v>
          </cell>
          <cell r="H8" t="str">
            <v>ﾎﾟﾝﾌﾟ場施設(揚水施設)</v>
          </cell>
          <cell r="I8" t="str">
            <v>躯体</v>
          </cell>
          <cell r="J8" t="str">
            <v>RC造又はSRC造</v>
          </cell>
        </row>
        <row r="9">
          <cell r="A9">
            <v>7</v>
          </cell>
          <cell r="H9" t="str">
            <v>ﾎﾟﾝﾌﾟ場施設(揚水施設)</v>
          </cell>
          <cell r="I9" t="str">
            <v>躯体</v>
          </cell>
          <cell r="J9" t="str">
            <v>RC造又はSRC造</v>
          </cell>
        </row>
        <row r="10">
          <cell r="A10">
            <v>8</v>
          </cell>
          <cell r="H10" t="str">
            <v>ﾎﾟﾝﾌﾟ場施設(揚水施設)</v>
          </cell>
          <cell r="I10" t="str">
            <v>躯体</v>
          </cell>
          <cell r="J10" t="str">
            <v>RC造又はSRC造</v>
          </cell>
        </row>
        <row r="11">
          <cell r="A11">
            <v>9</v>
          </cell>
          <cell r="H11" t="str">
            <v>ﾎﾟﾝﾌﾟ場施設(共通施設)</v>
          </cell>
          <cell r="I11" t="str">
            <v>付帯設備</v>
          </cell>
          <cell r="J11" t="str">
            <v>内部防食</v>
          </cell>
        </row>
        <row r="12">
          <cell r="A12">
            <v>10</v>
          </cell>
          <cell r="H12" t="str">
            <v>ﾎﾟﾝﾌﾟ場施設(共通施設)</v>
          </cell>
          <cell r="I12" t="str">
            <v>付帯設備</v>
          </cell>
          <cell r="J12" t="str">
            <v>手摺</v>
          </cell>
        </row>
        <row r="13">
          <cell r="A13">
            <v>11</v>
          </cell>
          <cell r="H13" t="str">
            <v>ﾎﾟﾝﾌﾟ場施設(共通施設)</v>
          </cell>
          <cell r="I13" t="str">
            <v>付帯設備</v>
          </cell>
          <cell r="J13" t="str">
            <v>手摺</v>
          </cell>
        </row>
        <row r="14">
          <cell r="A14">
            <v>12</v>
          </cell>
          <cell r="H14" t="str">
            <v>ﾎﾟﾝﾌﾟ場施設(共通施設)</v>
          </cell>
          <cell r="I14" t="str">
            <v>付帯設備</v>
          </cell>
          <cell r="J14" t="str">
            <v>ｸﾞﾚｰﾁﾝｸﾞ</v>
          </cell>
        </row>
        <row r="15">
          <cell r="A15">
            <v>13</v>
          </cell>
          <cell r="H15" t="str">
            <v>ﾎﾟﾝﾌﾟ場施設(共通施設)</v>
          </cell>
          <cell r="I15" t="str">
            <v>付帯設備</v>
          </cell>
          <cell r="J15" t="str">
            <v>ｸﾞﾚｰﾁﾝｸﾞ</v>
          </cell>
        </row>
        <row r="16">
          <cell r="A16">
            <v>14</v>
          </cell>
          <cell r="H16" t="str">
            <v>ﾎﾟﾝﾌﾟ場施設(共通施設)</v>
          </cell>
          <cell r="I16" t="str">
            <v>付帯設備</v>
          </cell>
          <cell r="J16" t="str">
            <v>簡易覆蓋</v>
          </cell>
        </row>
        <row r="17">
          <cell r="A17">
            <v>15</v>
          </cell>
          <cell r="H17" t="str">
            <v>ﾎﾟﾝﾌﾟ場施設(共通施設)</v>
          </cell>
          <cell r="I17" t="str">
            <v>付帯設備</v>
          </cell>
          <cell r="J17" t="str">
            <v>簡易覆蓋</v>
          </cell>
        </row>
        <row r="18">
          <cell r="A18">
            <v>16</v>
          </cell>
          <cell r="H18" t="str">
            <v>ﾎﾟﾝﾌﾟ場施設(共通施設)</v>
          </cell>
          <cell r="I18" t="str">
            <v>付帯設備</v>
          </cell>
          <cell r="J18" t="str">
            <v>簡易覆蓋</v>
          </cell>
        </row>
        <row r="19">
          <cell r="A19">
            <v>17</v>
          </cell>
          <cell r="H19" t="str">
            <v>ﾎﾟﾝﾌﾟ場施設(共通施設)</v>
          </cell>
          <cell r="I19" t="str">
            <v>付帯設備</v>
          </cell>
          <cell r="J19" t="str">
            <v>簡易覆蓋</v>
          </cell>
        </row>
        <row r="20">
          <cell r="A20">
            <v>18</v>
          </cell>
          <cell r="H20" t="str">
            <v>ﾎﾟﾝﾌﾟ場施設(共通施設)</v>
          </cell>
          <cell r="I20" t="str">
            <v>付帯設備</v>
          </cell>
          <cell r="J20" t="str">
            <v>簡易覆蓋</v>
          </cell>
        </row>
        <row r="21">
          <cell r="A21">
            <v>19</v>
          </cell>
          <cell r="H21" t="str">
            <v>ﾎﾟﾝﾌﾟ場施設(共通施設)</v>
          </cell>
          <cell r="I21" t="str">
            <v>付帯設備</v>
          </cell>
          <cell r="J21" t="str">
            <v>簡易覆蓋</v>
          </cell>
        </row>
        <row r="22">
          <cell r="A22">
            <v>20</v>
          </cell>
          <cell r="H22" t="str">
            <v>雨水調整池･滞水池</v>
          </cell>
          <cell r="I22" t="str">
            <v>躯体</v>
          </cell>
          <cell r="J22" t="str">
            <v>鉄筋ｺﾝｸﾘｰﾄ</v>
          </cell>
        </row>
        <row r="23">
          <cell r="A23">
            <v>21</v>
          </cell>
          <cell r="H23" t="str">
            <v>汚水調整池</v>
          </cell>
          <cell r="I23" t="str">
            <v>躯体</v>
          </cell>
          <cell r="J23" t="str">
            <v>鉄筋ｺﾝｸﾘｰﾄ</v>
          </cell>
        </row>
        <row r="24">
          <cell r="A24">
            <v>22</v>
          </cell>
          <cell r="H24" t="str">
            <v>水処理施設(沈殿施設)</v>
          </cell>
          <cell r="I24" t="str">
            <v>躯体</v>
          </cell>
          <cell r="J24" t="str">
            <v>RC造又はSRC造</v>
          </cell>
        </row>
        <row r="25">
          <cell r="A25">
            <v>23</v>
          </cell>
          <cell r="H25" t="str">
            <v>水処理施設(沈殿施設)</v>
          </cell>
          <cell r="I25" t="str">
            <v>躯体</v>
          </cell>
          <cell r="J25" t="str">
            <v>RC造又はSRC造</v>
          </cell>
        </row>
        <row r="26">
          <cell r="A26">
            <v>24</v>
          </cell>
          <cell r="H26" t="str">
            <v>水処理施設(沈殿施設)</v>
          </cell>
          <cell r="I26" t="str">
            <v>躯体</v>
          </cell>
          <cell r="J26" t="str">
            <v>RC造又はSRC造</v>
          </cell>
        </row>
        <row r="27">
          <cell r="A27">
            <v>25</v>
          </cell>
          <cell r="H27" t="str">
            <v>水処理施設(沈殿施設)</v>
          </cell>
          <cell r="I27" t="str">
            <v>躯体</v>
          </cell>
          <cell r="J27" t="str">
            <v>RC造又はSRC造</v>
          </cell>
        </row>
        <row r="28">
          <cell r="A28">
            <v>26</v>
          </cell>
          <cell r="H28" t="str">
            <v>水処理施設(反応ﾀﾝｸ施設)</v>
          </cell>
          <cell r="I28" t="str">
            <v>躯体</v>
          </cell>
          <cell r="J28" t="str">
            <v>RC造又はSRC造</v>
          </cell>
        </row>
        <row r="29">
          <cell r="A29">
            <v>27</v>
          </cell>
          <cell r="H29" t="str">
            <v>水処理施設(反応ﾀﾝｸ施設)</v>
          </cell>
          <cell r="I29" t="str">
            <v>躯体</v>
          </cell>
          <cell r="J29" t="str">
            <v>RC造又はSRC造</v>
          </cell>
        </row>
        <row r="30">
          <cell r="A30">
            <v>28</v>
          </cell>
          <cell r="H30" t="str">
            <v>水処理施設(反応ﾀﾝｸ施設)</v>
          </cell>
          <cell r="I30" t="str">
            <v>躯体</v>
          </cell>
          <cell r="J30" t="str">
            <v>RC造又はSRC造</v>
          </cell>
        </row>
        <row r="31">
          <cell r="A31">
            <v>29</v>
          </cell>
          <cell r="H31" t="str">
            <v>水処理施設(反応ﾀﾝｸ施設)</v>
          </cell>
          <cell r="I31" t="str">
            <v>躯体</v>
          </cell>
          <cell r="J31" t="str">
            <v>RC造又はSRC造</v>
          </cell>
        </row>
        <row r="32">
          <cell r="A32">
            <v>30</v>
          </cell>
          <cell r="H32" t="str">
            <v>水処理施設(消毒施設)</v>
          </cell>
          <cell r="I32" t="str">
            <v>躯体</v>
          </cell>
          <cell r="J32" t="str">
            <v>RC造又はSRC造</v>
          </cell>
        </row>
        <row r="33">
          <cell r="A33">
            <v>31</v>
          </cell>
          <cell r="H33" t="str">
            <v>水処理施設(消毒施設)</v>
          </cell>
          <cell r="I33" t="str">
            <v>躯体</v>
          </cell>
          <cell r="J33" t="str">
            <v>RC造又はSRC造</v>
          </cell>
        </row>
        <row r="34">
          <cell r="A34">
            <v>32</v>
          </cell>
          <cell r="H34" t="str">
            <v>水処理施設(消毒施設)</v>
          </cell>
          <cell r="I34" t="str">
            <v>躯体</v>
          </cell>
          <cell r="J34" t="str">
            <v>RC造又はSRC造</v>
          </cell>
        </row>
        <row r="35">
          <cell r="A35">
            <v>33</v>
          </cell>
          <cell r="H35" t="str">
            <v>水処理施設(消毒施設)</v>
          </cell>
          <cell r="I35" t="str">
            <v>躯体</v>
          </cell>
          <cell r="J35" t="str">
            <v>RC造又はSRC造</v>
          </cell>
        </row>
        <row r="36">
          <cell r="A36">
            <v>34</v>
          </cell>
          <cell r="H36" t="str">
            <v>水処理施設(場内管きょ設備)</v>
          </cell>
          <cell r="I36" t="str">
            <v>躯体</v>
          </cell>
          <cell r="J36" t="str">
            <v>RC造又はSRC造</v>
          </cell>
        </row>
        <row r="37">
          <cell r="A37">
            <v>35</v>
          </cell>
          <cell r="H37" t="str">
            <v>水処理施設(場内管きょ設備)</v>
          </cell>
          <cell r="I37" t="str">
            <v>躯体</v>
          </cell>
          <cell r="J37" t="str">
            <v>RC造又はSRC造</v>
          </cell>
        </row>
        <row r="38">
          <cell r="A38">
            <v>36</v>
          </cell>
          <cell r="H38" t="str">
            <v>水処理施設(場内管きょ設備)</v>
          </cell>
          <cell r="I38" t="str">
            <v>躯体</v>
          </cell>
          <cell r="J38" t="str">
            <v>RC造又はSRC造</v>
          </cell>
        </row>
        <row r="39">
          <cell r="A39">
            <v>37</v>
          </cell>
          <cell r="H39" t="str">
            <v>水処理施設(場内管きょ設備)</v>
          </cell>
          <cell r="I39" t="str">
            <v>躯体</v>
          </cell>
          <cell r="J39" t="str">
            <v>RC造又はSRC造</v>
          </cell>
        </row>
        <row r="40">
          <cell r="A40">
            <v>38</v>
          </cell>
          <cell r="H40" t="str">
            <v>水処理施設(場内管きょ設備)</v>
          </cell>
          <cell r="I40" t="str">
            <v>躯体</v>
          </cell>
          <cell r="J40" t="str">
            <v>RC造又はSRC造</v>
          </cell>
        </row>
        <row r="41">
          <cell r="A41">
            <v>39</v>
          </cell>
          <cell r="H41" t="str">
            <v>水処理施設(場内管きょ設備)</v>
          </cell>
          <cell r="I41" t="str">
            <v>躯体</v>
          </cell>
          <cell r="J41" t="str">
            <v>RC造又はSRC造</v>
          </cell>
        </row>
        <row r="42">
          <cell r="A42">
            <v>40</v>
          </cell>
          <cell r="H42" t="str">
            <v>水処理施設(場内管きょ設備)</v>
          </cell>
          <cell r="I42" t="str">
            <v>躯体</v>
          </cell>
          <cell r="J42" t="str">
            <v>RC造又はSRC造</v>
          </cell>
        </row>
        <row r="43">
          <cell r="A43">
            <v>41</v>
          </cell>
          <cell r="H43" t="str">
            <v>水処理施設(場内管きょ設備)</v>
          </cell>
          <cell r="I43" t="str">
            <v>躯体</v>
          </cell>
          <cell r="J43" t="str">
            <v>RC造又はSRC造</v>
          </cell>
        </row>
        <row r="44">
          <cell r="A44">
            <v>42</v>
          </cell>
          <cell r="H44" t="str">
            <v>水処理施設(場内管きょ設備)</v>
          </cell>
          <cell r="I44" t="str">
            <v>枡</v>
          </cell>
          <cell r="J44" t="str">
            <v>ｺﾝｸﾘｰﾄ</v>
          </cell>
        </row>
        <row r="45">
          <cell r="A45">
            <v>43</v>
          </cell>
          <cell r="H45" t="str">
            <v>水処理施設(場内管きょ設備)</v>
          </cell>
          <cell r="I45" t="str">
            <v>枡</v>
          </cell>
          <cell r="J45" t="str">
            <v>ｺﾝｸﾘｰﾄ</v>
          </cell>
        </row>
        <row r="46">
          <cell r="A46">
            <v>44</v>
          </cell>
          <cell r="H46" t="str">
            <v>水処理施設(場内管きょ設備)</v>
          </cell>
          <cell r="I46" t="str">
            <v>枡</v>
          </cell>
          <cell r="J46" t="str">
            <v>硬質塩化ﾋﾞﾆﾙ</v>
          </cell>
        </row>
        <row r="47">
          <cell r="A47">
            <v>45</v>
          </cell>
          <cell r="H47" t="str">
            <v>水処理施設(場内管きょ設備)</v>
          </cell>
          <cell r="I47" t="str">
            <v>枡</v>
          </cell>
          <cell r="J47" t="str">
            <v>硬質塩化ﾋﾞﾆﾙ</v>
          </cell>
        </row>
        <row r="48">
          <cell r="A48">
            <v>46</v>
          </cell>
          <cell r="H48" t="str">
            <v>水処理施設(場内管きょ設備)</v>
          </cell>
          <cell r="I48" t="str">
            <v>ﾏﾝﾎｰﾙ</v>
          </cell>
          <cell r="J48" t="str">
            <v>本体(ｺﾝｸﾘｰﾄ製)</v>
          </cell>
        </row>
        <row r="49">
          <cell r="A49">
            <v>47</v>
          </cell>
          <cell r="H49" t="str">
            <v>水処理施設(場内管きょ設備)</v>
          </cell>
          <cell r="I49" t="str">
            <v>ﾏﾝﾎｰﾙ</v>
          </cell>
          <cell r="J49" t="str">
            <v>本体(ｺﾝｸﾘｰﾄ製)</v>
          </cell>
        </row>
        <row r="50">
          <cell r="A50">
            <v>48</v>
          </cell>
          <cell r="H50" t="str">
            <v>水処理施設(場内管きょ設備)</v>
          </cell>
          <cell r="I50" t="str">
            <v>ﾏﾝﾎｰﾙ</v>
          </cell>
          <cell r="J50" t="str">
            <v>本体(硬質塩化ﾋﾞﾆﾙ製)</v>
          </cell>
        </row>
        <row r="51">
          <cell r="A51">
            <v>49</v>
          </cell>
          <cell r="H51" t="str">
            <v>水処理施設(場内管きょ設備)</v>
          </cell>
          <cell r="I51" t="str">
            <v>ﾏﾝﾎｰﾙ</v>
          </cell>
          <cell r="J51" t="str">
            <v>本体(ﾚｼﾞﾝｺﾝｸﾘｰﾄ製)</v>
          </cell>
        </row>
        <row r="52">
          <cell r="A52">
            <v>50</v>
          </cell>
          <cell r="H52" t="str">
            <v>水処理施設(場内管きょ設備)</v>
          </cell>
          <cell r="I52" t="str">
            <v>ﾏﾝﾎｰﾙ</v>
          </cell>
          <cell r="J52" t="str">
            <v>鉄蓋(その他)</v>
          </cell>
        </row>
        <row r="53">
          <cell r="A53">
            <v>51</v>
          </cell>
          <cell r="H53" t="str">
            <v>水処理施設(場内管きょ設備)</v>
          </cell>
          <cell r="I53" t="str">
            <v>ﾏﾝﾎｰﾙ</v>
          </cell>
          <cell r="J53" t="str">
            <v>鉄蓋(その他)</v>
          </cell>
        </row>
        <row r="54">
          <cell r="A54">
            <v>52</v>
          </cell>
          <cell r="H54" t="str">
            <v>水処理施設(場内管きょ設備)</v>
          </cell>
          <cell r="I54" t="str">
            <v>ﾏﾝﾎｰﾙ</v>
          </cell>
          <cell r="J54" t="str">
            <v>鉄蓋(その他)</v>
          </cell>
        </row>
        <row r="55">
          <cell r="A55">
            <v>53</v>
          </cell>
          <cell r="H55" t="str">
            <v>水処理施設(場内管きょ設備)</v>
          </cell>
          <cell r="I55" t="str">
            <v>ﾏﾝﾎｰﾙ</v>
          </cell>
          <cell r="J55" t="str">
            <v>鉄蓋(車道部)</v>
          </cell>
        </row>
        <row r="56">
          <cell r="A56">
            <v>54</v>
          </cell>
          <cell r="H56" t="str">
            <v>水処理施設(場内管きょ設備)</v>
          </cell>
          <cell r="I56" t="str">
            <v>ﾏﾝﾎｰﾙ</v>
          </cell>
          <cell r="J56" t="str">
            <v>鉄蓋(車道部)</v>
          </cell>
        </row>
        <row r="57">
          <cell r="A57">
            <v>55</v>
          </cell>
          <cell r="H57" t="str">
            <v>水処理施設(場内管きょ設備)</v>
          </cell>
          <cell r="I57" t="str">
            <v>ﾏﾝﾎｰﾙ</v>
          </cell>
          <cell r="J57" t="str">
            <v>鉄蓋(車道部)</v>
          </cell>
        </row>
        <row r="58">
          <cell r="A58">
            <v>56</v>
          </cell>
          <cell r="H58" t="str">
            <v>水処理施設(共通施設)</v>
          </cell>
          <cell r="I58" t="str">
            <v>付帯設備</v>
          </cell>
          <cell r="J58" t="str">
            <v>内部防食</v>
          </cell>
        </row>
        <row r="59">
          <cell r="A59">
            <v>57</v>
          </cell>
          <cell r="H59" t="str">
            <v>水処理施設(共通施設)</v>
          </cell>
          <cell r="I59" t="str">
            <v>付帯設備</v>
          </cell>
          <cell r="J59" t="str">
            <v>内部防食</v>
          </cell>
        </row>
        <row r="60">
          <cell r="A60">
            <v>58</v>
          </cell>
          <cell r="H60" t="str">
            <v>水処理施設(共通施設)</v>
          </cell>
          <cell r="I60" t="str">
            <v>付帯設備</v>
          </cell>
          <cell r="J60" t="str">
            <v>手摺</v>
          </cell>
        </row>
        <row r="61">
          <cell r="A61">
            <v>59</v>
          </cell>
          <cell r="H61" t="str">
            <v>水処理施設(共通施設)</v>
          </cell>
          <cell r="I61" t="str">
            <v>付帯設備</v>
          </cell>
          <cell r="J61" t="str">
            <v>手摺</v>
          </cell>
        </row>
        <row r="62">
          <cell r="A62">
            <v>60</v>
          </cell>
          <cell r="H62" t="str">
            <v>水処理施設(共通施設)</v>
          </cell>
          <cell r="I62" t="str">
            <v>付帯設備</v>
          </cell>
          <cell r="J62" t="str">
            <v>ｸﾞﾚｰﾁﾝｸﾞ</v>
          </cell>
        </row>
        <row r="63">
          <cell r="A63">
            <v>61</v>
          </cell>
          <cell r="H63" t="str">
            <v>水処理施設(共通施設)</v>
          </cell>
          <cell r="I63" t="str">
            <v>付帯設備</v>
          </cell>
          <cell r="J63" t="str">
            <v>ｸﾞﾚｰﾁﾝｸﾞ</v>
          </cell>
        </row>
        <row r="64">
          <cell r="A64">
            <v>62</v>
          </cell>
          <cell r="H64" t="str">
            <v>水処理施設(共通施設)</v>
          </cell>
          <cell r="I64" t="str">
            <v>付帯設備</v>
          </cell>
          <cell r="J64" t="str">
            <v>簡易覆蓋</v>
          </cell>
        </row>
        <row r="65">
          <cell r="A65">
            <v>63</v>
          </cell>
          <cell r="H65" t="str">
            <v>水処理施設(共通施設)</v>
          </cell>
          <cell r="I65" t="str">
            <v>付帯設備</v>
          </cell>
          <cell r="J65" t="str">
            <v>簡易覆蓋</v>
          </cell>
        </row>
        <row r="66">
          <cell r="A66">
            <v>64</v>
          </cell>
          <cell r="H66" t="str">
            <v>水処理施設(共通施設)</v>
          </cell>
          <cell r="I66" t="str">
            <v>付帯設備</v>
          </cell>
          <cell r="J66" t="str">
            <v>簡易覆蓋</v>
          </cell>
        </row>
        <row r="67">
          <cell r="A67">
            <v>65</v>
          </cell>
          <cell r="H67" t="str">
            <v>水処理施設(共通施設)</v>
          </cell>
          <cell r="I67" t="str">
            <v>付帯設備</v>
          </cell>
          <cell r="J67" t="str">
            <v>簡易覆蓋</v>
          </cell>
        </row>
        <row r="68">
          <cell r="A68">
            <v>66</v>
          </cell>
          <cell r="H68" t="str">
            <v>水処理施設(共通施設)</v>
          </cell>
          <cell r="I68" t="str">
            <v>付帯設備</v>
          </cell>
          <cell r="J68" t="str">
            <v>簡易覆蓋</v>
          </cell>
        </row>
        <row r="69">
          <cell r="A69">
            <v>67</v>
          </cell>
          <cell r="H69" t="str">
            <v>水処理施設(共通施設)</v>
          </cell>
          <cell r="I69" t="str">
            <v>付帯設備</v>
          </cell>
          <cell r="J69" t="str">
            <v>簡易覆蓋</v>
          </cell>
        </row>
        <row r="70">
          <cell r="A70">
            <v>68</v>
          </cell>
          <cell r="H70" t="str">
            <v>汚泥処理施設(濃縮ﾀﾝｸ)</v>
          </cell>
          <cell r="I70" t="str">
            <v>躯体</v>
          </cell>
          <cell r="J70" t="str">
            <v>RC造又はSRC造</v>
          </cell>
        </row>
        <row r="71">
          <cell r="A71">
            <v>69</v>
          </cell>
          <cell r="H71" t="str">
            <v>汚泥処理施設(濃縮ﾀﾝｸ)</v>
          </cell>
          <cell r="I71" t="str">
            <v>躯体</v>
          </cell>
          <cell r="J71" t="str">
            <v>RC造又はSRC造</v>
          </cell>
        </row>
        <row r="72">
          <cell r="A72">
            <v>70</v>
          </cell>
          <cell r="H72" t="str">
            <v>汚泥処理施設(濃縮ﾀﾝｸ)</v>
          </cell>
          <cell r="I72" t="str">
            <v>躯体</v>
          </cell>
          <cell r="J72" t="str">
            <v>RC造又はSRC造</v>
          </cell>
        </row>
        <row r="73">
          <cell r="A73">
            <v>71</v>
          </cell>
          <cell r="H73" t="str">
            <v>汚泥処理施設(濃縮ﾀﾝｸ)</v>
          </cell>
          <cell r="I73" t="str">
            <v>躯体</v>
          </cell>
          <cell r="J73" t="str">
            <v>RC造又はSRC造</v>
          </cell>
        </row>
        <row r="74">
          <cell r="A74">
            <v>72</v>
          </cell>
          <cell r="H74" t="str">
            <v>水処理施設(場内管きょ設備)</v>
          </cell>
          <cell r="I74" t="str">
            <v>躯体</v>
          </cell>
          <cell r="J74" t="str">
            <v>金属造</v>
          </cell>
        </row>
        <row r="75">
          <cell r="A75">
            <v>73</v>
          </cell>
          <cell r="H75" t="str">
            <v>水処理施設(場内管きょ設備)</v>
          </cell>
          <cell r="I75" t="str">
            <v>躯体</v>
          </cell>
          <cell r="J75" t="str">
            <v>金属造</v>
          </cell>
        </row>
        <row r="76">
          <cell r="A76">
            <v>74</v>
          </cell>
          <cell r="H76" t="str">
            <v>汚泥処理施設(消化ﾀﾝｸ)</v>
          </cell>
          <cell r="I76" t="str">
            <v>躯体</v>
          </cell>
          <cell r="J76" t="str">
            <v>RC造又はSRC造</v>
          </cell>
        </row>
        <row r="77">
          <cell r="A77">
            <v>75</v>
          </cell>
          <cell r="H77" t="str">
            <v>汚泥処理施設(消化ﾀﾝｸ)</v>
          </cell>
          <cell r="I77" t="str">
            <v>躯体</v>
          </cell>
          <cell r="J77" t="str">
            <v>RC造又はSRC造</v>
          </cell>
        </row>
        <row r="78">
          <cell r="A78">
            <v>76</v>
          </cell>
          <cell r="H78" t="str">
            <v>汚泥処理施設(消化ﾀﾝｸ)</v>
          </cell>
          <cell r="I78" t="str">
            <v>躯体</v>
          </cell>
          <cell r="J78" t="str">
            <v>RC造又はSRC造</v>
          </cell>
        </row>
        <row r="79">
          <cell r="A79">
            <v>77</v>
          </cell>
          <cell r="H79" t="str">
            <v>汚泥処理施設(消化ﾀﾝｸ)</v>
          </cell>
          <cell r="I79" t="str">
            <v>躯体</v>
          </cell>
          <cell r="J79" t="str">
            <v>RC造又はSRC造</v>
          </cell>
        </row>
        <row r="80">
          <cell r="A80">
            <v>78</v>
          </cell>
          <cell r="H80" t="str">
            <v>汚泥処理施設(貯留ﾀﾝｸ)</v>
          </cell>
          <cell r="I80" t="str">
            <v>躯体</v>
          </cell>
          <cell r="J80" t="str">
            <v>RC造又はSRC造</v>
          </cell>
        </row>
        <row r="81">
          <cell r="A81">
            <v>79</v>
          </cell>
          <cell r="H81" t="str">
            <v>汚泥処理施設(貯留ﾀﾝｸ)</v>
          </cell>
          <cell r="I81" t="str">
            <v>躯体</v>
          </cell>
          <cell r="J81" t="str">
            <v>RC造又はSRC造</v>
          </cell>
        </row>
        <row r="82">
          <cell r="A82">
            <v>80</v>
          </cell>
          <cell r="H82" t="str">
            <v>汚泥処理施設(貯留ﾀﾝｸ)</v>
          </cell>
          <cell r="I82" t="str">
            <v>躯体</v>
          </cell>
          <cell r="J82" t="str">
            <v>RC造又はSRC造</v>
          </cell>
        </row>
        <row r="83">
          <cell r="A83">
            <v>81</v>
          </cell>
          <cell r="H83" t="str">
            <v>汚泥処理施設(貯留ﾀﾝｸ)</v>
          </cell>
          <cell r="I83" t="str">
            <v>躯体</v>
          </cell>
          <cell r="J83" t="str">
            <v>RC造又はSRC造</v>
          </cell>
        </row>
        <row r="84">
          <cell r="A84">
            <v>82</v>
          </cell>
          <cell r="H84" t="str">
            <v>汚泥処理施設(洗浄ﾀﾝｸ)</v>
          </cell>
          <cell r="I84" t="str">
            <v>躯体</v>
          </cell>
          <cell r="J84" t="str">
            <v>RC造又はSRC造</v>
          </cell>
        </row>
        <row r="85">
          <cell r="A85">
            <v>83</v>
          </cell>
          <cell r="H85" t="str">
            <v>汚泥処理施設(洗浄ﾀﾝｸ)</v>
          </cell>
          <cell r="I85" t="str">
            <v>躯体</v>
          </cell>
          <cell r="J85" t="str">
            <v>RC造又はSRC造</v>
          </cell>
        </row>
        <row r="86">
          <cell r="A86">
            <v>84</v>
          </cell>
          <cell r="H86" t="str">
            <v>汚泥処理施設(洗浄ﾀﾝｸ)</v>
          </cell>
          <cell r="I86" t="str">
            <v>躯体</v>
          </cell>
          <cell r="J86" t="str">
            <v>RC造又はSRC造</v>
          </cell>
        </row>
        <row r="87">
          <cell r="A87">
            <v>85</v>
          </cell>
          <cell r="H87" t="str">
            <v>汚泥処理施設(洗浄ﾀﾝｸ)</v>
          </cell>
          <cell r="I87" t="str">
            <v>躯体</v>
          </cell>
          <cell r="J87" t="str">
            <v>RC造又はSRC造</v>
          </cell>
        </row>
        <row r="88">
          <cell r="A88">
            <v>86</v>
          </cell>
          <cell r="H88" t="str">
            <v>汚泥処理施設(共通施設)</v>
          </cell>
          <cell r="I88" t="str">
            <v>付帯設備</v>
          </cell>
          <cell r="J88" t="str">
            <v>内部防食</v>
          </cell>
        </row>
        <row r="89">
          <cell r="A89">
            <v>87</v>
          </cell>
          <cell r="H89" t="str">
            <v>汚泥処理施設(共通施設)</v>
          </cell>
          <cell r="I89" t="str">
            <v>付帯設備</v>
          </cell>
          <cell r="J89" t="str">
            <v>手摺</v>
          </cell>
        </row>
        <row r="90">
          <cell r="A90">
            <v>88</v>
          </cell>
          <cell r="H90" t="str">
            <v>汚泥処理施設(共通施設)</v>
          </cell>
          <cell r="I90" t="str">
            <v>付帯設備</v>
          </cell>
          <cell r="J90" t="str">
            <v>手摺</v>
          </cell>
        </row>
        <row r="91">
          <cell r="A91">
            <v>89</v>
          </cell>
          <cell r="H91" t="str">
            <v>汚泥処理施設(共通施設)</v>
          </cell>
          <cell r="I91" t="str">
            <v>付帯設備</v>
          </cell>
          <cell r="J91" t="str">
            <v>ｸﾞﾚｰﾁﾝｸﾞ</v>
          </cell>
        </row>
        <row r="92">
          <cell r="A92">
            <v>90</v>
          </cell>
          <cell r="H92" t="str">
            <v>汚泥処理施設(共通施設)</v>
          </cell>
          <cell r="I92" t="str">
            <v>付帯設備</v>
          </cell>
          <cell r="J92" t="str">
            <v>ｸﾞﾚｰﾁﾝｸﾞ</v>
          </cell>
        </row>
        <row r="93">
          <cell r="A93">
            <v>91</v>
          </cell>
          <cell r="H93" t="str">
            <v>汚泥処理施設(共通施設)</v>
          </cell>
          <cell r="I93" t="str">
            <v>付帯設備</v>
          </cell>
          <cell r="J93" t="str">
            <v>簡易覆蓋</v>
          </cell>
        </row>
        <row r="94">
          <cell r="A94">
            <v>92</v>
          </cell>
          <cell r="H94" t="str">
            <v>汚泥処理施設(共通施設)</v>
          </cell>
          <cell r="I94" t="str">
            <v>付帯設備</v>
          </cell>
          <cell r="J94" t="str">
            <v>簡易覆蓋</v>
          </cell>
        </row>
        <row r="95">
          <cell r="A95">
            <v>93</v>
          </cell>
          <cell r="H95" t="str">
            <v>汚泥処理施設(共通施設)</v>
          </cell>
          <cell r="I95" t="str">
            <v>付帯設備</v>
          </cell>
          <cell r="J95" t="str">
            <v>簡易覆蓋</v>
          </cell>
        </row>
        <row r="96">
          <cell r="A96">
            <v>94</v>
          </cell>
          <cell r="H96" t="str">
            <v>汚泥処理施設(共通施設)</v>
          </cell>
          <cell r="I96" t="str">
            <v>付帯設備</v>
          </cell>
          <cell r="J96" t="str">
            <v>簡易覆蓋</v>
          </cell>
        </row>
        <row r="97">
          <cell r="A97">
            <v>95</v>
          </cell>
          <cell r="H97" t="str">
            <v>汚泥処理施設(共通施設)</v>
          </cell>
          <cell r="I97" t="str">
            <v>付帯設備</v>
          </cell>
          <cell r="J97" t="str">
            <v>簡易覆蓋</v>
          </cell>
        </row>
        <row r="98">
          <cell r="A98">
            <v>96</v>
          </cell>
          <cell r="H98" t="str">
            <v>汚泥処理施設(共通施設)</v>
          </cell>
          <cell r="I98" t="str">
            <v>付帯設備</v>
          </cell>
          <cell r="J98" t="str">
            <v>簡易覆蓋</v>
          </cell>
        </row>
        <row r="99">
          <cell r="A99">
            <v>97</v>
          </cell>
          <cell r="H99" t="str">
            <v>場内整備</v>
          </cell>
          <cell r="I99" t="str">
            <v>場内道路</v>
          </cell>
          <cell r="J99" t="str">
            <v>ｱｽﾌｧﾙﾄ舗装</v>
          </cell>
        </row>
        <row r="100">
          <cell r="A100">
            <v>98</v>
          </cell>
          <cell r="H100" t="str">
            <v>場内整備</v>
          </cell>
          <cell r="I100" t="str">
            <v>場内道路</v>
          </cell>
          <cell r="J100" t="str">
            <v>鉄筋ｺﾝｸﾘｰﾄ舗装</v>
          </cell>
        </row>
        <row r="101">
          <cell r="A101">
            <v>99</v>
          </cell>
          <cell r="H101" t="str">
            <v>場内整備</v>
          </cell>
          <cell r="I101" t="str">
            <v>場内道路</v>
          </cell>
          <cell r="J101" t="str">
            <v>ｺﾝｸﾘｰﾄ製品舗装</v>
          </cell>
        </row>
        <row r="102">
          <cell r="A102">
            <v>100</v>
          </cell>
          <cell r="H102" t="str">
            <v>場内整備</v>
          </cell>
          <cell r="I102" t="str">
            <v>場内道路</v>
          </cell>
          <cell r="J102" t="str">
            <v>路盤</v>
          </cell>
        </row>
        <row r="103">
          <cell r="A103">
            <v>101</v>
          </cell>
          <cell r="H103" t="str">
            <v>場内整備</v>
          </cell>
          <cell r="I103" t="str">
            <v>場内道路</v>
          </cell>
          <cell r="J103" t="str">
            <v>縁石</v>
          </cell>
        </row>
        <row r="104">
          <cell r="A104">
            <v>102</v>
          </cell>
          <cell r="H104" t="str">
            <v>場内整備</v>
          </cell>
          <cell r="I104" t="str">
            <v>場内施設</v>
          </cell>
          <cell r="J104" t="str">
            <v>門･囲障(鉄筋ｺﾝｸﾘｰﾄ)</v>
          </cell>
        </row>
        <row r="105">
          <cell r="A105">
            <v>103</v>
          </cell>
          <cell r="H105" t="str">
            <v>場内整備</v>
          </cell>
          <cell r="I105" t="str">
            <v>場内施設</v>
          </cell>
          <cell r="J105" t="str">
            <v>門･囲障(石)</v>
          </cell>
        </row>
        <row r="106">
          <cell r="A106">
            <v>104</v>
          </cell>
          <cell r="H106" t="str">
            <v>場内整備</v>
          </cell>
          <cell r="I106" t="str">
            <v>場内施設</v>
          </cell>
          <cell r="J106" t="str">
            <v>門･囲障(金属)</v>
          </cell>
        </row>
        <row r="107">
          <cell r="A107">
            <v>105</v>
          </cell>
          <cell r="H107" t="str">
            <v>場内整備</v>
          </cell>
          <cell r="I107" t="str">
            <v>場内施設</v>
          </cell>
          <cell r="J107" t="str">
            <v>門･囲障(金属)</v>
          </cell>
        </row>
        <row r="108">
          <cell r="A108">
            <v>106</v>
          </cell>
          <cell r="H108" t="str">
            <v>場内整備</v>
          </cell>
          <cell r="I108" t="str">
            <v>場内施設</v>
          </cell>
          <cell r="J108" t="str">
            <v>門･囲障(金属)</v>
          </cell>
        </row>
        <row r="109">
          <cell r="A109">
            <v>107</v>
          </cell>
          <cell r="H109" t="str">
            <v>場内整備</v>
          </cell>
          <cell r="I109" t="str">
            <v>場内施設</v>
          </cell>
          <cell r="J109" t="str">
            <v>倉庫･材料置場(鉄筋ｺﾝｸﾘｰﾄ)</v>
          </cell>
        </row>
        <row r="110">
          <cell r="A110">
            <v>108</v>
          </cell>
          <cell r="H110" t="str">
            <v>場内整備</v>
          </cell>
          <cell r="I110" t="str">
            <v>場内施設</v>
          </cell>
          <cell r="J110" t="str">
            <v>倉庫･材料置場(鉄筋ｺﾝｸﾘｰﾄ)</v>
          </cell>
        </row>
        <row r="111">
          <cell r="A111">
            <v>109</v>
          </cell>
          <cell r="H111" t="str">
            <v>場内整備</v>
          </cell>
          <cell r="I111" t="str">
            <v>場内施設</v>
          </cell>
          <cell r="J111" t="str">
            <v>倉庫･材料置場(鉄筋ｺﾝｸﾘｰﾄ)</v>
          </cell>
        </row>
        <row r="112">
          <cell r="A112">
            <v>110</v>
          </cell>
          <cell r="H112" t="str">
            <v>場内整備</v>
          </cell>
          <cell r="I112" t="str">
            <v>場内施設</v>
          </cell>
          <cell r="J112" t="str">
            <v>倉庫･材料置場(鉄筋ｺﾝｸﾘｰﾄ)</v>
          </cell>
        </row>
        <row r="113">
          <cell r="A113">
            <v>111</v>
          </cell>
          <cell r="H113" t="str">
            <v>場内整備</v>
          </cell>
          <cell r="I113" t="str">
            <v>場内施設</v>
          </cell>
          <cell r="J113" t="str">
            <v>倉庫･材料置場(鉄筋ｺﾝｸﾘｰﾄ)</v>
          </cell>
        </row>
        <row r="114">
          <cell r="A114">
            <v>112</v>
          </cell>
          <cell r="H114" t="str">
            <v>場内整備</v>
          </cell>
          <cell r="I114" t="str">
            <v>場内施設</v>
          </cell>
          <cell r="J114" t="str">
            <v>倉庫･材料置場(鉄筋ｺﾝｸﾘｰﾄ)</v>
          </cell>
        </row>
        <row r="115">
          <cell r="A115">
            <v>113</v>
          </cell>
          <cell r="H115" t="str">
            <v>場内整備</v>
          </cell>
          <cell r="I115" t="str">
            <v>場内施設</v>
          </cell>
          <cell r="J115" t="str">
            <v>倉庫･材料置場(金属造)</v>
          </cell>
        </row>
        <row r="116">
          <cell r="A116">
            <v>114</v>
          </cell>
          <cell r="H116" t="str">
            <v>場内整備</v>
          </cell>
          <cell r="I116" t="str">
            <v>場内施設</v>
          </cell>
          <cell r="J116" t="str">
            <v>倉庫･材料置場(金属造)</v>
          </cell>
        </row>
        <row r="117">
          <cell r="A117">
            <v>115</v>
          </cell>
          <cell r="H117" t="str">
            <v>場内整備</v>
          </cell>
          <cell r="I117" t="str">
            <v>場内施設</v>
          </cell>
          <cell r="J117" t="str">
            <v>倉庫･材料置場(金属造)</v>
          </cell>
        </row>
        <row r="118">
          <cell r="A118">
            <v>116</v>
          </cell>
          <cell r="H118" t="str">
            <v>場内整備</v>
          </cell>
          <cell r="I118" t="str">
            <v>場内施設</v>
          </cell>
          <cell r="J118" t="str">
            <v>倉庫･材料置場(金属造)</v>
          </cell>
        </row>
        <row r="119">
          <cell r="A119">
            <v>117</v>
          </cell>
          <cell r="H119" t="str">
            <v>場内整備</v>
          </cell>
          <cell r="I119" t="str">
            <v>場内施設</v>
          </cell>
          <cell r="J119" t="str">
            <v>倉庫･材料置場(金属造)</v>
          </cell>
        </row>
        <row r="120">
          <cell r="A120">
            <v>118</v>
          </cell>
          <cell r="H120" t="str">
            <v>場内整備</v>
          </cell>
          <cell r="I120" t="str">
            <v>場内施設</v>
          </cell>
          <cell r="J120" t="str">
            <v>倉庫･材料置場(金属造)</v>
          </cell>
        </row>
        <row r="121">
          <cell r="A121">
            <v>119</v>
          </cell>
          <cell r="H121" t="str">
            <v>場内整備</v>
          </cell>
          <cell r="I121" t="str">
            <v>場内施設</v>
          </cell>
          <cell r="J121" t="str">
            <v>倉庫･材料置場(金属造)</v>
          </cell>
        </row>
        <row r="122">
          <cell r="A122">
            <v>120</v>
          </cell>
          <cell r="H122" t="str">
            <v>場内整備</v>
          </cell>
          <cell r="I122" t="str">
            <v>場内施設</v>
          </cell>
          <cell r="J122" t="str">
            <v>倉庫･材料置場(金属造)</v>
          </cell>
        </row>
        <row r="123">
          <cell r="A123">
            <v>121</v>
          </cell>
          <cell r="H123" t="str">
            <v>場内整備</v>
          </cell>
          <cell r="I123" t="str">
            <v>場内施設</v>
          </cell>
          <cell r="J123" t="str">
            <v>倉庫･材料置場(金属造)</v>
          </cell>
        </row>
        <row r="124">
          <cell r="A124">
            <v>122</v>
          </cell>
          <cell r="H124" t="str">
            <v>場内整備</v>
          </cell>
          <cell r="I124" t="str">
            <v>場内施設</v>
          </cell>
          <cell r="J124" t="str">
            <v>倉庫･材料置場(金属造)</v>
          </cell>
        </row>
        <row r="125">
          <cell r="A125">
            <v>123</v>
          </cell>
          <cell r="H125" t="str">
            <v>場内整備</v>
          </cell>
          <cell r="I125" t="str">
            <v>場内施設</v>
          </cell>
          <cell r="J125" t="str">
            <v>倉庫･材料置場(金属造)</v>
          </cell>
        </row>
        <row r="126">
          <cell r="A126">
            <v>124</v>
          </cell>
          <cell r="H126" t="str">
            <v>場内整備</v>
          </cell>
          <cell r="I126" t="str">
            <v>場内施設</v>
          </cell>
          <cell r="J126" t="str">
            <v>倉庫･材料置場(金属造)</v>
          </cell>
        </row>
        <row r="127">
          <cell r="A127">
            <v>125</v>
          </cell>
          <cell r="H127" t="str">
            <v>場内整備</v>
          </cell>
          <cell r="I127" t="str">
            <v>場内施設</v>
          </cell>
          <cell r="J127" t="str">
            <v>倉庫･材料置場(金属造)</v>
          </cell>
        </row>
        <row r="128">
          <cell r="A128">
            <v>126</v>
          </cell>
          <cell r="H128" t="str">
            <v>場内整備</v>
          </cell>
          <cell r="I128" t="str">
            <v>場内施設</v>
          </cell>
          <cell r="J128" t="str">
            <v>倉庫･材料置場(金属造)</v>
          </cell>
        </row>
        <row r="129">
          <cell r="A129">
            <v>127</v>
          </cell>
          <cell r="H129" t="str">
            <v>場内整備</v>
          </cell>
          <cell r="I129" t="str">
            <v>場内施設</v>
          </cell>
          <cell r="J129" t="str">
            <v>倉庫･材料置場(金属造)</v>
          </cell>
        </row>
        <row r="130">
          <cell r="A130">
            <v>128</v>
          </cell>
          <cell r="H130" t="str">
            <v>管路施設</v>
          </cell>
          <cell r="I130" t="str">
            <v>共通</v>
          </cell>
          <cell r="J130" t="str">
            <v>内部防食</v>
          </cell>
        </row>
        <row r="131">
          <cell r="A131">
            <v>129</v>
          </cell>
          <cell r="H131" t="str">
            <v>場内整備</v>
          </cell>
          <cell r="I131" t="str">
            <v>場内施設</v>
          </cell>
          <cell r="J131" t="str">
            <v>排水施設</v>
          </cell>
        </row>
        <row r="132">
          <cell r="A132">
            <v>130</v>
          </cell>
          <cell r="H132" t="str">
            <v>場内整備</v>
          </cell>
          <cell r="I132" t="str">
            <v>場内施設</v>
          </cell>
          <cell r="J132" t="str">
            <v>排水施設</v>
          </cell>
        </row>
        <row r="133">
          <cell r="A133">
            <v>131</v>
          </cell>
          <cell r="H133" t="str">
            <v>場内整備</v>
          </cell>
          <cell r="I133" t="str">
            <v>場内施設</v>
          </cell>
          <cell r="J133" t="str">
            <v>外灯</v>
          </cell>
        </row>
        <row r="134">
          <cell r="A134">
            <v>132</v>
          </cell>
          <cell r="H134" t="str">
            <v>場内整備</v>
          </cell>
          <cell r="I134" t="str">
            <v>場内施設</v>
          </cell>
          <cell r="J134" t="str">
            <v>擁壁､堤防</v>
          </cell>
        </row>
        <row r="135">
          <cell r="A135">
            <v>133</v>
          </cell>
          <cell r="H135" t="str">
            <v>場内整備</v>
          </cell>
          <cell r="I135" t="str">
            <v>場内施設</v>
          </cell>
          <cell r="J135" t="str">
            <v>擁壁､堤防</v>
          </cell>
        </row>
        <row r="136">
          <cell r="A136">
            <v>134</v>
          </cell>
          <cell r="H136" t="str">
            <v>場内整備</v>
          </cell>
          <cell r="I136" t="str">
            <v>場内施設</v>
          </cell>
          <cell r="J136" t="str">
            <v>擁壁､堤防</v>
          </cell>
        </row>
        <row r="137">
          <cell r="A137">
            <v>135</v>
          </cell>
          <cell r="H137" t="str">
            <v>場内整備</v>
          </cell>
          <cell r="I137" t="str">
            <v>場内施設</v>
          </cell>
          <cell r="J137" t="str">
            <v>擁壁､堤防</v>
          </cell>
        </row>
        <row r="138">
          <cell r="A138">
            <v>136</v>
          </cell>
          <cell r="H138" t="str">
            <v>場内整備</v>
          </cell>
          <cell r="I138" t="str">
            <v>場内施設</v>
          </cell>
          <cell r="J138" t="str">
            <v>擁壁､堤防</v>
          </cell>
        </row>
        <row r="139">
          <cell r="A139">
            <v>137</v>
          </cell>
          <cell r="H139" t="str">
            <v>場内整備</v>
          </cell>
          <cell r="I139" t="str">
            <v>場内施設</v>
          </cell>
          <cell r="J139" t="str">
            <v>擁壁､堤防</v>
          </cell>
        </row>
        <row r="140">
          <cell r="A140">
            <v>138</v>
          </cell>
          <cell r="H140" t="str">
            <v>樋門施設</v>
          </cell>
          <cell r="I140" t="str">
            <v>躯体</v>
          </cell>
          <cell r="J140" t="str">
            <v>鉄筋ｺﾝｸﾘｰﾄ</v>
          </cell>
        </row>
        <row r="141">
          <cell r="A141">
            <v>139</v>
          </cell>
          <cell r="H141" t="str">
            <v>管理棟</v>
          </cell>
          <cell r="I141" t="str">
            <v>躯体</v>
          </cell>
          <cell r="J141" t="str">
            <v>RC造又はSRC造</v>
          </cell>
        </row>
        <row r="142">
          <cell r="A142">
            <v>140</v>
          </cell>
          <cell r="H142" t="str">
            <v>管理棟</v>
          </cell>
          <cell r="I142" t="str">
            <v>躯体</v>
          </cell>
          <cell r="J142" t="str">
            <v>RC造又はSRC造</v>
          </cell>
        </row>
        <row r="143">
          <cell r="A143">
            <v>141</v>
          </cell>
          <cell r="H143" t="str">
            <v>管理棟</v>
          </cell>
          <cell r="I143" t="str">
            <v>躯体</v>
          </cell>
          <cell r="J143" t="str">
            <v>RC造又はSRC造</v>
          </cell>
        </row>
        <row r="144">
          <cell r="A144">
            <v>142</v>
          </cell>
          <cell r="H144" t="str">
            <v>管理棟</v>
          </cell>
          <cell r="I144" t="str">
            <v>躯体</v>
          </cell>
          <cell r="J144" t="str">
            <v>RC造又はSRC造</v>
          </cell>
        </row>
        <row r="145">
          <cell r="A145">
            <v>143</v>
          </cell>
          <cell r="H145" t="str">
            <v>管理棟</v>
          </cell>
          <cell r="I145" t="str">
            <v>躯体</v>
          </cell>
          <cell r="J145" t="str">
            <v>RC造又はSRC造</v>
          </cell>
        </row>
        <row r="146">
          <cell r="A146">
            <v>144</v>
          </cell>
          <cell r="H146" t="str">
            <v>管理棟</v>
          </cell>
          <cell r="I146" t="str">
            <v>躯体</v>
          </cell>
          <cell r="J146" t="str">
            <v>金属造(処理施設上屋)</v>
          </cell>
        </row>
        <row r="147">
          <cell r="A147">
            <v>145</v>
          </cell>
          <cell r="H147" t="str">
            <v>管理棟</v>
          </cell>
          <cell r="I147" t="str">
            <v>躯体</v>
          </cell>
          <cell r="J147" t="str">
            <v>金属造(処理施設上屋)</v>
          </cell>
        </row>
        <row r="148">
          <cell r="A148">
            <v>146</v>
          </cell>
          <cell r="H148" t="str">
            <v>管理棟</v>
          </cell>
          <cell r="I148" t="str">
            <v>躯体</v>
          </cell>
          <cell r="J148" t="str">
            <v>金属造(処理施設上屋)</v>
          </cell>
        </row>
        <row r="149">
          <cell r="A149">
            <v>147</v>
          </cell>
          <cell r="H149" t="str">
            <v>管理棟</v>
          </cell>
          <cell r="I149" t="str">
            <v>躯体</v>
          </cell>
          <cell r="J149" t="str">
            <v>金属造(処理施設上屋)</v>
          </cell>
        </row>
        <row r="150">
          <cell r="A150">
            <v>148</v>
          </cell>
          <cell r="H150" t="str">
            <v>管理棟</v>
          </cell>
          <cell r="I150" t="str">
            <v>躯体</v>
          </cell>
          <cell r="J150" t="str">
            <v>金属造(処理施設上屋)</v>
          </cell>
        </row>
        <row r="151">
          <cell r="A151">
            <v>149</v>
          </cell>
          <cell r="H151" t="str">
            <v>管理棟</v>
          </cell>
          <cell r="I151" t="str">
            <v>躯体</v>
          </cell>
          <cell r="J151" t="str">
            <v>金属造(処理施設上屋)</v>
          </cell>
        </row>
        <row r="152">
          <cell r="A152">
            <v>150</v>
          </cell>
          <cell r="H152" t="str">
            <v>管理棟</v>
          </cell>
          <cell r="I152" t="str">
            <v>躯体</v>
          </cell>
          <cell r="J152" t="str">
            <v>金属造(処理施設上屋)</v>
          </cell>
        </row>
        <row r="153">
          <cell r="A153">
            <v>151</v>
          </cell>
          <cell r="H153" t="str">
            <v>管理棟</v>
          </cell>
          <cell r="I153" t="str">
            <v>躯体</v>
          </cell>
          <cell r="J153" t="str">
            <v>金属造(処理施設上屋)</v>
          </cell>
        </row>
        <row r="154">
          <cell r="A154">
            <v>152</v>
          </cell>
          <cell r="H154" t="str">
            <v>管理棟</v>
          </cell>
          <cell r="I154" t="str">
            <v>躯体</v>
          </cell>
          <cell r="J154" t="str">
            <v>金属造(処理施設上屋)</v>
          </cell>
        </row>
        <row r="155">
          <cell r="A155">
            <v>153</v>
          </cell>
          <cell r="H155" t="str">
            <v>管理棟</v>
          </cell>
          <cell r="I155" t="str">
            <v>躯体</v>
          </cell>
          <cell r="J155" t="str">
            <v>金属造(処理施設上屋)</v>
          </cell>
        </row>
        <row r="156">
          <cell r="A156">
            <v>154</v>
          </cell>
          <cell r="H156" t="str">
            <v>管理棟</v>
          </cell>
          <cell r="I156" t="str">
            <v>躯体</v>
          </cell>
          <cell r="J156" t="str">
            <v>金属造(処理施設上屋)</v>
          </cell>
        </row>
        <row r="157">
          <cell r="A157">
            <v>155</v>
          </cell>
          <cell r="H157" t="str">
            <v>管理棟</v>
          </cell>
          <cell r="I157" t="str">
            <v>躯体</v>
          </cell>
          <cell r="J157" t="str">
            <v>金属造(処理施設上屋)</v>
          </cell>
        </row>
        <row r="158">
          <cell r="A158">
            <v>156</v>
          </cell>
          <cell r="H158" t="str">
            <v>管理棟</v>
          </cell>
          <cell r="I158" t="str">
            <v>躯体</v>
          </cell>
          <cell r="J158" t="str">
            <v>金属造(処理施設上屋)</v>
          </cell>
        </row>
        <row r="159">
          <cell r="A159">
            <v>157</v>
          </cell>
          <cell r="H159" t="str">
            <v>管理棟</v>
          </cell>
          <cell r="I159" t="str">
            <v>躯体</v>
          </cell>
          <cell r="J159" t="str">
            <v>金属造(処理施設上屋)</v>
          </cell>
        </row>
        <row r="160">
          <cell r="A160">
            <v>158</v>
          </cell>
          <cell r="H160" t="str">
            <v>管理棟</v>
          </cell>
          <cell r="I160" t="str">
            <v>躯体</v>
          </cell>
          <cell r="J160" t="str">
            <v>金属造(処理施設上屋)</v>
          </cell>
        </row>
        <row r="161">
          <cell r="A161">
            <v>159</v>
          </cell>
          <cell r="H161" t="str">
            <v>管理棟</v>
          </cell>
          <cell r="I161" t="str">
            <v>躯体</v>
          </cell>
          <cell r="J161" t="str">
            <v>金属造(処理施設上屋以外)</v>
          </cell>
        </row>
        <row r="162">
          <cell r="A162">
            <v>160</v>
          </cell>
          <cell r="H162" t="str">
            <v>管理棟</v>
          </cell>
          <cell r="I162" t="str">
            <v>躯体</v>
          </cell>
          <cell r="J162" t="str">
            <v>金属造(処理施設上屋以外)</v>
          </cell>
        </row>
        <row r="163">
          <cell r="A163">
            <v>161</v>
          </cell>
          <cell r="H163" t="str">
            <v>管理棟</v>
          </cell>
          <cell r="I163" t="str">
            <v>躯体</v>
          </cell>
          <cell r="J163" t="str">
            <v>金属造(処理施設上屋以外)</v>
          </cell>
        </row>
        <row r="164">
          <cell r="A164">
            <v>162</v>
          </cell>
          <cell r="H164" t="str">
            <v>管理棟</v>
          </cell>
          <cell r="I164" t="str">
            <v>躯体</v>
          </cell>
          <cell r="J164" t="str">
            <v>金属造(処理施設上屋以外)</v>
          </cell>
        </row>
        <row r="165">
          <cell r="A165">
            <v>163</v>
          </cell>
          <cell r="H165" t="str">
            <v>管理棟</v>
          </cell>
          <cell r="I165" t="str">
            <v>躯体</v>
          </cell>
          <cell r="J165" t="str">
            <v>金属造(処理施設上屋以外)</v>
          </cell>
        </row>
        <row r="166">
          <cell r="A166">
            <v>164</v>
          </cell>
          <cell r="H166" t="str">
            <v>管理棟</v>
          </cell>
          <cell r="I166" t="str">
            <v>躯体</v>
          </cell>
          <cell r="J166" t="str">
            <v>金属造(処理施設上屋以外)</v>
          </cell>
        </row>
        <row r="167">
          <cell r="A167">
            <v>165</v>
          </cell>
          <cell r="H167" t="str">
            <v>管理棟</v>
          </cell>
          <cell r="I167" t="str">
            <v>躯体</v>
          </cell>
          <cell r="J167" t="str">
            <v>金属造(処理施設上屋以外)</v>
          </cell>
        </row>
        <row r="168">
          <cell r="A168">
            <v>166</v>
          </cell>
          <cell r="H168" t="str">
            <v>管理棟</v>
          </cell>
          <cell r="I168" t="str">
            <v>躯体</v>
          </cell>
          <cell r="J168" t="str">
            <v>金属造(処理施設上屋以外)</v>
          </cell>
        </row>
        <row r="169">
          <cell r="A169">
            <v>167</v>
          </cell>
          <cell r="H169" t="str">
            <v>管理棟</v>
          </cell>
          <cell r="I169" t="str">
            <v>躯体</v>
          </cell>
          <cell r="J169" t="str">
            <v>金属造(処理施設上屋以外)</v>
          </cell>
        </row>
        <row r="170">
          <cell r="A170">
            <v>168</v>
          </cell>
          <cell r="H170" t="str">
            <v>管理棟</v>
          </cell>
          <cell r="I170" t="str">
            <v>躯体</v>
          </cell>
          <cell r="J170" t="str">
            <v>金属造(処理施設上屋以外)</v>
          </cell>
        </row>
        <row r="171">
          <cell r="A171">
            <v>169</v>
          </cell>
          <cell r="H171" t="str">
            <v>管理棟</v>
          </cell>
          <cell r="I171" t="str">
            <v>躯体</v>
          </cell>
          <cell r="J171" t="str">
            <v>金属造(処理施設上屋以外)</v>
          </cell>
        </row>
        <row r="172">
          <cell r="A172">
            <v>170</v>
          </cell>
          <cell r="H172" t="str">
            <v>管理棟</v>
          </cell>
          <cell r="I172" t="str">
            <v>躯体</v>
          </cell>
          <cell r="J172" t="str">
            <v>金属造(処理施設上屋以外)</v>
          </cell>
        </row>
        <row r="173">
          <cell r="A173">
            <v>171</v>
          </cell>
          <cell r="H173" t="str">
            <v>管理棟</v>
          </cell>
          <cell r="I173" t="str">
            <v>躯体</v>
          </cell>
          <cell r="J173" t="str">
            <v>金属造(処理施設上屋以外)</v>
          </cell>
        </row>
        <row r="174">
          <cell r="A174">
            <v>172</v>
          </cell>
          <cell r="H174" t="str">
            <v>管理棟</v>
          </cell>
          <cell r="I174" t="str">
            <v>躯体</v>
          </cell>
          <cell r="J174" t="str">
            <v>金属造(処理施設上屋以外)</v>
          </cell>
        </row>
        <row r="175">
          <cell r="A175">
            <v>173</v>
          </cell>
          <cell r="H175" t="str">
            <v>管理棟</v>
          </cell>
          <cell r="I175" t="str">
            <v>躯体</v>
          </cell>
          <cell r="J175" t="str">
            <v>金属造(処理施設上屋以外)</v>
          </cell>
        </row>
        <row r="176">
          <cell r="A176">
            <v>174</v>
          </cell>
          <cell r="H176" t="str">
            <v>管理棟</v>
          </cell>
          <cell r="I176" t="str">
            <v>躯体</v>
          </cell>
          <cell r="J176" t="str">
            <v>れんが造､ﾌﾞﾛｯｸ造､石造</v>
          </cell>
        </row>
        <row r="177">
          <cell r="A177">
            <v>175</v>
          </cell>
          <cell r="H177" t="str">
            <v>管理棟</v>
          </cell>
          <cell r="I177" t="str">
            <v>躯体</v>
          </cell>
          <cell r="J177" t="str">
            <v>れんが造､ﾌﾞﾛｯｸ造､石造</v>
          </cell>
        </row>
        <row r="178">
          <cell r="A178">
            <v>176</v>
          </cell>
          <cell r="H178" t="str">
            <v>管理棟</v>
          </cell>
          <cell r="I178" t="str">
            <v>躯体</v>
          </cell>
          <cell r="J178" t="str">
            <v>れんが造､ﾌﾞﾛｯｸ造､石造</v>
          </cell>
        </row>
        <row r="179">
          <cell r="A179">
            <v>177</v>
          </cell>
          <cell r="H179" t="str">
            <v>管理棟</v>
          </cell>
          <cell r="I179" t="str">
            <v>躯体</v>
          </cell>
          <cell r="J179" t="str">
            <v>れんが造､ﾌﾞﾛｯｸ造､石造</v>
          </cell>
        </row>
        <row r="180">
          <cell r="A180">
            <v>178</v>
          </cell>
          <cell r="H180" t="str">
            <v>管理棟</v>
          </cell>
          <cell r="I180" t="str">
            <v>躯体</v>
          </cell>
          <cell r="J180" t="str">
            <v>れんが造､ﾌﾞﾛｯｸ造､石造</v>
          </cell>
        </row>
        <row r="181">
          <cell r="A181">
            <v>179</v>
          </cell>
          <cell r="H181" t="str">
            <v>管理棟</v>
          </cell>
          <cell r="I181" t="str">
            <v>仕上</v>
          </cell>
          <cell r="J181" t="str">
            <v>内装(床)(処理施設上屋)</v>
          </cell>
        </row>
        <row r="182">
          <cell r="A182">
            <v>180</v>
          </cell>
          <cell r="H182" t="str">
            <v>管理棟</v>
          </cell>
          <cell r="I182" t="str">
            <v>仕上</v>
          </cell>
          <cell r="J182" t="str">
            <v>内装(床)(処理施設上屋以外)</v>
          </cell>
        </row>
        <row r="183">
          <cell r="A183">
            <v>181</v>
          </cell>
          <cell r="H183" t="str">
            <v>管理棟</v>
          </cell>
          <cell r="I183" t="str">
            <v>仕上</v>
          </cell>
          <cell r="J183" t="str">
            <v>内装(壁)(処理施設上屋)</v>
          </cell>
        </row>
        <row r="184">
          <cell r="A184">
            <v>182</v>
          </cell>
          <cell r="H184" t="str">
            <v>管理棟</v>
          </cell>
          <cell r="I184" t="str">
            <v>仕上</v>
          </cell>
          <cell r="J184" t="str">
            <v>内装(壁)(処理施設上屋以外)</v>
          </cell>
        </row>
        <row r="185">
          <cell r="A185">
            <v>183</v>
          </cell>
          <cell r="H185" t="str">
            <v>管理棟</v>
          </cell>
          <cell r="I185" t="str">
            <v>仕上</v>
          </cell>
          <cell r="J185" t="str">
            <v>内装(天井)(処理施設上屋)</v>
          </cell>
        </row>
        <row r="186">
          <cell r="A186">
            <v>184</v>
          </cell>
          <cell r="H186" t="str">
            <v>管理棟</v>
          </cell>
          <cell r="I186" t="str">
            <v>仕上</v>
          </cell>
          <cell r="J186" t="str">
            <v>内装(天井)(処理施設上屋)</v>
          </cell>
        </row>
        <row r="187">
          <cell r="A187">
            <v>185</v>
          </cell>
          <cell r="H187" t="str">
            <v>管理棟</v>
          </cell>
          <cell r="I187" t="str">
            <v>仕上</v>
          </cell>
          <cell r="J187" t="str">
            <v>内装(天井)(処理施設上屋以外)</v>
          </cell>
        </row>
        <row r="188">
          <cell r="A188">
            <v>186</v>
          </cell>
          <cell r="H188" t="str">
            <v>管理棟</v>
          </cell>
          <cell r="I188" t="str">
            <v>仕上</v>
          </cell>
          <cell r="J188" t="str">
            <v>内装(天井)(処理施設上屋以外)</v>
          </cell>
        </row>
        <row r="189">
          <cell r="A189">
            <v>187</v>
          </cell>
          <cell r="H189" t="str">
            <v>管理棟</v>
          </cell>
          <cell r="I189" t="str">
            <v>仕上</v>
          </cell>
          <cell r="J189" t="str">
            <v>外装(壁)(処理施設上屋)</v>
          </cell>
        </row>
        <row r="190">
          <cell r="A190">
            <v>188</v>
          </cell>
          <cell r="H190" t="str">
            <v>管理棟</v>
          </cell>
          <cell r="I190" t="str">
            <v>仕上</v>
          </cell>
          <cell r="J190" t="str">
            <v>外装(壁)(処理施設上屋)</v>
          </cell>
        </row>
        <row r="191">
          <cell r="A191">
            <v>189</v>
          </cell>
          <cell r="H191" t="str">
            <v>管理棟</v>
          </cell>
          <cell r="I191" t="str">
            <v>仕上</v>
          </cell>
          <cell r="J191" t="str">
            <v>外装(壁)(処理施設上屋以外)</v>
          </cell>
        </row>
        <row r="192">
          <cell r="A192">
            <v>190</v>
          </cell>
          <cell r="H192" t="str">
            <v>管理棟</v>
          </cell>
          <cell r="I192" t="str">
            <v>仕上</v>
          </cell>
          <cell r="J192" t="str">
            <v>外装(壁)(処理施設上屋以外)</v>
          </cell>
        </row>
        <row r="193">
          <cell r="A193">
            <v>191</v>
          </cell>
          <cell r="H193" t="str">
            <v>管理棟</v>
          </cell>
          <cell r="I193" t="str">
            <v>仕上</v>
          </cell>
          <cell r="J193" t="str">
            <v>外装(床)(処理施設上屋)</v>
          </cell>
        </row>
        <row r="194">
          <cell r="A194">
            <v>192</v>
          </cell>
          <cell r="H194" t="str">
            <v>管理棟</v>
          </cell>
          <cell r="I194" t="str">
            <v>仕上</v>
          </cell>
          <cell r="J194" t="str">
            <v>外装(床)(処理施設上屋以外)</v>
          </cell>
        </row>
        <row r="195">
          <cell r="A195">
            <v>193</v>
          </cell>
          <cell r="H195" t="str">
            <v>管理棟</v>
          </cell>
          <cell r="I195" t="str">
            <v>仕上</v>
          </cell>
          <cell r="J195" t="str">
            <v>屋根仕上げ(処理施設上屋)</v>
          </cell>
        </row>
        <row r="196">
          <cell r="A196">
            <v>194</v>
          </cell>
          <cell r="H196" t="str">
            <v>管理棟</v>
          </cell>
          <cell r="I196" t="str">
            <v>仕上</v>
          </cell>
          <cell r="J196" t="str">
            <v>屋根仕上げ(処理施設上屋)</v>
          </cell>
        </row>
        <row r="197">
          <cell r="A197">
            <v>195</v>
          </cell>
          <cell r="H197" t="str">
            <v>管理棟</v>
          </cell>
          <cell r="I197" t="str">
            <v>仕上</v>
          </cell>
          <cell r="J197" t="str">
            <v>屋根仕上げ(処理施設上屋以外)</v>
          </cell>
        </row>
        <row r="198">
          <cell r="A198">
            <v>196</v>
          </cell>
          <cell r="H198" t="str">
            <v>管理棟</v>
          </cell>
          <cell r="I198" t="str">
            <v>仕上</v>
          </cell>
          <cell r="J198" t="str">
            <v>屋根仕上げ(処理施設上屋以外)</v>
          </cell>
        </row>
        <row r="199">
          <cell r="A199">
            <v>197</v>
          </cell>
          <cell r="H199" t="str">
            <v>管理棟</v>
          </cell>
          <cell r="I199" t="str">
            <v>仕上</v>
          </cell>
          <cell r="J199" t="str">
            <v>塗装</v>
          </cell>
        </row>
        <row r="200">
          <cell r="A200">
            <v>198</v>
          </cell>
          <cell r="H200" t="str">
            <v>管理棟</v>
          </cell>
          <cell r="I200" t="str">
            <v>防水</v>
          </cell>
          <cell r="J200" t="str">
            <v>屋根防水</v>
          </cell>
        </row>
        <row r="201">
          <cell r="A201">
            <v>199</v>
          </cell>
          <cell r="H201" t="str">
            <v>管理棟</v>
          </cell>
          <cell r="I201" t="str">
            <v>防水</v>
          </cell>
          <cell r="J201" t="str">
            <v>屋根防水</v>
          </cell>
        </row>
        <row r="202">
          <cell r="A202">
            <v>200</v>
          </cell>
          <cell r="H202" t="str">
            <v>管理棟</v>
          </cell>
          <cell r="I202" t="str">
            <v>防水</v>
          </cell>
          <cell r="J202" t="str">
            <v>水槽防水</v>
          </cell>
        </row>
        <row r="203">
          <cell r="A203">
            <v>201</v>
          </cell>
          <cell r="H203" t="str">
            <v>管理棟</v>
          </cell>
          <cell r="I203" t="str">
            <v>建具</v>
          </cell>
          <cell r="J203" t="str">
            <v>ｻｯｼ</v>
          </cell>
        </row>
        <row r="204">
          <cell r="A204">
            <v>202</v>
          </cell>
          <cell r="H204" t="str">
            <v>管理棟</v>
          </cell>
          <cell r="I204" t="str">
            <v>建具</v>
          </cell>
          <cell r="J204" t="str">
            <v>ｻｯｼ</v>
          </cell>
        </row>
        <row r="205">
          <cell r="A205">
            <v>203</v>
          </cell>
          <cell r="H205" t="str">
            <v>管理棟</v>
          </cell>
          <cell r="I205" t="str">
            <v>建具</v>
          </cell>
          <cell r="J205" t="str">
            <v>ﾄﾞｱ</v>
          </cell>
        </row>
        <row r="206">
          <cell r="A206">
            <v>204</v>
          </cell>
          <cell r="H206" t="str">
            <v>管理棟</v>
          </cell>
          <cell r="I206" t="str">
            <v>建具</v>
          </cell>
          <cell r="J206" t="str">
            <v>ﾄﾞｱ</v>
          </cell>
        </row>
        <row r="207">
          <cell r="A207">
            <v>205</v>
          </cell>
          <cell r="H207" t="str">
            <v>管理棟</v>
          </cell>
          <cell r="I207" t="str">
            <v>建具</v>
          </cell>
          <cell r="J207" t="str">
            <v>ｼｬｯﾀ</v>
          </cell>
        </row>
        <row r="208">
          <cell r="A208">
            <v>206</v>
          </cell>
          <cell r="H208" t="str">
            <v>管理棟</v>
          </cell>
          <cell r="I208" t="str">
            <v>建具</v>
          </cell>
          <cell r="J208" t="str">
            <v>ｼｬｯﾀ</v>
          </cell>
        </row>
        <row r="209">
          <cell r="A209">
            <v>207</v>
          </cell>
          <cell r="H209" t="str">
            <v>管理棟</v>
          </cell>
          <cell r="I209" t="str">
            <v>建具</v>
          </cell>
          <cell r="J209" t="str">
            <v>ｵｰﾊﾞｰｽﾗｲﾀﾞ</v>
          </cell>
        </row>
        <row r="210">
          <cell r="A210">
            <v>208</v>
          </cell>
          <cell r="H210" t="str">
            <v>管理棟</v>
          </cell>
          <cell r="I210" t="str">
            <v>建具</v>
          </cell>
          <cell r="J210" t="str">
            <v>ｵｰﾊﾞｰｽﾗｲﾀﾞ</v>
          </cell>
        </row>
        <row r="211">
          <cell r="A211">
            <v>209</v>
          </cell>
          <cell r="H211" t="str">
            <v>管理棟</v>
          </cell>
          <cell r="I211" t="str">
            <v>建具</v>
          </cell>
          <cell r="J211" t="str">
            <v>ﾊﾟｰﾃｰｼｮﾝ</v>
          </cell>
        </row>
        <row r="212">
          <cell r="A212">
            <v>210</v>
          </cell>
          <cell r="H212" t="str">
            <v>管理棟</v>
          </cell>
          <cell r="I212" t="str">
            <v>建具</v>
          </cell>
          <cell r="J212" t="str">
            <v>ﾊﾟｰﾃｰｼｮﾝ</v>
          </cell>
        </row>
        <row r="213">
          <cell r="A213">
            <v>211</v>
          </cell>
          <cell r="H213" t="str">
            <v>管理棟</v>
          </cell>
          <cell r="I213" t="str">
            <v>建具</v>
          </cell>
          <cell r="J213" t="str">
            <v>ﾊﾟｰﾃｰｼｮﾝ</v>
          </cell>
        </row>
        <row r="214">
          <cell r="A214">
            <v>212</v>
          </cell>
          <cell r="H214" t="str">
            <v>管理棟</v>
          </cell>
          <cell r="I214" t="str">
            <v>建具</v>
          </cell>
          <cell r="J214" t="str">
            <v>ﾊﾟｰﾃｰｼｮﾝ</v>
          </cell>
        </row>
        <row r="215">
          <cell r="A215">
            <v>213</v>
          </cell>
          <cell r="H215" t="str">
            <v>管理棟</v>
          </cell>
          <cell r="I215" t="str">
            <v>金属物</v>
          </cell>
          <cell r="J215" t="str">
            <v>笠木</v>
          </cell>
        </row>
        <row r="216">
          <cell r="A216">
            <v>214</v>
          </cell>
          <cell r="H216" t="str">
            <v>管理棟</v>
          </cell>
          <cell r="I216" t="str">
            <v>金属物</v>
          </cell>
          <cell r="J216" t="str">
            <v>笠木</v>
          </cell>
        </row>
        <row r="217">
          <cell r="A217">
            <v>215</v>
          </cell>
          <cell r="H217" t="str">
            <v>管理棟</v>
          </cell>
          <cell r="I217" t="str">
            <v>金属物</v>
          </cell>
          <cell r="J217" t="str">
            <v>手摺</v>
          </cell>
        </row>
        <row r="218">
          <cell r="A218">
            <v>216</v>
          </cell>
          <cell r="H218" t="str">
            <v>管理棟</v>
          </cell>
          <cell r="I218" t="str">
            <v>金属物</v>
          </cell>
          <cell r="J218" t="str">
            <v>手摺</v>
          </cell>
        </row>
        <row r="219">
          <cell r="A219">
            <v>217</v>
          </cell>
          <cell r="H219" t="str">
            <v>管理棟</v>
          </cell>
          <cell r="I219" t="str">
            <v>金属物</v>
          </cell>
          <cell r="J219" t="str">
            <v>EXP､金物</v>
          </cell>
        </row>
        <row r="220">
          <cell r="A220">
            <v>218</v>
          </cell>
          <cell r="H220" t="str">
            <v>管理棟</v>
          </cell>
          <cell r="I220" t="str">
            <v>金属物</v>
          </cell>
          <cell r="J220" t="str">
            <v>EXP､金物</v>
          </cell>
        </row>
        <row r="221">
          <cell r="A221">
            <v>219</v>
          </cell>
          <cell r="H221" t="str">
            <v>管理棟</v>
          </cell>
          <cell r="I221" t="str">
            <v>金属物</v>
          </cell>
          <cell r="J221" t="str">
            <v>梯子</v>
          </cell>
        </row>
        <row r="222">
          <cell r="A222">
            <v>220</v>
          </cell>
          <cell r="H222" t="str">
            <v>管理棟</v>
          </cell>
          <cell r="I222" t="str">
            <v>金属物</v>
          </cell>
          <cell r="J222" t="str">
            <v>ﾀﾗｯﾌﾟ</v>
          </cell>
        </row>
        <row r="223">
          <cell r="A223">
            <v>221</v>
          </cell>
          <cell r="H223" t="str">
            <v>管理棟</v>
          </cell>
          <cell r="I223" t="str">
            <v>金属物</v>
          </cell>
          <cell r="J223" t="str">
            <v>ﾙｰﾌﾄﾞﾚﾝ</v>
          </cell>
        </row>
        <row r="224">
          <cell r="A224">
            <v>222</v>
          </cell>
          <cell r="H224" t="str">
            <v>管理棟</v>
          </cell>
          <cell r="I224" t="str">
            <v>金属物</v>
          </cell>
          <cell r="J224" t="str">
            <v>ﾙｰﾌﾄﾞﾚﾝ</v>
          </cell>
        </row>
        <row r="225">
          <cell r="A225">
            <v>223</v>
          </cell>
          <cell r="H225" t="str">
            <v>管理棟</v>
          </cell>
          <cell r="I225" t="str">
            <v>金属物</v>
          </cell>
          <cell r="J225" t="str">
            <v>階段</v>
          </cell>
        </row>
        <row r="226">
          <cell r="A226">
            <v>224</v>
          </cell>
          <cell r="H226" t="str">
            <v>管理棟</v>
          </cell>
          <cell r="I226" t="str">
            <v>金属物</v>
          </cell>
          <cell r="J226" t="str">
            <v>鉄蓋(車道部)</v>
          </cell>
        </row>
        <row r="227">
          <cell r="A227">
            <v>225</v>
          </cell>
          <cell r="H227" t="str">
            <v>管理棟</v>
          </cell>
          <cell r="I227" t="str">
            <v>金属物</v>
          </cell>
          <cell r="J227" t="str">
            <v>鉄蓋(その他)</v>
          </cell>
        </row>
        <row r="228">
          <cell r="A228">
            <v>226</v>
          </cell>
          <cell r="H228" t="str">
            <v>沈砂池設備</v>
          </cell>
          <cell r="I228" t="str">
            <v>ｽｸﾘｰﾝかす設備</v>
          </cell>
          <cell r="J228" t="str">
            <v>ｽｸﾘｰﾝ</v>
          </cell>
        </row>
        <row r="229">
          <cell r="A229">
            <v>227</v>
          </cell>
          <cell r="H229" t="str">
            <v>沈砂池設備</v>
          </cell>
          <cell r="I229" t="str">
            <v>ｽｸﾘｰﾝかす設備</v>
          </cell>
          <cell r="J229" t="str">
            <v>自動除塵機</v>
          </cell>
        </row>
        <row r="230">
          <cell r="A230">
            <v>228</v>
          </cell>
          <cell r="H230" t="str">
            <v>沈砂池設備</v>
          </cell>
          <cell r="I230" t="str">
            <v>ｽｸﾘｰﾝかす設備</v>
          </cell>
          <cell r="J230" t="str">
            <v>自動除塵機</v>
          </cell>
        </row>
        <row r="231">
          <cell r="A231">
            <v>229</v>
          </cell>
          <cell r="H231" t="str">
            <v>沈砂池設備</v>
          </cell>
          <cell r="I231" t="str">
            <v>ｽｸﾘｰﾝかす設備</v>
          </cell>
          <cell r="J231" t="str">
            <v>自動除塵機</v>
          </cell>
        </row>
        <row r="232">
          <cell r="A232">
            <v>230</v>
          </cell>
          <cell r="H232" t="str">
            <v>沈砂池設備</v>
          </cell>
          <cell r="I232" t="str">
            <v>ｽｸﾘｰﾝかす設備</v>
          </cell>
          <cell r="J232" t="str">
            <v>自動除塵機</v>
          </cell>
        </row>
        <row r="233">
          <cell r="A233">
            <v>231</v>
          </cell>
          <cell r="H233" t="str">
            <v>沈砂池設備</v>
          </cell>
          <cell r="I233" t="str">
            <v>ｽｸﾘｰﾝかす設備</v>
          </cell>
          <cell r="J233" t="str">
            <v>自動除塵機</v>
          </cell>
        </row>
        <row r="234">
          <cell r="A234">
            <v>232</v>
          </cell>
          <cell r="H234" t="str">
            <v>沈砂池設備</v>
          </cell>
          <cell r="I234" t="str">
            <v>ｽｸﾘｰﾝかす設備</v>
          </cell>
          <cell r="J234" t="str">
            <v>破砕機</v>
          </cell>
        </row>
        <row r="235">
          <cell r="A235">
            <v>233</v>
          </cell>
          <cell r="H235" t="str">
            <v>沈砂池設備</v>
          </cell>
          <cell r="I235" t="str">
            <v>ｽｸﾘｰﾝかす設備</v>
          </cell>
          <cell r="J235" t="str">
            <v>ﾍﾞﾙﾄｺﾝﾍﾞﾔ</v>
          </cell>
        </row>
        <row r="236">
          <cell r="A236">
            <v>234</v>
          </cell>
          <cell r="H236" t="str">
            <v>沈砂池設備</v>
          </cell>
          <cell r="I236" t="str">
            <v>ｽｸﾘｰﾝかす設備</v>
          </cell>
          <cell r="J236" t="str">
            <v>ﾌﾗｲﾄｺﾝﾍﾞﾔ</v>
          </cell>
        </row>
        <row r="237">
          <cell r="A237">
            <v>235</v>
          </cell>
          <cell r="H237" t="str">
            <v>沈砂池設備</v>
          </cell>
          <cell r="I237" t="str">
            <v>ｽｸﾘｰﾝかす設備</v>
          </cell>
          <cell r="J237" t="str">
            <v>ｽｸﾘｭｰｺﾝﾍﾞﾔ</v>
          </cell>
        </row>
        <row r="238">
          <cell r="A238">
            <v>236</v>
          </cell>
          <cell r="H238" t="str">
            <v>沈砂池設備</v>
          </cell>
          <cell r="I238" t="str">
            <v>ｽｸﾘｰﾝかす設備</v>
          </cell>
          <cell r="J238" t="str">
            <v>ｽｸﾘｭｰｺﾝﾍﾞﾔ</v>
          </cell>
        </row>
        <row r="239">
          <cell r="A239">
            <v>237</v>
          </cell>
          <cell r="H239" t="str">
            <v>沈砂池設備</v>
          </cell>
          <cell r="I239" t="str">
            <v>ｽｸﾘｰﾝかす設備</v>
          </cell>
          <cell r="J239" t="str">
            <v>ｽｷｯﾌﾟﾎｲｽﾄ</v>
          </cell>
        </row>
        <row r="240">
          <cell r="A240">
            <v>238</v>
          </cell>
          <cell r="H240" t="str">
            <v>沈砂池設備</v>
          </cell>
          <cell r="I240" t="str">
            <v>ｽｸﾘｰﾝかす設備</v>
          </cell>
          <cell r="J240" t="str">
            <v>貯留装置</v>
          </cell>
        </row>
        <row r="241">
          <cell r="A241">
            <v>239</v>
          </cell>
          <cell r="H241" t="str">
            <v>沈砂池設備</v>
          </cell>
          <cell r="I241" t="str">
            <v>ｽｸﾘｰﾝかす設備</v>
          </cell>
          <cell r="J241" t="str">
            <v>貯留装置</v>
          </cell>
        </row>
        <row r="242">
          <cell r="A242">
            <v>240</v>
          </cell>
          <cell r="H242" t="str">
            <v>沈砂池設備</v>
          </cell>
          <cell r="I242" t="str">
            <v>ｽｸﾘｰﾝかす設備</v>
          </cell>
          <cell r="J242" t="str">
            <v>貯留装置</v>
          </cell>
        </row>
        <row r="243">
          <cell r="A243">
            <v>241</v>
          </cell>
          <cell r="H243" t="str">
            <v>沈砂池設備</v>
          </cell>
          <cell r="I243" t="str">
            <v>ｽｸﾘｰﾝかす設備</v>
          </cell>
          <cell r="J243" t="str">
            <v>貯留装置</v>
          </cell>
        </row>
        <row r="244">
          <cell r="A244">
            <v>242</v>
          </cell>
          <cell r="H244" t="str">
            <v>沈砂池設備</v>
          </cell>
          <cell r="I244" t="str">
            <v>ｽｸﾘｰﾝかす設備</v>
          </cell>
          <cell r="J244" t="str">
            <v>貯留装置</v>
          </cell>
        </row>
        <row r="245">
          <cell r="A245">
            <v>243</v>
          </cell>
          <cell r="H245" t="str">
            <v>沈砂池設備</v>
          </cell>
          <cell r="I245" t="str">
            <v>ｽｸﾘｰﾝかす設備</v>
          </cell>
          <cell r="J245" t="str">
            <v>貯留装置</v>
          </cell>
        </row>
        <row r="246">
          <cell r="A246">
            <v>244</v>
          </cell>
          <cell r="H246" t="str">
            <v>沈砂池設備</v>
          </cell>
          <cell r="I246" t="str">
            <v>ｽｸﾘｰﾝかす設備</v>
          </cell>
          <cell r="J246" t="str">
            <v>貯留装置</v>
          </cell>
        </row>
        <row r="247">
          <cell r="A247">
            <v>245</v>
          </cell>
          <cell r="H247" t="str">
            <v>沈砂池設備</v>
          </cell>
          <cell r="I247" t="str">
            <v>ｽｸﾘｰﾝかす設備</v>
          </cell>
          <cell r="J247" t="str">
            <v>ｽｸﾘｰﾝかす洗浄機</v>
          </cell>
        </row>
        <row r="248">
          <cell r="A248">
            <v>246</v>
          </cell>
          <cell r="H248" t="str">
            <v>沈砂池設備</v>
          </cell>
          <cell r="I248" t="str">
            <v>ｽｸﾘｰﾝかす設備</v>
          </cell>
          <cell r="J248" t="str">
            <v>ｽｸﾘｰﾝかす洗浄機</v>
          </cell>
        </row>
        <row r="249">
          <cell r="A249">
            <v>247</v>
          </cell>
          <cell r="H249" t="str">
            <v>沈砂池設備</v>
          </cell>
          <cell r="I249" t="str">
            <v>ｽｸﾘｰﾝかす設備</v>
          </cell>
          <cell r="J249" t="str">
            <v>ｽｸﾘｰﾝかす脱水機</v>
          </cell>
        </row>
        <row r="250">
          <cell r="A250">
            <v>248</v>
          </cell>
          <cell r="H250" t="str">
            <v>沈砂池設備</v>
          </cell>
          <cell r="I250" t="str">
            <v>ｽｸﾘｰﾝかす設備</v>
          </cell>
          <cell r="J250" t="str">
            <v>ｽｸﾘｰﾝかす脱水機</v>
          </cell>
        </row>
        <row r="251">
          <cell r="A251">
            <v>249</v>
          </cell>
          <cell r="H251" t="str">
            <v>沈砂池設備</v>
          </cell>
          <cell r="I251" t="str">
            <v>ｽｸﾘｰﾝかす設備</v>
          </cell>
          <cell r="J251" t="str">
            <v>ｽｸﾘｰﾝかす脱水機</v>
          </cell>
        </row>
        <row r="252">
          <cell r="A252">
            <v>250</v>
          </cell>
          <cell r="H252" t="str">
            <v>沈砂池設備</v>
          </cell>
          <cell r="I252" t="str">
            <v>ｽｸﾘｰﾝかす設備</v>
          </cell>
          <cell r="J252" t="str">
            <v>ｽｸﾘｰﾝかす脱水機</v>
          </cell>
        </row>
        <row r="253">
          <cell r="A253">
            <v>251</v>
          </cell>
          <cell r="H253" t="str">
            <v>沈砂池設備</v>
          </cell>
          <cell r="I253" t="str">
            <v>汚水沈砂設備</v>
          </cell>
          <cell r="J253" t="str">
            <v>沈砂かき揚げ機</v>
          </cell>
        </row>
        <row r="254">
          <cell r="A254">
            <v>252</v>
          </cell>
          <cell r="H254" t="str">
            <v>沈砂池設備</v>
          </cell>
          <cell r="I254" t="str">
            <v>汚水沈砂設備</v>
          </cell>
          <cell r="J254" t="str">
            <v>沈砂かき揚げ機</v>
          </cell>
        </row>
        <row r="255">
          <cell r="A255">
            <v>253</v>
          </cell>
          <cell r="H255" t="str">
            <v>沈砂池設備</v>
          </cell>
          <cell r="I255" t="str">
            <v>汚水沈砂設備</v>
          </cell>
          <cell r="J255" t="str">
            <v>沈砂かき揚げ機</v>
          </cell>
        </row>
        <row r="256">
          <cell r="A256">
            <v>254</v>
          </cell>
          <cell r="H256" t="str">
            <v>沈砂池設備</v>
          </cell>
          <cell r="I256" t="str">
            <v>汚水沈砂設備</v>
          </cell>
          <cell r="J256" t="str">
            <v>沈砂かき揚げ機</v>
          </cell>
        </row>
        <row r="257">
          <cell r="A257">
            <v>255</v>
          </cell>
          <cell r="H257" t="str">
            <v>沈砂池設備</v>
          </cell>
          <cell r="I257" t="str">
            <v>汚水沈砂設備</v>
          </cell>
          <cell r="J257" t="str">
            <v>沈砂洗浄機</v>
          </cell>
        </row>
        <row r="258">
          <cell r="A258">
            <v>256</v>
          </cell>
          <cell r="H258" t="str">
            <v>沈砂池設備</v>
          </cell>
          <cell r="I258" t="str">
            <v>汚水沈砂設備</v>
          </cell>
          <cell r="J258" t="str">
            <v>沈砂洗浄機</v>
          </cell>
        </row>
        <row r="259">
          <cell r="A259">
            <v>257</v>
          </cell>
          <cell r="H259" t="str">
            <v>沈砂池設備</v>
          </cell>
          <cell r="I259" t="str">
            <v>汚水沈砂設備</v>
          </cell>
          <cell r="J259" t="str">
            <v>ｽｸﾘｭｰｺﾝﾍﾞﾔ</v>
          </cell>
        </row>
        <row r="260">
          <cell r="A260">
            <v>258</v>
          </cell>
          <cell r="H260" t="str">
            <v>沈砂池設備</v>
          </cell>
          <cell r="I260" t="str">
            <v>汚水沈砂設備</v>
          </cell>
          <cell r="J260" t="str">
            <v>ｽｸﾘｭｰｺﾝﾍﾞﾔ</v>
          </cell>
        </row>
        <row r="261">
          <cell r="A261">
            <v>259</v>
          </cell>
          <cell r="H261" t="str">
            <v>沈砂池設備</v>
          </cell>
          <cell r="I261" t="str">
            <v>汚水沈砂設備</v>
          </cell>
          <cell r="J261" t="str">
            <v>流水ﾄﾗﾌ</v>
          </cell>
        </row>
        <row r="262">
          <cell r="A262">
            <v>260</v>
          </cell>
          <cell r="H262" t="str">
            <v>沈砂池設備</v>
          </cell>
          <cell r="I262" t="str">
            <v>汚水沈砂設備</v>
          </cell>
          <cell r="J262" t="str">
            <v>ﾄﾗﾌｺﾝﾍﾞﾔ</v>
          </cell>
        </row>
        <row r="263">
          <cell r="A263">
            <v>261</v>
          </cell>
          <cell r="H263" t="str">
            <v>沈砂池設備</v>
          </cell>
          <cell r="I263" t="str">
            <v>汚水沈砂設備</v>
          </cell>
          <cell r="J263" t="str">
            <v>ﾄﾗﾌｺﾝﾍﾞﾔ</v>
          </cell>
        </row>
        <row r="264">
          <cell r="A264">
            <v>262</v>
          </cell>
          <cell r="H264" t="str">
            <v>沈砂池設備</v>
          </cell>
          <cell r="I264" t="str">
            <v>汚水沈砂設備</v>
          </cell>
          <cell r="J264" t="str">
            <v>ﾌﾗｲﾄｺﾝﾍﾞﾔ</v>
          </cell>
        </row>
        <row r="265">
          <cell r="A265">
            <v>263</v>
          </cell>
          <cell r="H265" t="str">
            <v>沈砂池設備</v>
          </cell>
          <cell r="I265" t="str">
            <v>汚水沈砂設備</v>
          </cell>
          <cell r="J265" t="str">
            <v>ﾌﾗｲﾄｺﾝﾍﾞﾔ</v>
          </cell>
        </row>
        <row r="266">
          <cell r="A266">
            <v>264</v>
          </cell>
          <cell r="H266" t="str">
            <v>沈砂池設備</v>
          </cell>
          <cell r="I266" t="str">
            <v>汚水沈砂設備</v>
          </cell>
          <cell r="J266" t="str">
            <v>ﾍﾞﾙﾄｺﾝﾍﾞﾔ</v>
          </cell>
        </row>
        <row r="267">
          <cell r="A267">
            <v>265</v>
          </cell>
          <cell r="H267" t="str">
            <v>沈砂池設備</v>
          </cell>
          <cell r="I267" t="str">
            <v>汚水沈砂設備</v>
          </cell>
          <cell r="J267" t="str">
            <v>ｽｷｯﾌﾟﾎｲｽﾄ</v>
          </cell>
        </row>
        <row r="268">
          <cell r="A268">
            <v>266</v>
          </cell>
          <cell r="H268" t="str">
            <v>沈砂池設備</v>
          </cell>
          <cell r="I268" t="str">
            <v>汚水沈砂設備</v>
          </cell>
          <cell r="J268" t="str">
            <v>揚砂ﾎﾟﾝﾌﾟ</v>
          </cell>
        </row>
        <row r="269">
          <cell r="A269">
            <v>267</v>
          </cell>
          <cell r="H269" t="str">
            <v>沈砂池設備</v>
          </cell>
          <cell r="I269" t="str">
            <v>汚水沈砂設備</v>
          </cell>
          <cell r="J269" t="str">
            <v>揚砂ﾎﾟﾝﾌﾟ</v>
          </cell>
        </row>
        <row r="270">
          <cell r="A270">
            <v>268</v>
          </cell>
          <cell r="H270" t="str">
            <v>沈砂池設備</v>
          </cell>
          <cell r="I270" t="str">
            <v>汚水沈砂設備</v>
          </cell>
          <cell r="J270" t="str">
            <v>噴射式揚砂機</v>
          </cell>
        </row>
        <row r="271">
          <cell r="A271">
            <v>269</v>
          </cell>
          <cell r="H271" t="str">
            <v>沈砂池設備</v>
          </cell>
          <cell r="I271" t="str">
            <v>汚水沈砂設備</v>
          </cell>
          <cell r="J271" t="str">
            <v>噴射式揚砂機</v>
          </cell>
        </row>
        <row r="272">
          <cell r="A272">
            <v>270</v>
          </cell>
          <cell r="H272" t="str">
            <v>沈砂池設備</v>
          </cell>
          <cell r="I272" t="str">
            <v>汚水沈砂設備</v>
          </cell>
          <cell r="J272" t="str">
            <v>噴射式揚砂機</v>
          </cell>
        </row>
        <row r="273">
          <cell r="A273">
            <v>271</v>
          </cell>
          <cell r="H273" t="str">
            <v>沈砂池設備</v>
          </cell>
          <cell r="I273" t="str">
            <v>汚水沈砂設備</v>
          </cell>
          <cell r="J273" t="str">
            <v>噴射式揚砂機</v>
          </cell>
        </row>
        <row r="274">
          <cell r="A274">
            <v>272</v>
          </cell>
          <cell r="H274" t="str">
            <v>沈砂池設備</v>
          </cell>
          <cell r="I274" t="str">
            <v>汚水沈砂設備</v>
          </cell>
          <cell r="J274" t="str">
            <v>噴射式揚砂機</v>
          </cell>
        </row>
        <row r="275">
          <cell r="A275">
            <v>273</v>
          </cell>
          <cell r="H275" t="str">
            <v>沈砂池設備</v>
          </cell>
          <cell r="I275" t="str">
            <v>汚水沈砂設備</v>
          </cell>
          <cell r="J275" t="str">
            <v>沈砂分離機</v>
          </cell>
        </row>
        <row r="276">
          <cell r="A276">
            <v>274</v>
          </cell>
          <cell r="H276" t="str">
            <v>沈砂池設備</v>
          </cell>
          <cell r="I276" t="str">
            <v>汚水沈砂設備</v>
          </cell>
          <cell r="J276" t="str">
            <v>沈砂分離機</v>
          </cell>
        </row>
        <row r="277">
          <cell r="A277">
            <v>275</v>
          </cell>
          <cell r="H277" t="str">
            <v>沈砂池設備</v>
          </cell>
          <cell r="I277" t="str">
            <v>汚水沈砂設備</v>
          </cell>
          <cell r="J277" t="str">
            <v>貯留装置</v>
          </cell>
        </row>
        <row r="278">
          <cell r="A278">
            <v>276</v>
          </cell>
          <cell r="H278" t="str">
            <v>沈砂池設備</v>
          </cell>
          <cell r="I278" t="str">
            <v>汚水沈砂設備</v>
          </cell>
          <cell r="J278" t="str">
            <v>貯留装置</v>
          </cell>
        </row>
        <row r="279">
          <cell r="A279">
            <v>277</v>
          </cell>
          <cell r="H279" t="str">
            <v>沈砂池設備</v>
          </cell>
          <cell r="I279" t="str">
            <v>汚水沈砂設備</v>
          </cell>
          <cell r="J279" t="str">
            <v>貯留装置</v>
          </cell>
        </row>
        <row r="280">
          <cell r="A280">
            <v>278</v>
          </cell>
          <cell r="H280" t="str">
            <v>沈砂池設備</v>
          </cell>
          <cell r="I280" t="str">
            <v>汚水沈砂設備</v>
          </cell>
          <cell r="J280" t="str">
            <v>貯留装置</v>
          </cell>
        </row>
        <row r="281">
          <cell r="A281">
            <v>279</v>
          </cell>
          <cell r="H281" t="str">
            <v>沈砂池設備</v>
          </cell>
          <cell r="I281" t="str">
            <v>汚水沈砂設備</v>
          </cell>
          <cell r="J281" t="str">
            <v>貯留装置</v>
          </cell>
        </row>
        <row r="282">
          <cell r="A282">
            <v>280</v>
          </cell>
          <cell r="H282" t="str">
            <v>沈砂池設備</v>
          </cell>
          <cell r="I282" t="str">
            <v>汚水沈砂設備</v>
          </cell>
          <cell r="J282" t="str">
            <v>貯留装置</v>
          </cell>
        </row>
        <row r="283">
          <cell r="A283">
            <v>281</v>
          </cell>
          <cell r="H283" t="str">
            <v>沈砂池設備</v>
          </cell>
          <cell r="I283" t="str">
            <v>汚水沈砂設備</v>
          </cell>
          <cell r="J283" t="str">
            <v>貯留装置</v>
          </cell>
        </row>
        <row r="284">
          <cell r="A284">
            <v>282</v>
          </cell>
          <cell r="H284" t="str">
            <v>沈砂池設備</v>
          </cell>
          <cell r="I284" t="str">
            <v>雨水沈砂設備</v>
          </cell>
          <cell r="J284" t="str">
            <v>沈砂かき揚げ機</v>
          </cell>
        </row>
        <row r="285">
          <cell r="A285">
            <v>283</v>
          </cell>
          <cell r="H285" t="str">
            <v>沈砂池設備</v>
          </cell>
          <cell r="I285" t="str">
            <v>雨水沈砂設備</v>
          </cell>
          <cell r="J285" t="str">
            <v>沈砂かき揚げ機</v>
          </cell>
        </row>
        <row r="286">
          <cell r="A286">
            <v>284</v>
          </cell>
          <cell r="H286" t="str">
            <v>沈砂池設備</v>
          </cell>
          <cell r="I286" t="str">
            <v>雨水沈砂設備</v>
          </cell>
          <cell r="J286" t="str">
            <v>沈砂かき揚げ機</v>
          </cell>
        </row>
        <row r="287">
          <cell r="A287">
            <v>285</v>
          </cell>
          <cell r="H287" t="str">
            <v>沈砂池設備</v>
          </cell>
          <cell r="I287" t="str">
            <v>雨水沈砂設備</v>
          </cell>
          <cell r="J287" t="str">
            <v>沈砂かき揚げ機</v>
          </cell>
        </row>
        <row r="288">
          <cell r="A288">
            <v>286</v>
          </cell>
          <cell r="H288" t="str">
            <v>沈砂池設備</v>
          </cell>
          <cell r="I288" t="str">
            <v>雨水沈砂設備</v>
          </cell>
          <cell r="J288" t="str">
            <v>沈砂洗浄機</v>
          </cell>
        </row>
        <row r="289">
          <cell r="A289">
            <v>287</v>
          </cell>
          <cell r="H289" t="str">
            <v>沈砂池設備</v>
          </cell>
          <cell r="I289" t="str">
            <v>雨水沈砂設備</v>
          </cell>
          <cell r="J289" t="str">
            <v>沈砂洗浄機</v>
          </cell>
        </row>
        <row r="290">
          <cell r="A290">
            <v>288</v>
          </cell>
          <cell r="H290" t="str">
            <v>沈砂池設備</v>
          </cell>
          <cell r="I290" t="str">
            <v>雨水沈砂設備</v>
          </cell>
          <cell r="J290" t="str">
            <v>ｽｸﾘｭｰｺﾝﾍﾞﾔ</v>
          </cell>
        </row>
        <row r="291">
          <cell r="A291">
            <v>289</v>
          </cell>
          <cell r="H291" t="str">
            <v>沈砂池設備</v>
          </cell>
          <cell r="I291" t="str">
            <v>雨水沈砂設備</v>
          </cell>
          <cell r="J291" t="str">
            <v>ｽｸﾘｭｰｺﾝﾍﾞﾔ</v>
          </cell>
        </row>
        <row r="292">
          <cell r="A292">
            <v>290</v>
          </cell>
          <cell r="H292" t="str">
            <v>沈砂池設備</v>
          </cell>
          <cell r="I292" t="str">
            <v>雨水沈砂設備</v>
          </cell>
          <cell r="J292" t="str">
            <v>流水ﾄﾗﾌ</v>
          </cell>
        </row>
        <row r="293">
          <cell r="A293">
            <v>291</v>
          </cell>
          <cell r="H293" t="str">
            <v>沈砂池設備</v>
          </cell>
          <cell r="I293" t="str">
            <v>雨水沈砂設備</v>
          </cell>
          <cell r="J293" t="str">
            <v>ﾄﾗﾌｺﾝﾍﾞﾔ</v>
          </cell>
        </row>
        <row r="294">
          <cell r="A294">
            <v>292</v>
          </cell>
          <cell r="H294" t="str">
            <v>沈砂池設備</v>
          </cell>
          <cell r="I294" t="str">
            <v>雨水沈砂設備</v>
          </cell>
          <cell r="J294" t="str">
            <v>ﾄﾗﾌｺﾝﾍﾞﾔ</v>
          </cell>
        </row>
        <row r="295">
          <cell r="A295">
            <v>293</v>
          </cell>
          <cell r="H295" t="str">
            <v>沈砂池設備</v>
          </cell>
          <cell r="I295" t="str">
            <v>雨水沈砂設備</v>
          </cell>
          <cell r="J295" t="str">
            <v>ﾌﾗｲﾄｺﾝﾍﾞﾔ</v>
          </cell>
        </row>
        <row r="296">
          <cell r="A296">
            <v>294</v>
          </cell>
          <cell r="H296" t="str">
            <v>沈砂池設備</v>
          </cell>
          <cell r="I296" t="str">
            <v>雨水沈砂設備</v>
          </cell>
          <cell r="J296" t="str">
            <v>ﾌﾗｲﾄｺﾝﾍﾞﾔ</v>
          </cell>
        </row>
        <row r="297">
          <cell r="A297">
            <v>295</v>
          </cell>
          <cell r="H297" t="str">
            <v>沈砂池設備</v>
          </cell>
          <cell r="I297" t="str">
            <v>雨水沈砂設備</v>
          </cell>
          <cell r="J297" t="str">
            <v>ﾍﾞﾙﾄｺﾝﾍﾞﾔ</v>
          </cell>
        </row>
        <row r="298">
          <cell r="A298">
            <v>296</v>
          </cell>
          <cell r="H298" t="str">
            <v>沈砂池設備</v>
          </cell>
          <cell r="I298" t="str">
            <v>雨水沈砂設備</v>
          </cell>
          <cell r="J298" t="str">
            <v>ｽｷｯﾌﾟﾎｲｽﾄ</v>
          </cell>
        </row>
        <row r="299">
          <cell r="A299">
            <v>297</v>
          </cell>
          <cell r="H299" t="str">
            <v>沈砂池設備</v>
          </cell>
          <cell r="I299" t="str">
            <v>雨水沈砂設備</v>
          </cell>
          <cell r="J299" t="str">
            <v>揚砂ﾎﾟﾝﾌﾟ</v>
          </cell>
        </row>
        <row r="300">
          <cell r="A300">
            <v>298</v>
          </cell>
          <cell r="H300" t="str">
            <v>沈砂池設備</v>
          </cell>
          <cell r="I300" t="str">
            <v>雨水沈砂設備</v>
          </cell>
          <cell r="J300" t="str">
            <v>揚砂ﾎﾟﾝﾌﾟ</v>
          </cell>
        </row>
        <row r="301">
          <cell r="A301">
            <v>299</v>
          </cell>
          <cell r="H301" t="str">
            <v>沈砂池設備</v>
          </cell>
          <cell r="I301" t="str">
            <v>雨水沈砂設備</v>
          </cell>
          <cell r="J301" t="str">
            <v>噴射式揚砂機</v>
          </cell>
        </row>
        <row r="302">
          <cell r="A302">
            <v>300</v>
          </cell>
          <cell r="H302" t="str">
            <v>沈砂池設備</v>
          </cell>
          <cell r="I302" t="str">
            <v>雨水沈砂設備</v>
          </cell>
          <cell r="J302" t="str">
            <v>噴射式揚砂機</v>
          </cell>
        </row>
        <row r="303">
          <cell r="A303">
            <v>301</v>
          </cell>
          <cell r="H303" t="str">
            <v>沈砂池設備</v>
          </cell>
          <cell r="I303" t="str">
            <v>雨水沈砂設備</v>
          </cell>
          <cell r="J303" t="str">
            <v>噴射式揚砂機</v>
          </cell>
        </row>
        <row r="304">
          <cell r="A304">
            <v>302</v>
          </cell>
          <cell r="H304" t="str">
            <v>沈砂池設備</v>
          </cell>
          <cell r="I304" t="str">
            <v>雨水沈砂設備</v>
          </cell>
          <cell r="J304" t="str">
            <v>噴射式揚砂機</v>
          </cell>
        </row>
        <row r="305">
          <cell r="A305">
            <v>303</v>
          </cell>
          <cell r="H305" t="str">
            <v>沈砂池設備</v>
          </cell>
          <cell r="I305" t="str">
            <v>雨水沈砂設備</v>
          </cell>
          <cell r="J305" t="str">
            <v>噴射式揚砂機</v>
          </cell>
        </row>
        <row r="306">
          <cell r="A306">
            <v>304</v>
          </cell>
          <cell r="H306" t="str">
            <v>沈砂池設備</v>
          </cell>
          <cell r="I306" t="str">
            <v>雨水沈砂設備</v>
          </cell>
          <cell r="J306" t="str">
            <v>沈砂分離機</v>
          </cell>
        </row>
        <row r="307">
          <cell r="A307">
            <v>305</v>
          </cell>
          <cell r="H307" t="str">
            <v>沈砂池設備</v>
          </cell>
          <cell r="I307" t="str">
            <v>雨水沈砂設備</v>
          </cell>
          <cell r="J307" t="str">
            <v>沈砂分離機</v>
          </cell>
        </row>
        <row r="308">
          <cell r="A308">
            <v>306</v>
          </cell>
          <cell r="H308" t="str">
            <v>沈砂池設備</v>
          </cell>
          <cell r="I308" t="str">
            <v>雨水沈砂設備</v>
          </cell>
          <cell r="J308" t="str">
            <v>貯留装置</v>
          </cell>
        </row>
        <row r="309">
          <cell r="A309">
            <v>307</v>
          </cell>
          <cell r="H309" t="str">
            <v>沈砂池設備</v>
          </cell>
          <cell r="I309" t="str">
            <v>雨水沈砂設備</v>
          </cell>
          <cell r="J309" t="str">
            <v>貯留装置</v>
          </cell>
        </row>
        <row r="310">
          <cell r="A310">
            <v>308</v>
          </cell>
          <cell r="H310" t="str">
            <v>沈砂池設備</v>
          </cell>
          <cell r="I310" t="str">
            <v>雨水沈砂設備</v>
          </cell>
          <cell r="J310" t="str">
            <v>貯留装置</v>
          </cell>
        </row>
        <row r="311">
          <cell r="A311">
            <v>309</v>
          </cell>
          <cell r="H311" t="str">
            <v>沈砂池設備</v>
          </cell>
          <cell r="I311" t="str">
            <v>雨水沈砂設備</v>
          </cell>
          <cell r="J311" t="str">
            <v>貯留装置</v>
          </cell>
        </row>
        <row r="312">
          <cell r="A312">
            <v>310</v>
          </cell>
          <cell r="H312" t="str">
            <v>沈砂池設備</v>
          </cell>
          <cell r="I312" t="str">
            <v>雨水沈砂設備</v>
          </cell>
          <cell r="J312" t="str">
            <v>貯留装置</v>
          </cell>
        </row>
        <row r="313">
          <cell r="A313">
            <v>311</v>
          </cell>
          <cell r="H313" t="str">
            <v>沈砂池設備</v>
          </cell>
          <cell r="I313" t="str">
            <v>雨水沈砂設備</v>
          </cell>
          <cell r="J313" t="str">
            <v>貯留装置</v>
          </cell>
        </row>
        <row r="314">
          <cell r="A314">
            <v>312</v>
          </cell>
          <cell r="H314" t="str">
            <v>沈砂池設備</v>
          </cell>
          <cell r="I314" t="str">
            <v>雨水沈砂設備</v>
          </cell>
          <cell r="J314" t="str">
            <v>貯留装置</v>
          </cell>
        </row>
        <row r="315">
          <cell r="A315">
            <v>313</v>
          </cell>
          <cell r="H315" t="str">
            <v>ﾎﾟﾝﾌﾟ設備</v>
          </cell>
          <cell r="I315" t="str">
            <v>汚水ﾎﾟﾝﾌﾟ設備</v>
          </cell>
          <cell r="J315" t="str">
            <v>ﾎﾟﾝﾌﾟ本体</v>
          </cell>
        </row>
        <row r="316">
          <cell r="A316">
            <v>314</v>
          </cell>
          <cell r="H316" t="str">
            <v>ﾎﾟﾝﾌﾟ設備</v>
          </cell>
          <cell r="I316" t="str">
            <v>汚水ﾎﾟﾝﾌﾟ設備</v>
          </cell>
          <cell r="J316" t="str">
            <v>ﾎﾟﾝﾌﾟ本体</v>
          </cell>
        </row>
        <row r="317">
          <cell r="A317">
            <v>315</v>
          </cell>
          <cell r="H317" t="str">
            <v>ﾎﾟﾝﾌﾟ設備</v>
          </cell>
          <cell r="I317" t="str">
            <v>汚水ﾎﾟﾝﾌﾟ設備</v>
          </cell>
          <cell r="J317" t="str">
            <v>ﾎﾟﾝﾌﾟ本体</v>
          </cell>
        </row>
        <row r="318">
          <cell r="A318">
            <v>316</v>
          </cell>
          <cell r="H318" t="str">
            <v>ﾎﾟﾝﾌﾟ設備</v>
          </cell>
          <cell r="I318" t="str">
            <v>汚水ﾎﾟﾝﾌﾟ設備</v>
          </cell>
          <cell r="J318" t="str">
            <v>電動機</v>
          </cell>
        </row>
        <row r="319">
          <cell r="A319">
            <v>317</v>
          </cell>
          <cell r="H319" t="str">
            <v>ﾎﾟﾝﾌﾟ設備</v>
          </cell>
          <cell r="I319" t="str">
            <v>汚水ﾎﾟﾝﾌﾟ設備</v>
          </cell>
          <cell r="J319" t="str">
            <v>電動機</v>
          </cell>
        </row>
        <row r="320">
          <cell r="A320">
            <v>318</v>
          </cell>
          <cell r="H320" t="str">
            <v>ﾎﾟﾝﾌﾟ設備</v>
          </cell>
          <cell r="I320" t="str">
            <v>汚水ﾎﾟﾝﾌﾟ設備</v>
          </cell>
          <cell r="J320" t="str">
            <v>減速機</v>
          </cell>
        </row>
        <row r="321">
          <cell r="A321">
            <v>319</v>
          </cell>
          <cell r="H321" t="str">
            <v>ﾎﾟﾝﾌﾟ設備</v>
          </cell>
          <cell r="I321" t="str">
            <v>汚水ﾎﾟﾝﾌﾟ設備</v>
          </cell>
          <cell r="J321" t="str">
            <v>減速機</v>
          </cell>
        </row>
        <row r="322">
          <cell r="A322">
            <v>320</v>
          </cell>
          <cell r="H322" t="str">
            <v>ﾎﾟﾝﾌﾟ設備</v>
          </cell>
          <cell r="I322" t="str">
            <v>汚水ﾎﾟﾝﾌﾟ設備</v>
          </cell>
          <cell r="J322" t="str">
            <v>抵抗器･制御器</v>
          </cell>
        </row>
        <row r="323">
          <cell r="A323">
            <v>321</v>
          </cell>
          <cell r="H323" t="str">
            <v>ﾎﾟﾝﾌﾟ設備</v>
          </cell>
          <cell r="I323" t="str">
            <v>汚水ﾎﾟﾝﾌﾟ設備</v>
          </cell>
          <cell r="J323" t="str">
            <v>抵抗器･制御器</v>
          </cell>
        </row>
        <row r="324">
          <cell r="A324">
            <v>322</v>
          </cell>
          <cell r="H324" t="str">
            <v>ﾎﾟﾝﾌﾟ設備</v>
          </cell>
          <cell r="I324" t="str">
            <v>汚水ﾎﾟﾝﾌﾟ設備</v>
          </cell>
          <cell r="J324" t="str">
            <v>吐出弁</v>
          </cell>
        </row>
        <row r="325">
          <cell r="A325">
            <v>323</v>
          </cell>
          <cell r="H325" t="str">
            <v>ﾎﾟﾝﾌﾟ設備</v>
          </cell>
          <cell r="I325" t="str">
            <v>汚水ﾎﾟﾝﾌﾟ設備</v>
          </cell>
          <cell r="J325" t="str">
            <v>吐出弁</v>
          </cell>
        </row>
        <row r="326">
          <cell r="A326">
            <v>324</v>
          </cell>
          <cell r="H326" t="str">
            <v>ﾎﾟﾝﾌﾟ設備</v>
          </cell>
          <cell r="I326" t="str">
            <v>汚水ﾎﾟﾝﾌﾟ設備</v>
          </cell>
          <cell r="J326" t="str">
            <v>吐出弁</v>
          </cell>
        </row>
        <row r="327">
          <cell r="A327">
            <v>325</v>
          </cell>
          <cell r="H327" t="str">
            <v>ﾎﾟﾝﾌﾟ設備</v>
          </cell>
          <cell r="I327" t="str">
            <v>汚水ﾎﾟﾝﾌﾟ設備</v>
          </cell>
          <cell r="J327" t="str">
            <v>逆止弁</v>
          </cell>
        </row>
        <row r="328">
          <cell r="A328">
            <v>326</v>
          </cell>
          <cell r="H328" t="str">
            <v>ﾎﾟﾝﾌﾟ設備</v>
          </cell>
          <cell r="I328" t="str">
            <v>汚水ﾎﾟﾝﾌﾟ設備</v>
          </cell>
          <cell r="J328" t="str">
            <v>真空ﾎﾟﾝﾌﾟ</v>
          </cell>
        </row>
        <row r="329">
          <cell r="A329">
            <v>327</v>
          </cell>
          <cell r="H329" t="str">
            <v>ﾎﾟﾝﾌﾟ設備</v>
          </cell>
          <cell r="I329" t="str">
            <v>汚水ﾎﾟﾝﾌﾟ設備</v>
          </cell>
          <cell r="J329" t="str">
            <v>真空ﾎﾟﾝﾌﾟ</v>
          </cell>
        </row>
        <row r="330">
          <cell r="A330">
            <v>328</v>
          </cell>
          <cell r="H330" t="str">
            <v>ﾎﾟﾝﾌﾟ設備</v>
          </cell>
          <cell r="I330" t="str">
            <v>汚水ﾎﾟﾝﾌﾟ設備</v>
          </cell>
          <cell r="J330" t="str">
            <v>貯留ﾀﾝｸ</v>
          </cell>
        </row>
        <row r="331">
          <cell r="A331">
            <v>329</v>
          </cell>
          <cell r="H331" t="str">
            <v>ﾎﾟﾝﾌﾟ設備</v>
          </cell>
          <cell r="I331" t="str">
            <v>汚水ﾎﾟﾝﾌﾟ設備</v>
          </cell>
          <cell r="J331" t="str">
            <v>貯留ﾀﾝｸ</v>
          </cell>
        </row>
        <row r="332">
          <cell r="A332">
            <v>330</v>
          </cell>
          <cell r="H332" t="str">
            <v>ﾎﾟﾝﾌﾟ設備</v>
          </cell>
          <cell r="I332" t="str">
            <v>汚水ﾎﾟﾝﾌﾟ設備</v>
          </cell>
          <cell r="J332" t="str">
            <v>真空弁</v>
          </cell>
        </row>
        <row r="333">
          <cell r="A333">
            <v>331</v>
          </cell>
          <cell r="H333" t="str">
            <v>ﾎﾟﾝﾌﾟ設備</v>
          </cell>
          <cell r="I333" t="str">
            <v>汚水ﾎﾟﾝﾌﾟ設備</v>
          </cell>
          <cell r="J333" t="str">
            <v>水中攪拌機</v>
          </cell>
        </row>
        <row r="334">
          <cell r="A334">
            <v>332</v>
          </cell>
          <cell r="H334" t="str">
            <v>ﾎﾟﾝﾌﾟ設備</v>
          </cell>
          <cell r="I334" t="str">
            <v>雨水ﾎﾟﾝﾌﾟ設備</v>
          </cell>
          <cell r="J334" t="str">
            <v>ﾎﾟﾝﾌﾟ本体</v>
          </cell>
        </row>
        <row r="335">
          <cell r="A335">
            <v>333</v>
          </cell>
          <cell r="H335" t="str">
            <v>ﾎﾟﾝﾌﾟ設備</v>
          </cell>
          <cell r="I335" t="str">
            <v>雨水ﾎﾟﾝﾌﾟ設備</v>
          </cell>
          <cell r="J335" t="str">
            <v>ﾎﾟﾝﾌﾟ本体</v>
          </cell>
        </row>
        <row r="336">
          <cell r="A336">
            <v>334</v>
          </cell>
          <cell r="H336" t="str">
            <v>ﾎﾟﾝﾌﾟ設備</v>
          </cell>
          <cell r="I336" t="str">
            <v>雨水ﾎﾟﾝﾌﾟ設備</v>
          </cell>
          <cell r="J336" t="str">
            <v>ﾎﾟﾝﾌﾟ本体</v>
          </cell>
        </row>
        <row r="337">
          <cell r="A337">
            <v>335</v>
          </cell>
          <cell r="H337" t="str">
            <v>ﾎﾟﾝﾌﾟ設備</v>
          </cell>
          <cell r="I337" t="str">
            <v>雨水ﾎﾟﾝﾌﾟ設備</v>
          </cell>
          <cell r="J337" t="str">
            <v>電動機</v>
          </cell>
        </row>
        <row r="338">
          <cell r="A338">
            <v>336</v>
          </cell>
          <cell r="H338" t="str">
            <v>ﾎﾟﾝﾌﾟ設備</v>
          </cell>
          <cell r="I338" t="str">
            <v>雨水ﾎﾟﾝﾌﾟ設備</v>
          </cell>
          <cell r="J338" t="str">
            <v>電動機</v>
          </cell>
        </row>
        <row r="339">
          <cell r="A339">
            <v>337</v>
          </cell>
          <cell r="H339" t="str">
            <v>ﾎﾟﾝﾌﾟ設備</v>
          </cell>
          <cell r="I339" t="str">
            <v>雨水ﾎﾟﾝﾌﾟ設備</v>
          </cell>
          <cell r="J339" t="str">
            <v>減速機</v>
          </cell>
        </row>
        <row r="340">
          <cell r="A340">
            <v>338</v>
          </cell>
          <cell r="H340" t="str">
            <v>ﾎﾟﾝﾌﾟ設備</v>
          </cell>
          <cell r="I340" t="str">
            <v>雨水ﾎﾟﾝﾌﾟ設備</v>
          </cell>
          <cell r="J340" t="str">
            <v>減速機</v>
          </cell>
        </row>
        <row r="341">
          <cell r="A341">
            <v>339</v>
          </cell>
          <cell r="H341" t="str">
            <v>ﾎﾟﾝﾌﾟ設備</v>
          </cell>
          <cell r="I341" t="str">
            <v>雨水ﾎﾟﾝﾌﾟ設備</v>
          </cell>
          <cell r="J341" t="str">
            <v>抵抗器･制御器</v>
          </cell>
        </row>
        <row r="342">
          <cell r="A342">
            <v>340</v>
          </cell>
          <cell r="H342" t="str">
            <v>ﾎﾟﾝﾌﾟ設備</v>
          </cell>
          <cell r="I342" t="str">
            <v>雨水ﾎﾟﾝﾌﾟ設備</v>
          </cell>
          <cell r="J342" t="str">
            <v>抵抗器･制御器</v>
          </cell>
        </row>
        <row r="343">
          <cell r="A343">
            <v>341</v>
          </cell>
          <cell r="H343" t="str">
            <v>ﾎﾟﾝﾌﾟ設備</v>
          </cell>
          <cell r="I343" t="str">
            <v>雨水ﾎﾟﾝﾌﾟ設備</v>
          </cell>
          <cell r="J343" t="str">
            <v>吐出弁</v>
          </cell>
        </row>
        <row r="344">
          <cell r="A344">
            <v>342</v>
          </cell>
          <cell r="H344" t="str">
            <v>ﾎﾟﾝﾌﾟ設備</v>
          </cell>
          <cell r="I344" t="str">
            <v>雨水ﾎﾟﾝﾌﾟ設備</v>
          </cell>
          <cell r="J344" t="str">
            <v>吐出弁</v>
          </cell>
        </row>
        <row r="345">
          <cell r="A345">
            <v>343</v>
          </cell>
          <cell r="H345" t="str">
            <v>ﾎﾟﾝﾌﾟ設備</v>
          </cell>
          <cell r="I345" t="str">
            <v>雨水ﾎﾟﾝﾌﾟ設備</v>
          </cell>
          <cell r="J345" t="str">
            <v>吐出弁</v>
          </cell>
        </row>
        <row r="346">
          <cell r="A346">
            <v>344</v>
          </cell>
          <cell r="H346" t="str">
            <v>ﾎﾟﾝﾌﾟ設備</v>
          </cell>
          <cell r="I346" t="str">
            <v>雨水ﾎﾟﾝﾌﾟ設備</v>
          </cell>
          <cell r="J346" t="str">
            <v>逆止弁</v>
          </cell>
        </row>
        <row r="347">
          <cell r="A347">
            <v>345</v>
          </cell>
          <cell r="H347" t="str">
            <v>ﾎﾟﾝﾌﾟ設備</v>
          </cell>
          <cell r="I347" t="str">
            <v>雨水ﾎﾟﾝﾌﾟ設備</v>
          </cell>
          <cell r="J347" t="str">
            <v>ﾃﾞｨｰｾﾞﾙ機関</v>
          </cell>
        </row>
        <row r="348">
          <cell r="A348">
            <v>346</v>
          </cell>
          <cell r="H348" t="str">
            <v>ﾎﾟﾝﾌﾟ設備</v>
          </cell>
          <cell r="I348" t="str">
            <v>雨水ﾎﾟﾝﾌﾟ設備</v>
          </cell>
          <cell r="J348" t="str">
            <v>ﾃﾞｨｰｾﾞﾙ機関</v>
          </cell>
        </row>
        <row r="349">
          <cell r="A349">
            <v>347</v>
          </cell>
          <cell r="H349" t="str">
            <v>ﾎﾟﾝﾌﾟ設備</v>
          </cell>
          <cell r="I349" t="str">
            <v>雨水ﾎﾟﾝﾌﾟ設備</v>
          </cell>
          <cell r="J349" t="str">
            <v>ｶﾞｽﾀｰﾋﾞﾝ</v>
          </cell>
        </row>
        <row r="350">
          <cell r="A350">
            <v>348</v>
          </cell>
          <cell r="H350" t="str">
            <v>ﾎﾟﾝﾌﾟ設備</v>
          </cell>
          <cell r="I350" t="str">
            <v>雨水ﾎﾟﾝﾌﾟ設備</v>
          </cell>
          <cell r="J350" t="str">
            <v>ｶﾞｽﾀｰﾋﾞﾝ</v>
          </cell>
        </row>
        <row r="351">
          <cell r="A351">
            <v>349</v>
          </cell>
          <cell r="H351" t="str">
            <v>ﾎﾟﾝﾌﾟ設備</v>
          </cell>
          <cell r="I351" t="str">
            <v>雨水ﾎﾟﾝﾌﾟ設備</v>
          </cell>
          <cell r="J351" t="str">
            <v>ｶﾞｽﾀｰﾋﾞﾝ</v>
          </cell>
        </row>
        <row r="352">
          <cell r="A352">
            <v>350</v>
          </cell>
          <cell r="H352" t="str">
            <v>ﾎﾟﾝﾌﾟ設備</v>
          </cell>
          <cell r="I352" t="str">
            <v>雨水ﾎﾟﾝﾌﾟ設備</v>
          </cell>
          <cell r="J352" t="str">
            <v>空気圧縮機</v>
          </cell>
        </row>
        <row r="353">
          <cell r="A353">
            <v>351</v>
          </cell>
          <cell r="H353" t="str">
            <v>ﾎﾟﾝﾌﾟ設備</v>
          </cell>
          <cell r="I353" t="str">
            <v>雨水ﾎﾟﾝﾌﾟ設備</v>
          </cell>
          <cell r="J353" t="str">
            <v>空気圧縮機</v>
          </cell>
        </row>
        <row r="354">
          <cell r="A354">
            <v>352</v>
          </cell>
          <cell r="H354" t="str">
            <v>ﾎﾟﾝﾌﾟ設備</v>
          </cell>
          <cell r="I354" t="str">
            <v>雨水ﾎﾟﾝﾌﾟ設備</v>
          </cell>
          <cell r="J354" t="str">
            <v>空気圧縮機</v>
          </cell>
        </row>
        <row r="355">
          <cell r="A355">
            <v>353</v>
          </cell>
          <cell r="H355" t="str">
            <v>ﾎﾟﾝﾌﾟ設備</v>
          </cell>
          <cell r="I355" t="str">
            <v>雨水ﾎﾟﾝﾌﾟ設備</v>
          </cell>
          <cell r="J355" t="str">
            <v>燃料ﾎﾟﾝﾌﾟ</v>
          </cell>
        </row>
        <row r="356">
          <cell r="A356">
            <v>354</v>
          </cell>
          <cell r="H356" t="str">
            <v>ﾎﾟﾝﾌﾟ設備</v>
          </cell>
          <cell r="I356" t="str">
            <v>雨水ﾎﾟﾝﾌﾟ設備</v>
          </cell>
          <cell r="J356" t="str">
            <v>燃料ﾀﾝｸ</v>
          </cell>
        </row>
        <row r="357">
          <cell r="A357">
            <v>355</v>
          </cell>
          <cell r="H357" t="str">
            <v>ﾎﾟﾝﾌﾟ設備</v>
          </cell>
          <cell r="I357" t="str">
            <v>雨水ﾎﾟﾝﾌﾟ設備</v>
          </cell>
          <cell r="J357" t="str">
            <v>燃料ﾀﾝｸ</v>
          </cell>
        </row>
        <row r="358">
          <cell r="A358">
            <v>356</v>
          </cell>
          <cell r="H358" t="str">
            <v>ﾎﾟﾝﾌﾟ設備</v>
          </cell>
          <cell r="I358" t="str">
            <v>雨水ﾎﾟﾝﾌﾟ設備</v>
          </cell>
          <cell r="J358" t="str">
            <v>真空ﾎﾟﾝﾌﾟ</v>
          </cell>
        </row>
        <row r="359">
          <cell r="A359">
            <v>357</v>
          </cell>
          <cell r="H359" t="str">
            <v>ﾎﾟﾝﾌﾟ設備</v>
          </cell>
          <cell r="I359" t="str">
            <v>雨水ﾎﾟﾝﾌﾟ設備</v>
          </cell>
          <cell r="J359" t="str">
            <v>真空ﾎﾟﾝﾌﾟ</v>
          </cell>
        </row>
        <row r="360">
          <cell r="A360">
            <v>358</v>
          </cell>
          <cell r="H360" t="str">
            <v>ﾎﾟﾝﾌﾟ設備</v>
          </cell>
          <cell r="I360" t="str">
            <v>雨水ﾎﾟﾝﾌﾟ設備</v>
          </cell>
          <cell r="J360" t="str">
            <v>消音器</v>
          </cell>
        </row>
        <row r="361">
          <cell r="A361">
            <v>359</v>
          </cell>
          <cell r="H361" t="str">
            <v>ﾎﾟﾝﾌﾟ設備</v>
          </cell>
          <cell r="I361" t="str">
            <v>雨水ﾎﾟﾝﾌﾟ設備</v>
          </cell>
          <cell r="J361" t="str">
            <v>冷却器</v>
          </cell>
        </row>
        <row r="362">
          <cell r="A362">
            <v>360</v>
          </cell>
          <cell r="H362" t="str">
            <v>ﾎﾟﾝﾌﾟ設備</v>
          </cell>
          <cell r="I362" t="str">
            <v>雨水ﾎﾟﾝﾌﾟ設備</v>
          </cell>
          <cell r="J362" t="str">
            <v>冷却器</v>
          </cell>
        </row>
        <row r="363">
          <cell r="A363">
            <v>361</v>
          </cell>
          <cell r="H363" t="str">
            <v>ﾎﾟﾝﾌﾟ設備</v>
          </cell>
          <cell r="I363" t="str">
            <v>雨水ﾎﾟﾝﾌﾟ設備</v>
          </cell>
          <cell r="J363" t="str">
            <v>冷却器</v>
          </cell>
        </row>
        <row r="364">
          <cell r="A364">
            <v>362</v>
          </cell>
          <cell r="H364" t="str">
            <v>ﾎﾟﾝﾌﾟ設備</v>
          </cell>
          <cell r="I364" t="str">
            <v>雨水ﾎﾟﾝﾌﾟ設備</v>
          </cell>
          <cell r="J364" t="str">
            <v>冷却器</v>
          </cell>
        </row>
        <row r="365">
          <cell r="A365">
            <v>363</v>
          </cell>
          <cell r="H365" t="str">
            <v>ﾎﾟﾝﾌﾟ設備</v>
          </cell>
          <cell r="I365" t="str">
            <v>雨水ﾎﾟﾝﾌﾟ設備</v>
          </cell>
          <cell r="J365" t="str">
            <v>冷却器</v>
          </cell>
        </row>
        <row r="366">
          <cell r="A366">
            <v>364</v>
          </cell>
          <cell r="H366" t="str">
            <v>ﾎﾟﾝﾌﾟ設備</v>
          </cell>
          <cell r="I366" t="str">
            <v>雨水ﾎﾟﾝﾌﾟ設備</v>
          </cell>
          <cell r="J366" t="str">
            <v>冷却器</v>
          </cell>
        </row>
        <row r="367">
          <cell r="A367">
            <v>365</v>
          </cell>
          <cell r="H367" t="str">
            <v>ﾎﾟﾝﾌﾟ設備</v>
          </cell>
          <cell r="I367" t="str">
            <v>雨水ﾎﾟﾝﾌﾟ設備</v>
          </cell>
          <cell r="J367" t="str">
            <v>冷却器</v>
          </cell>
        </row>
        <row r="368">
          <cell r="A368">
            <v>366</v>
          </cell>
          <cell r="H368" t="str">
            <v>ﾎﾟﾝﾌﾟ設備</v>
          </cell>
          <cell r="I368" t="str">
            <v>雨水ﾎﾟﾝﾌﾟ設備</v>
          </cell>
          <cell r="J368" t="str">
            <v>冷却器</v>
          </cell>
        </row>
        <row r="369">
          <cell r="A369">
            <v>367</v>
          </cell>
          <cell r="H369" t="str">
            <v>ﾎﾟﾝﾌﾟ設備</v>
          </cell>
          <cell r="I369" t="str">
            <v>雨水ﾎﾟﾝﾌﾟ設備</v>
          </cell>
          <cell r="J369" t="str">
            <v>排水ﾎﾟﾝﾌﾟ車(車両本体)</v>
          </cell>
        </row>
        <row r="370">
          <cell r="A370">
            <v>368</v>
          </cell>
          <cell r="H370" t="str">
            <v>ﾎﾟﾝﾌﾟ設備</v>
          </cell>
          <cell r="I370" t="str">
            <v>雨水ﾎﾟﾝﾌﾟ設備</v>
          </cell>
          <cell r="J370" t="str">
            <v>排水ﾎﾟﾝﾌﾟ車(車載設備)</v>
          </cell>
        </row>
        <row r="371">
          <cell r="A371">
            <v>369</v>
          </cell>
          <cell r="H371" t="str">
            <v>雨水帯水池･調整池</v>
          </cell>
          <cell r="I371" t="str">
            <v>雨水帯水池･調整池設備</v>
          </cell>
          <cell r="J371" t="str">
            <v>ﾎﾟﾝﾌﾟ本体</v>
          </cell>
        </row>
        <row r="372">
          <cell r="A372">
            <v>370</v>
          </cell>
          <cell r="H372" t="str">
            <v>雨水帯水池･調整池</v>
          </cell>
          <cell r="I372" t="str">
            <v>雨水帯水池･調整池設備</v>
          </cell>
          <cell r="J372" t="str">
            <v>ﾎﾟﾝﾌﾟ本体</v>
          </cell>
        </row>
        <row r="373">
          <cell r="A373">
            <v>371</v>
          </cell>
          <cell r="H373" t="str">
            <v>雨水帯水池･調整池</v>
          </cell>
          <cell r="I373" t="str">
            <v>雨水帯水池･調整池設備</v>
          </cell>
          <cell r="J373" t="str">
            <v>電動機</v>
          </cell>
        </row>
        <row r="374">
          <cell r="A374">
            <v>372</v>
          </cell>
          <cell r="H374" t="str">
            <v>雨水帯水池･調整池</v>
          </cell>
          <cell r="I374" t="str">
            <v>雨水帯水池･調整池設備</v>
          </cell>
          <cell r="J374" t="str">
            <v>電動機</v>
          </cell>
        </row>
        <row r="375">
          <cell r="A375">
            <v>373</v>
          </cell>
          <cell r="H375" t="str">
            <v>雨水帯水池･調整池</v>
          </cell>
          <cell r="I375" t="str">
            <v>雨水帯水池･調整池設備</v>
          </cell>
          <cell r="J375" t="str">
            <v>電動機</v>
          </cell>
        </row>
        <row r="376">
          <cell r="A376">
            <v>374</v>
          </cell>
          <cell r="H376" t="str">
            <v>雨水帯水池･調整池</v>
          </cell>
          <cell r="I376" t="str">
            <v>雨水帯水池･調整池設備</v>
          </cell>
          <cell r="J376" t="str">
            <v>電動機</v>
          </cell>
        </row>
        <row r="377">
          <cell r="A377">
            <v>375</v>
          </cell>
          <cell r="H377" t="str">
            <v>雨水帯水池･調整池</v>
          </cell>
          <cell r="I377" t="str">
            <v>雨水帯水池･調整池設備</v>
          </cell>
          <cell r="J377" t="str">
            <v>電動機</v>
          </cell>
        </row>
        <row r="378">
          <cell r="A378">
            <v>376</v>
          </cell>
          <cell r="H378" t="str">
            <v>雨水帯水池･調整池</v>
          </cell>
          <cell r="I378" t="str">
            <v>雨水帯水池･調整池設備</v>
          </cell>
          <cell r="J378" t="str">
            <v>電動機</v>
          </cell>
        </row>
        <row r="379">
          <cell r="A379">
            <v>377</v>
          </cell>
          <cell r="H379" t="str">
            <v>雨水帯水池･調整池</v>
          </cell>
          <cell r="I379" t="str">
            <v>雨水帯水池･調整池設備</v>
          </cell>
          <cell r="J379" t="str">
            <v>吐出弁</v>
          </cell>
        </row>
        <row r="380">
          <cell r="A380">
            <v>378</v>
          </cell>
          <cell r="H380" t="str">
            <v>雨水帯水池･調整池</v>
          </cell>
          <cell r="I380" t="str">
            <v>雨水帯水池･調整池設備</v>
          </cell>
          <cell r="J380" t="str">
            <v>吐出弁</v>
          </cell>
        </row>
        <row r="381">
          <cell r="A381">
            <v>379</v>
          </cell>
          <cell r="H381" t="str">
            <v>雨水帯水池･調整池</v>
          </cell>
          <cell r="I381" t="str">
            <v>雨水帯水池･調整池設備</v>
          </cell>
          <cell r="J381" t="str">
            <v>吐出弁</v>
          </cell>
        </row>
        <row r="382">
          <cell r="A382">
            <v>380</v>
          </cell>
          <cell r="H382" t="str">
            <v>雨水帯水池･調整池</v>
          </cell>
          <cell r="I382" t="str">
            <v>雨水帯水池･調整池設備</v>
          </cell>
          <cell r="J382" t="str">
            <v>逆止弁</v>
          </cell>
        </row>
        <row r="383">
          <cell r="A383">
            <v>381</v>
          </cell>
          <cell r="H383" t="str">
            <v>汚水調整池</v>
          </cell>
          <cell r="I383" t="str">
            <v>汚水調整池設備</v>
          </cell>
          <cell r="J383" t="str">
            <v>汚泥かき寄せ機</v>
          </cell>
        </row>
        <row r="384">
          <cell r="A384">
            <v>382</v>
          </cell>
          <cell r="H384" t="str">
            <v>汚水調整池</v>
          </cell>
          <cell r="I384" t="str">
            <v>汚水調整池設備</v>
          </cell>
          <cell r="J384" t="str">
            <v>汚泥かき寄せ機</v>
          </cell>
        </row>
        <row r="385">
          <cell r="A385">
            <v>383</v>
          </cell>
          <cell r="H385" t="str">
            <v>汚水調整池</v>
          </cell>
          <cell r="I385" t="str">
            <v>汚水調整池設備</v>
          </cell>
          <cell r="J385" t="str">
            <v>ﾎﾟﾝﾌﾟ本体</v>
          </cell>
        </row>
        <row r="386">
          <cell r="A386">
            <v>384</v>
          </cell>
          <cell r="H386" t="str">
            <v>汚水調整池</v>
          </cell>
          <cell r="I386" t="str">
            <v>汚水調整池設備</v>
          </cell>
          <cell r="J386" t="str">
            <v>ﾎﾟﾝﾌﾟ本体</v>
          </cell>
        </row>
        <row r="387">
          <cell r="A387">
            <v>385</v>
          </cell>
          <cell r="H387" t="str">
            <v>汚水調整池</v>
          </cell>
          <cell r="I387" t="str">
            <v>汚水調整池設備</v>
          </cell>
          <cell r="J387" t="str">
            <v>電動機</v>
          </cell>
        </row>
        <row r="388">
          <cell r="A388">
            <v>386</v>
          </cell>
          <cell r="H388" t="str">
            <v>汚水調整池</v>
          </cell>
          <cell r="I388" t="str">
            <v>汚水調整池設備</v>
          </cell>
          <cell r="J388" t="str">
            <v>電動機</v>
          </cell>
        </row>
        <row r="389">
          <cell r="A389">
            <v>387</v>
          </cell>
          <cell r="H389" t="str">
            <v>汚水調整池</v>
          </cell>
          <cell r="I389" t="str">
            <v>汚水調整池設備</v>
          </cell>
          <cell r="J389" t="str">
            <v>電動機</v>
          </cell>
        </row>
        <row r="390">
          <cell r="A390">
            <v>388</v>
          </cell>
          <cell r="H390" t="str">
            <v>汚水調整池</v>
          </cell>
          <cell r="I390" t="str">
            <v>汚水調整池設備</v>
          </cell>
          <cell r="J390" t="str">
            <v>電動機</v>
          </cell>
        </row>
        <row r="391">
          <cell r="A391">
            <v>389</v>
          </cell>
          <cell r="H391" t="str">
            <v>汚水調整池</v>
          </cell>
          <cell r="I391" t="str">
            <v>汚水調整池設備</v>
          </cell>
          <cell r="J391" t="str">
            <v>電動機</v>
          </cell>
        </row>
        <row r="392">
          <cell r="A392">
            <v>390</v>
          </cell>
          <cell r="H392" t="str">
            <v>汚水調整池</v>
          </cell>
          <cell r="I392" t="str">
            <v>汚水調整池設備</v>
          </cell>
          <cell r="J392" t="str">
            <v>電動機</v>
          </cell>
        </row>
        <row r="393">
          <cell r="A393">
            <v>391</v>
          </cell>
          <cell r="H393" t="str">
            <v>汚水調整池</v>
          </cell>
          <cell r="I393" t="str">
            <v>汚水調整池設備</v>
          </cell>
          <cell r="J393" t="str">
            <v>吐出弁</v>
          </cell>
        </row>
        <row r="394">
          <cell r="A394">
            <v>392</v>
          </cell>
          <cell r="H394" t="str">
            <v>汚水調整池</v>
          </cell>
          <cell r="I394" t="str">
            <v>汚水調整池設備</v>
          </cell>
          <cell r="J394" t="str">
            <v>吐出弁</v>
          </cell>
        </row>
        <row r="395">
          <cell r="A395">
            <v>393</v>
          </cell>
          <cell r="H395" t="str">
            <v>汚水調整池</v>
          </cell>
          <cell r="I395" t="str">
            <v>汚水調整池設備</v>
          </cell>
          <cell r="J395" t="str">
            <v>吐出弁</v>
          </cell>
        </row>
        <row r="396">
          <cell r="A396">
            <v>394</v>
          </cell>
          <cell r="H396" t="str">
            <v>汚水調整池</v>
          </cell>
          <cell r="I396" t="str">
            <v>汚水調整池設備</v>
          </cell>
          <cell r="J396" t="str">
            <v>逆止弁</v>
          </cell>
        </row>
        <row r="397">
          <cell r="A397">
            <v>395</v>
          </cell>
          <cell r="H397" t="str">
            <v>水処理設備</v>
          </cell>
          <cell r="I397" t="str">
            <v>最初沈殿池設備</v>
          </cell>
          <cell r="J397" t="str">
            <v>汚泥かき寄せ機</v>
          </cell>
        </row>
        <row r="398">
          <cell r="A398">
            <v>396</v>
          </cell>
          <cell r="H398" t="str">
            <v>水処理設備</v>
          </cell>
          <cell r="I398" t="str">
            <v>最初沈殿池設備</v>
          </cell>
          <cell r="J398" t="str">
            <v>汚泥かき寄せ機</v>
          </cell>
        </row>
        <row r="399">
          <cell r="A399">
            <v>397</v>
          </cell>
          <cell r="H399" t="str">
            <v>水処理設備</v>
          </cell>
          <cell r="I399" t="str">
            <v>最初沈殿池設備</v>
          </cell>
          <cell r="J399" t="str">
            <v>汚泥かき寄せ機</v>
          </cell>
        </row>
        <row r="400">
          <cell r="A400">
            <v>398</v>
          </cell>
          <cell r="H400" t="str">
            <v>水処理設備</v>
          </cell>
          <cell r="I400" t="str">
            <v>最初沈殿池設備</v>
          </cell>
          <cell r="J400" t="str">
            <v>ｽｶﾑ除去装置</v>
          </cell>
        </row>
        <row r="401">
          <cell r="A401">
            <v>399</v>
          </cell>
          <cell r="H401" t="str">
            <v>水処理設備</v>
          </cell>
          <cell r="I401" t="str">
            <v>最初沈殿池設備</v>
          </cell>
          <cell r="J401" t="str">
            <v>ｽｶﾑ除去装置</v>
          </cell>
        </row>
        <row r="402">
          <cell r="A402">
            <v>400</v>
          </cell>
          <cell r="H402" t="str">
            <v>水処理設備</v>
          </cell>
          <cell r="I402" t="str">
            <v>最初沈殿池設備</v>
          </cell>
          <cell r="J402" t="str">
            <v>ｽｶﾑ除去装置</v>
          </cell>
        </row>
        <row r="403">
          <cell r="A403">
            <v>401</v>
          </cell>
          <cell r="H403" t="str">
            <v>水処理設備</v>
          </cell>
          <cell r="I403" t="str">
            <v>最初沈殿池設備</v>
          </cell>
          <cell r="J403" t="str">
            <v>ｽｶﾑ分離機</v>
          </cell>
        </row>
        <row r="404">
          <cell r="A404">
            <v>402</v>
          </cell>
          <cell r="H404" t="str">
            <v>水処理設備</v>
          </cell>
          <cell r="I404" t="str">
            <v>最初沈殿池設備</v>
          </cell>
          <cell r="J404" t="str">
            <v>ｽｶﾑ分離機</v>
          </cell>
        </row>
        <row r="405">
          <cell r="A405">
            <v>403</v>
          </cell>
          <cell r="H405" t="str">
            <v>水処理設備</v>
          </cell>
          <cell r="I405" t="str">
            <v>最初沈殿池設備</v>
          </cell>
          <cell r="J405" t="str">
            <v>ｽｶﾑ分離機</v>
          </cell>
        </row>
        <row r="406">
          <cell r="A406">
            <v>404</v>
          </cell>
          <cell r="H406" t="str">
            <v>水処理設備</v>
          </cell>
          <cell r="I406" t="str">
            <v>最初沈殿池設備</v>
          </cell>
          <cell r="J406" t="str">
            <v>ｽｶﾑ分離機</v>
          </cell>
        </row>
        <row r="407">
          <cell r="A407">
            <v>405</v>
          </cell>
          <cell r="H407" t="str">
            <v>水処理設備</v>
          </cell>
          <cell r="I407" t="str">
            <v>最初沈殿池設備</v>
          </cell>
          <cell r="J407" t="str">
            <v>ｽｶﾑ分離機</v>
          </cell>
        </row>
        <row r="408">
          <cell r="A408">
            <v>406</v>
          </cell>
          <cell r="H408" t="str">
            <v>水処理設備</v>
          </cell>
          <cell r="I408" t="str">
            <v>最初沈殿池設備</v>
          </cell>
          <cell r="J408" t="str">
            <v>ｽｶﾑ分離機</v>
          </cell>
        </row>
        <row r="409">
          <cell r="A409">
            <v>407</v>
          </cell>
          <cell r="H409" t="str">
            <v>水処理設備</v>
          </cell>
          <cell r="I409" t="str">
            <v>最初沈殿池設備</v>
          </cell>
          <cell r="J409" t="str">
            <v>ｽｶﾑ分離機</v>
          </cell>
        </row>
        <row r="410">
          <cell r="A410">
            <v>408</v>
          </cell>
          <cell r="H410" t="str">
            <v>水処理設備</v>
          </cell>
          <cell r="I410" t="str">
            <v>最初沈殿池設備</v>
          </cell>
          <cell r="J410" t="str">
            <v>ｽｶﾑ分離機</v>
          </cell>
        </row>
        <row r="411">
          <cell r="A411">
            <v>409</v>
          </cell>
          <cell r="H411" t="str">
            <v>水処理設備</v>
          </cell>
          <cell r="I411" t="str">
            <v>最初沈殿池設備</v>
          </cell>
          <cell r="J411" t="str">
            <v>ｽｶﾑ分離機</v>
          </cell>
        </row>
        <row r="412">
          <cell r="A412">
            <v>410</v>
          </cell>
          <cell r="H412" t="str">
            <v>水処理設備</v>
          </cell>
          <cell r="I412" t="str">
            <v>最初沈殿池設備</v>
          </cell>
          <cell r="J412" t="str">
            <v>ｽｶﾑ分離機</v>
          </cell>
        </row>
        <row r="413">
          <cell r="A413">
            <v>411</v>
          </cell>
          <cell r="H413" t="str">
            <v>水処理設備</v>
          </cell>
          <cell r="I413" t="str">
            <v>最初沈殿池設備</v>
          </cell>
          <cell r="J413" t="str">
            <v>ｽｶﾑ分離機</v>
          </cell>
        </row>
        <row r="414">
          <cell r="A414">
            <v>412</v>
          </cell>
          <cell r="H414" t="str">
            <v>水処理設備</v>
          </cell>
          <cell r="I414" t="str">
            <v>最初沈殿池設備</v>
          </cell>
          <cell r="J414" t="str">
            <v>ｽｶﾑ分離機</v>
          </cell>
        </row>
        <row r="415">
          <cell r="A415">
            <v>413</v>
          </cell>
          <cell r="H415" t="str">
            <v>水処理設備</v>
          </cell>
          <cell r="I415" t="str">
            <v>最初沈殿池設備</v>
          </cell>
          <cell r="J415" t="str">
            <v>ｽｶﾑ移送ﾎﾟﾝﾌﾟ</v>
          </cell>
        </row>
        <row r="416">
          <cell r="A416">
            <v>414</v>
          </cell>
          <cell r="H416" t="str">
            <v>水処理設備</v>
          </cell>
          <cell r="I416" t="str">
            <v>最初沈殿池設備</v>
          </cell>
          <cell r="J416" t="str">
            <v>ｽｶﾑ移送ﾎﾟﾝﾌﾟ</v>
          </cell>
        </row>
        <row r="417">
          <cell r="A417">
            <v>415</v>
          </cell>
          <cell r="H417" t="str">
            <v>水処理設備</v>
          </cell>
          <cell r="I417" t="str">
            <v>最初沈殿池設備</v>
          </cell>
          <cell r="J417" t="str">
            <v>ｽｶﾑ移送ﾎﾟﾝﾌﾟ</v>
          </cell>
        </row>
        <row r="418">
          <cell r="A418">
            <v>416</v>
          </cell>
          <cell r="H418" t="str">
            <v>水処理設備</v>
          </cell>
          <cell r="I418" t="str">
            <v>最初沈殿池設備</v>
          </cell>
          <cell r="J418" t="str">
            <v>汚泥ﾎﾟﾝﾌﾟ</v>
          </cell>
        </row>
        <row r="419">
          <cell r="A419">
            <v>417</v>
          </cell>
          <cell r="H419" t="str">
            <v>水処理設備</v>
          </cell>
          <cell r="I419" t="str">
            <v>最初沈殿池設備</v>
          </cell>
          <cell r="J419" t="str">
            <v>汚泥ﾎﾟﾝﾌﾟ</v>
          </cell>
        </row>
        <row r="420">
          <cell r="A420">
            <v>418</v>
          </cell>
          <cell r="H420" t="str">
            <v>水処理設備</v>
          </cell>
          <cell r="I420" t="str">
            <v>反応ﾀﾝｸ設備</v>
          </cell>
          <cell r="J420" t="str">
            <v>送風機本体</v>
          </cell>
        </row>
        <row r="421">
          <cell r="A421">
            <v>419</v>
          </cell>
          <cell r="H421" t="str">
            <v>水処理設備</v>
          </cell>
          <cell r="I421" t="str">
            <v>反応ﾀﾝｸ設備</v>
          </cell>
          <cell r="J421" t="str">
            <v>送風機本体</v>
          </cell>
        </row>
        <row r="422">
          <cell r="A422">
            <v>420</v>
          </cell>
          <cell r="H422" t="str">
            <v>水処理設備</v>
          </cell>
          <cell r="I422" t="str">
            <v>反応ﾀﾝｸ設備</v>
          </cell>
          <cell r="J422" t="str">
            <v>送風機本体</v>
          </cell>
        </row>
        <row r="423">
          <cell r="A423">
            <v>421</v>
          </cell>
          <cell r="H423" t="str">
            <v>水処理設備</v>
          </cell>
          <cell r="I423" t="str">
            <v>反応ﾀﾝｸ設備</v>
          </cell>
          <cell r="J423" t="str">
            <v>送風機本体</v>
          </cell>
        </row>
        <row r="424">
          <cell r="A424">
            <v>422</v>
          </cell>
          <cell r="H424" t="str">
            <v>水処理設備</v>
          </cell>
          <cell r="I424" t="str">
            <v>反応ﾀﾝｸ設備</v>
          </cell>
          <cell r="J424" t="str">
            <v>電動機</v>
          </cell>
        </row>
        <row r="425">
          <cell r="A425">
            <v>423</v>
          </cell>
          <cell r="H425" t="str">
            <v>水処理設備</v>
          </cell>
          <cell r="I425" t="str">
            <v>反応ﾀﾝｸ設備</v>
          </cell>
          <cell r="J425" t="str">
            <v>電動機</v>
          </cell>
        </row>
        <row r="426">
          <cell r="A426">
            <v>424</v>
          </cell>
          <cell r="H426" t="str">
            <v>水処理設備</v>
          </cell>
          <cell r="I426" t="str">
            <v>反応ﾀﾝｸ設備</v>
          </cell>
          <cell r="J426" t="str">
            <v>抵抗器･制御器</v>
          </cell>
        </row>
        <row r="427">
          <cell r="A427">
            <v>425</v>
          </cell>
          <cell r="H427" t="str">
            <v>水処理設備</v>
          </cell>
          <cell r="I427" t="str">
            <v>反応ﾀﾝｸ設備</v>
          </cell>
          <cell r="J427" t="str">
            <v>抵抗器･制御器</v>
          </cell>
        </row>
        <row r="428">
          <cell r="A428">
            <v>426</v>
          </cell>
          <cell r="H428" t="str">
            <v>水処理設備</v>
          </cell>
          <cell r="I428" t="str">
            <v>反応ﾀﾝｸ設備</v>
          </cell>
          <cell r="J428" t="str">
            <v>吐出弁</v>
          </cell>
        </row>
        <row r="429">
          <cell r="A429">
            <v>427</v>
          </cell>
          <cell r="H429" t="str">
            <v>水処理設備</v>
          </cell>
          <cell r="I429" t="str">
            <v>反応ﾀﾝｸ設備</v>
          </cell>
          <cell r="J429" t="str">
            <v>吐出弁</v>
          </cell>
        </row>
        <row r="430">
          <cell r="A430">
            <v>428</v>
          </cell>
          <cell r="H430" t="str">
            <v>水処理設備</v>
          </cell>
          <cell r="I430" t="str">
            <v>反応ﾀﾝｸ設備</v>
          </cell>
          <cell r="J430" t="str">
            <v>吐出弁</v>
          </cell>
        </row>
        <row r="431">
          <cell r="A431">
            <v>429</v>
          </cell>
          <cell r="H431" t="str">
            <v>水処理設備</v>
          </cell>
          <cell r="I431" t="str">
            <v>反応ﾀﾝｸ設備</v>
          </cell>
          <cell r="J431" t="str">
            <v>逆止弁</v>
          </cell>
        </row>
        <row r="432">
          <cell r="A432">
            <v>430</v>
          </cell>
          <cell r="H432" t="str">
            <v>水処理設備</v>
          </cell>
          <cell r="I432" t="str">
            <v>反応ﾀﾝｸ設備</v>
          </cell>
          <cell r="J432" t="str">
            <v>潤滑油装置</v>
          </cell>
        </row>
        <row r="433">
          <cell r="A433">
            <v>431</v>
          </cell>
          <cell r="H433" t="str">
            <v>水処理設備</v>
          </cell>
          <cell r="I433" t="str">
            <v>反応ﾀﾝｸ設備</v>
          </cell>
          <cell r="J433" t="str">
            <v>潤滑油装置</v>
          </cell>
        </row>
        <row r="434">
          <cell r="A434">
            <v>432</v>
          </cell>
          <cell r="H434" t="str">
            <v>水処理設備</v>
          </cell>
          <cell r="I434" t="str">
            <v>反応ﾀﾝｸ設備</v>
          </cell>
          <cell r="J434" t="str">
            <v>潤滑油装置</v>
          </cell>
        </row>
        <row r="435">
          <cell r="A435">
            <v>433</v>
          </cell>
          <cell r="H435" t="str">
            <v>水処理設備</v>
          </cell>
          <cell r="I435" t="str">
            <v>反応ﾀﾝｸ設備</v>
          </cell>
          <cell r="J435" t="str">
            <v>潤滑油装置</v>
          </cell>
        </row>
        <row r="436">
          <cell r="A436">
            <v>434</v>
          </cell>
          <cell r="H436" t="str">
            <v>水処理設備</v>
          </cell>
          <cell r="I436" t="str">
            <v>反応ﾀﾝｸ設備</v>
          </cell>
          <cell r="J436" t="str">
            <v>潤滑油装置</v>
          </cell>
        </row>
        <row r="437">
          <cell r="A437">
            <v>435</v>
          </cell>
          <cell r="H437" t="str">
            <v>水処理設備</v>
          </cell>
          <cell r="I437" t="str">
            <v>反応ﾀﾝｸ設備</v>
          </cell>
          <cell r="J437" t="str">
            <v>冷却水ﾎﾟﾝﾌﾟ</v>
          </cell>
        </row>
        <row r="438">
          <cell r="A438">
            <v>436</v>
          </cell>
          <cell r="H438" t="str">
            <v>水処理設備</v>
          </cell>
          <cell r="I438" t="str">
            <v>反応ﾀﾝｸ設備</v>
          </cell>
          <cell r="J438" t="str">
            <v>冷却水ﾎﾟﾝﾌﾟ</v>
          </cell>
        </row>
        <row r="439">
          <cell r="A439">
            <v>437</v>
          </cell>
          <cell r="H439" t="str">
            <v>水処理設備</v>
          </cell>
          <cell r="I439" t="str">
            <v>反応ﾀﾝｸ設備</v>
          </cell>
          <cell r="J439" t="str">
            <v>冷却塔</v>
          </cell>
        </row>
        <row r="440">
          <cell r="A440">
            <v>438</v>
          </cell>
          <cell r="H440" t="str">
            <v>水処理設備</v>
          </cell>
          <cell r="I440" t="str">
            <v>反応ﾀﾝｸ設備</v>
          </cell>
          <cell r="J440" t="str">
            <v>冷却塔</v>
          </cell>
        </row>
        <row r="441">
          <cell r="A441">
            <v>439</v>
          </cell>
          <cell r="H441" t="str">
            <v>水処理設備</v>
          </cell>
          <cell r="I441" t="str">
            <v>反応ﾀﾝｸ設備</v>
          </cell>
          <cell r="J441" t="str">
            <v>乾式ﾌｨﾙﾀ</v>
          </cell>
        </row>
        <row r="442">
          <cell r="A442">
            <v>440</v>
          </cell>
          <cell r="H442" t="str">
            <v>水処理設備</v>
          </cell>
          <cell r="I442" t="str">
            <v>反応ﾀﾝｸ設備</v>
          </cell>
          <cell r="J442" t="str">
            <v>湿式ﾌｨﾙﾀ</v>
          </cell>
        </row>
        <row r="443">
          <cell r="A443">
            <v>441</v>
          </cell>
          <cell r="H443" t="str">
            <v>水処理設備</v>
          </cell>
          <cell r="I443" t="str">
            <v>反応ﾀﾝｸ設備</v>
          </cell>
          <cell r="J443" t="str">
            <v>機械式ｴｱﾚｰｼｮﾝ装置</v>
          </cell>
        </row>
        <row r="444">
          <cell r="A444">
            <v>442</v>
          </cell>
          <cell r="H444" t="str">
            <v>水処理設備</v>
          </cell>
          <cell r="I444" t="str">
            <v>反応ﾀﾝｸ設備</v>
          </cell>
          <cell r="J444" t="str">
            <v>機械式ｴｱﾚｰｼｮﾝ装置</v>
          </cell>
        </row>
        <row r="445">
          <cell r="A445">
            <v>443</v>
          </cell>
          <cell r="H445" t="str">
            <v>水処理設備</v>
          </cell>
          <cell r="I445" t="str">
            <v>反応ﾀﾝｸ設備</v>
          </cell>
          <cell r="J445" t="str">
            <v>機械式ｴｱﾚｰｼｮﾝ装置</v>
          </cell>
        </row>
        <row r="446">
          <cell r="A446">
            <v>444</v>
          </cell>
          <cell r="H446" t="str">
            <v>水処理設備</v>
          </cell>
          <cell r="I446" t="str">
            <v>反応ﾀﾝｸ設備</v>
          </cell>
          <cell r="J446" t="str">
            <v>機械式ｴｱﾚｰｼｮﾝ装置</v>
          </cell>
        </row>
        <row r="447">
          <cell r="A447">
            <v>445</v>
          </cell>
          <cell r="H447" t="str">
            <v>水処理設備</v>
          </cell>
          <cell r="I447" t="str">
            <v>反応ﾀﾝｸ設備</v>
          </cell>
          <cell r="J447" t="str">
            <v>機械式ｴｱﾚｰｼｮﾝ装置</v>
          </cell>
        </row>
        <row r="448">
          <cell r="A448">
            <v>446</v>
          </cell>
          <cell r="H448" t="str">
            <v>水処理設備</v>
          </cell>
          <cell r="I448" t="str">
            <v>反応ﾀﾝｸ設備</v>
          </cell>
          <cell r="J448" t="str">
            <v>機械式ｴｱﾚｰｼｮﾝ装置</v>
          </cell>
        </row>
        <row r="449">
          <cell r="A449">
            <v>447</v>
          </cell>
          <cell r="H449" t="str">
            <v>水処理設備</v>
          </cell>
          <cell r="I449" t="str">
            <v>反応ﾀﾝｸ設備</v>
          </cell>
          <cell r="J449" t="str">
            <v>水中攪拌機</v>
          </cell>
        </row>
        <row r="450">
          <cell r="A450">
            <v>448</v>
          </cell>
          <cell r="H450" t="str">
            <v>水処理設備</v>
          </cell>
          <cell r="I450" t="str">
            <v>反応ﾀﾝｸ設備</v>
          </cell>
          <cell r="J450" t="str">
            <v>膜ﾕﾆｯﾄ</v>
          </cell>
        </row>
        <row r="451">
          <cell r="A451">
            <v>449</v>
          </cell>
          <cell r="H451" t="str">
            <v>水処理設備</v>
          </cell>
          <cell r="I451" t="str">
            <v>反応ﾀﾝｸ設備</v>
          </cell>
          <cell r="J451" t="str">
            <v>膜ﾕﾆｯﾄ</v>
          </cell>
        </row>
        <row r="452">
          <cell r="A452">
            <v>450</v>
          </cell>
          <cell r="H452" t="str">
            <v>水処理設備</v>
          </cell>
          <cell r="I452" t="str">
            <v>反応ﾀﾝｸ設備</v>
          </cell>
          <cell r="J452" t="str">
            <v>膜ﾕﾆｯﾄ</v>
          </cell>
        </row>
        <row r="453">
          <cell r="A453">
            <v>451</v>
          </cell>
          <cell r="H453" t="str">
            <v>水処理設備</v>
          </cell>
          <cell r="I453" t="str">
            <v>反応ﾀﾝｸ設備</v>
          </cell>
          <cell r="J453" t="str">
            <v>膜ﾕﾆｯﾄ</v>
          </cell>
        </row>
        <row r="454">
          <cell r="A454">
            <v>452</v>
          </cell>
          <cell r="H454" t="str">
            <v>水処理設備</v>
          </cell>
          <cell r="I454" t="str">
            <v>反応ﾀﾝｸ設備</v>
          </cell>
          <cell r="J454" t="str">
            <v>膜ﾕﾆｯﾄ</v>
          </cell>
        </row>
        <row r="455">
          <cell r="A455">
            <v>453</v>
          </cell>
          <cell r="H455" t="str">
            <v>水処理設備</v>
          </cell>
          <cell r="I455" t="str">
            <v>反応ﾀﾝｸ設備</v>
          </cell>
          <cell r="J455" t="str">
            <v>膜ﾕﾆｯﾄ</v>
          </cell>
        </row>
        <row r="456">
          <cell r="A456">
            <v>454</v>
          </cell>
          <cell r="H456" t="str">
            <v>水処理設備</v>
          </cell>
          <cell r="I456" t="str">
            <v>反応ﾀﾝｸ設備</v>
          </cell>
          <cell r="J456" t="str">
            <v>膜ﾕﾆｯﾄ</v>
          </cell>
        </row>
        <row r="457">
          <cell r="A457">
            <v>455</v>
          </cell>
          <cell r="H457" t="str">
            <v>水処理設備</v>
          </cell>
          <cell r="I457" t="str">
            <v>反応ﾀﾝｸ設備</v>
          </cell>
          <cell r="J457" t="str">
            <v>膜ﾕﾆｯﾄ</v>
          </cell>
        </row>
        <row r="458">
          <cell r="A458">
            <v>456</v>
          </cell>
          <cell r="H458" t="str">
            <v>水処理設備</v>
          </cell>
          <cell r="I458" t="str">
            <v>反応ﾀﾝｸ設備</v>
          </cell>
          <cell r="J458" t="str">
            <v>膜ﾕﾆｯﾄ</v>
          </cell>
        </row>
        <row r="459">
          <cell r="A459">
            <v>457</v>
          </cell>
          <cell r="H459" t="str">
            <v>水処理設備</v>
          </cell>
          <cell r="I459" t="str">
            <v>反応ﾀﾝｸ設備</v>
          </cell>
          <cell r="J459" t="str">
            <v>膜ﾕﾆｯﾄ</v>
          </cell>
        </row>
        <row r="460">
          <cell r="A460">
            <v>458</v>
          </cell>
          <cell r="H460" t="str">
            <v>水処理設備</v>
          </cell>
          <cell r="I460" t="str">
            <v>反応ﾀﾝｸ設備</v>
          </cell>
          <cell r="J460" t="str">
            <v>回転円板</v>
          </cell>
        </row>
        <row r="461">
          <cell r="A461">
            <v>459</v>
          </cell>
          <cell r="H461" t="str">
            <v>水処理設備</v>
          </cell>
          <cell r="I461" t="str">
            <v>反応ﾀﾝｸ設備</v>
          </cell>
          <cell r="J461" t="str">
            <v>散水機</v>
          </cell>
        </row>
        <row r="462">
          <cell r="A462">
            <v>460</v>
          </cell>
          <cell r="H462" t="str">
            <v>水処理設備</v>
          </cell>
          <cell r="I462" t="str">
            <v>反応ﾀﾝｸ設備</v>
          </cell>
          <cell r="J462" t="str">
            <v>散水機</v>
          </cell>
        </row>
        <row r="463">
          <cell r="A463">
            <v>461</v>
          </cell>
          <cell r="H463" t="str">
            <v>水処理設備</v>
          </cell>
          <cell r="I463" t="str">
            <v>反応ﾀﾝｸ設備</v>
          </cell>
          <cell r="J463" t="str">
            <v>汚泥ﾎﾟﾝﾌﾟ</v>
          </cell>
        </row>
        <row r="464">
          <cell r="A464">
            <v>462</v>
          </cell>
          <cell r="H464" t="str">
            <v>水処理設備</v>
          </cell>
          <cell r="I464" t="str">
            <v>反応ﾀﾝｸ設備</v>
          </cell>
          <cell r="J464" t="str">
            <v>汚泥ﾎﾟﾝﾌﾟ</v>
          </cell>
        </row>
        <row r="465">
          <cell r="A465">
            <v>463</v>
          </cell>
          <cell r="H465" t="str">
            <v>水処理設備</v>
          </cell>
          <cell r="I465" t="str">
            <v>反応ﾀﾝｸ設備</v>
          </cell>
          <cell r="J465" t="str">
            <v>上澄水排出装置</v>
          </cell>
        </row>
        <row r="466">
          <cell r="A466">
            <v>464</v>
          </cell>
          <cell r="H466" t="str">
            <v>水処理設備</v>
          </cell>
          <cell r="I466" t="str">
            <v>反応ﾀﾝｸ設備</v>
          </cell>
          <cell r="J466" t="str">
            <v>上澄水排出装置</v>
          </cell>
        </row>
        <row r="467">
          <cell r="A467">
            <v>465</v>
          </cell>
          <cell r="H467" t="str">
            <v>水処理設備</v>
          </cell>
          <cell r="I467" t="str">
            <v>反応ﾀﾝｸ設備</v>
          </cell>
          <cell r="J467" t="str">
            <v>酸素発生装置</v>
          </cell>
        </row>
        <row r="468">
          <cell r="A468">
            <v>466</v>
          </cell>
          <cell r="H468" t="str">
            <v>水処理設備</v>
          </cell>
          <cell r="I468" t="str">
            <v>反応ﾀﾝｸ設備</v>
          </cell>
          <cell r="J468" t="str">
            <v>酸素発生装置</v>
          </cell>
        </row>
        <row r="469">
          <cell r="A469">
            <v>467</v>
          </cell>
          <cell r="H469" t="str">
            <v>水処理設備</v>
          </cell>
          <cell r="I469" t="str">
            <v>反応ﾀﾝｸ設備</v>
          </cell>
          <cell r="J469" t="str">
            <v>酸素発生装置</v>
          </cell>
        </row>
        <row r="470">
          <cell r="A470">
            <v>468</v>
          </cell>
          <cell r="H470" t="str">
            <v>水処理設備</v>
          </cell>
          <cell r="I470" t="str">
            <v>反応ﾀﾝｸ設備</v>
          </cell>
          <cell r="J470" t="str">
            <v>酸素発生装置</v>
          </cell>
        </row>
        <row r="471">
          <cell r="A471">
            <v>469</v>
          </cell>
          <cell r="H471" t="str">
            <v>水処理設備</v>
          </cell>
          <cell r="I471" t="str">
            <v>反応ﾀﾝｸ設備</v>
          </cell>
          <cell r="J471" t="str">
            <v>散気装置</v>
          </cell>
        </row>
        <row r="472">
          <cell r="A472">
            <v>470</v>
          </cell>
          <cell r="H472" t="str">
            <v>水処理設備</v>
          </cell>
          <cell r="I472" t="str">
            <v>反応ﾀﾝｸ設備</v>
          </cell>
          <cell r="J472" t="str">
            <v>散気装置</v>
          </cell>
        </row>
        <row r="473">
          <cell r="A473">
            <v>471</v>
          </cell>
          <cell r="H473" t="str">
            <v>水処理設備</v>
          </cell>
          <cell r="I473" t="str">
            <v>反応ﾀﾝｸ設備</v>
          </cell>
          <cell r="J473" t="str">
            <v>散気装置</v>
          </cell>
        </row>
        <row r="474">
          <cell r="A474">
            <v>472</v>
          </cell>
          <cell r="H474" t="str">
            <v>水処理設備</v>
          </cell>
          <cell r="I474" t="str">
            <v>反応ﾀﾝｸ設備</v>
          </cell>
          <cell r="J474" t="str">
            <v>散気装置</v>
          </cell>
        </row>
        <row r="475">
          <cell r="A475">
            <v>473</v>
          </cell>
          <cell r="H475" t="str">
            <v>水処理設備</v>
          </cell>
          <cell r="I475" t="str">
            <v>反応ﾀﾝｸ設備</v>
          </cell>
          <cell r="J475" t="str">
            <v>散気装置</v>
          </cell>
        </row>
        <row r="476">
          <cell r="A476">
            <v>474</v>
          </cell>
          <cell r="H476" t="str">
            <v>水処理設備</v>
          </cell>
          <cell r="I476" t="str">
            <v>反応ﾀﾝｸ設備</v>
          </cell>
          <cell r="J476" t="str">
            <v>散気装置</v>
          </cell>
        </row>
        <row r="477">
          <cell r="A477">
            <v>475</v>
          </cell>
          <cell r="H477" t="str">
            <v>水処理設備</v>
          </cell>
          <cell r="I477" t="str">
            <v>反応ﾀﾝｸ設備</v>
          </cell>
          <cell r="J477" t="str">
            <v>散気装置</v>
          </cell>
        </row>
        <row r="478">
          <cell r="A478">
            <v>476</v>
          </cell>
          <cell r="H478" t="str">
            <v>水処理設備</v>
          </cell>
          <cell r="I478" t="str">
            <v>反応ﾀﾝｸ設備</v>
          </cell>
          <cell r="J478" t="str">
            <v>散気装置</v>
          </cell>
        </row>
        <row r="479">
          <cell r="A479">
            <v>477</v>
          </cell>
          <cell r="H479" t="str">
            <v>水処理設備</v>
          </cell>
          <cell r="I479" t="str">
            <v>反応ﾀﾝｸ設備</v>
          </cell>
          <cell r="J479" t="str">
            <v>散気装置</v>
          </cell>
        </row>
        <row r="480">
          <cell r="A480">
            <v>478</v>
          </cell>
          <cell r="H480" t="str">
            <v>水処理設備</v>
          </cell>
          <cell r="I480" t="str">
            <v>反応ﾀﾝｸ設備</v>
          </cell>
          <cell r="J480" t="str">
            <v>膜ｶｰﾄﾘｯｼﾞ</v>
          </cell>
        </row>
        <row r="481">
          <cell r="A481">
            <v>479</v>
          </cell>
          <cell r="H481" t="str">
            <v>水処理設備</v>
          </cell>
          <cell r="I481" t="str">
            <v>最終沈殿池設備</v>
          </cell>
          <cell r="J481" t="str">
            <v>汚泥かき寄せ機</v>
          </cell>
        </row>
        <row r="482">
          <cell r="A482">
            <v>480</v>
          </cell>
          <cell r="H482" t="str">
            <v>水処理設備</v>
          </cell>
          <cell r="I482" t="str">
            <v>最終沈殿池設備</v>
          </cell>
          <cell r="J482" t="str">
            <v>汚泥かき寄せ機</v>
          </cell>
        </row>
        <row r="483">
          <cell r="A483">
            <v>481</v>
          </cell>
          <cell r="H483" t="str">
            <v>水処理設備</v>
          </cell>
          <cell r="I483" t="str">
            <v>最終沈殿池設備</v>
          </cell>
          <cell r="J483" t="str">
            <v>汚泥かき寄せ機</v>
          </cell>
        </row>
        <row r="484">
          <cell r="A484">
            <v>482</v>
          </cell>
          <cell r="H484" t="str">
            <v>水処理設備</v>
          </cell>
          <cell r="I484" t="str">
            <v>最終沈殿池設備</v>
          </cell>
          <cell r="J484" t="str">
            <v>ｽｶﾑ除去装置</v>
          </cell>
        </row>
        <row r="485">
          <cell r="A485">
            <v>483</v>
          </cell>
          <cell r="H485" t="str">
            <v>水処理設備</v>
          </cell>
          <cell r="I485" t="str">
            <v>最終沈殿池設備</v>
          </cell>
          <cell r="J485" t="str">
            <v>ｽｶﾑ除去装置</v>
          </cell>
        </row>
        <row r="486">
          <cell r="A486">
            <v>484</v>
          </cell>
          <cell r="H486" t="str">
            <v>水処理設備</v>
          </cell>
          <cell r="I486" t="str">
            <v>最終沈殿池設備</v>
          </cell>
          <cell r="J486" t="str">
            <v>ｽｶﾑ除去装置</v>
          </cell>
        </row>
        <row r="487">
          <cell r="A487">
            <v>485</v>
          </cell>
          <cell r="H487" t="str">
            <v>水処理設備</v>
          </cell>
          <cell r="I487" t="str">
            <v>最終沈殿池設備</v>
          </cell>
          <cell r="J487" t="str">
            <v>ｽｶﾑ分離機</v>
          </cell>
        </row>
        <row r="488">
          <cell r="A488">
            <v>486</v>
          </cell>
          <cell r="H488" t="str">
            <v>水処理設備</v>
          </cell>
          <cell r="I488" t="str">
            <v>最終沈殿池設備</v>
          </cell>
          <cell r="J488" t="str">
            <v>ｽｶﾑ分離機</v>
          </cell>
        </row>
        <row r="489">
          <cell r="A489">
            <v>487</v>
          </cell>
          <cell r="H489" t="str">
            <v>水処理設備</v>
          </cell>
          <cell r="I489" t="str">
            <v>最終沈殿池設備</v>
          </cell>
          <cell r="J489" t="str">
            <v>ｽｶﾑ分離機</v>
          </cell>
        </row>
        <row r="490">
          <cell r="A490">
            <v>488</v>
          </cell>
          <cell r="H490" t="str">
            <v>水処理設備</v>
          </cell>
          <cell r="I490" t="str">
            <v>最終沈殿池設備</v>
          </cell>
          <cell r="J490" t="str">
            <v>ｽｶﾑ分離機</v>
          </cell>
        </row>
        <row r="491">
          <cell r="A491">
            <v>489</v>
          </cell>
          <cell r="H491" t="str">
            <v>水処理設備</v>
          </cell>
          <cell r="I491" t="str">
            <v>最終沈殿池設備</v>
          </cell>
          <cell r="J491" t="str">
            <v>ｽｶﾑ分離機</v>
          </cell>
        </row>
        <row r="492">
          <cell r="A492">
            <v>490</v>
          </cell>
          <cell r="H492" t="str">
            <v>水処理設備</v>
          </cell>
          <cell r="I492" t="str">
            <v>最終沈殿池設備</v>
          </cell>
          <cell r="J492" t="str">
            <v>ｽｶﾑ分離機</v>
          </cell>
        </row>
        <row r="493">
          <cell r="A493">
            <v>491</v>
          </cell>
          <cell r="H493" t="str">
            <v>水処理設備</v>
          </cell>
          <cell r="I493" t="str">
            <v>最終沈殿池設備</v>
          </cell>
          <cell r="J493" t="str">
            <v>ｽｶﾑ分離機</v>
          </cell>
        </row>
        <row r="494">
          <cell r="A494">
            <v>492</v>
          </cell>
          <cell r="H494" t="str">
            <v>水処理設備</v>
          </cell>
          <cell r="I494" t="str">
            <v>最終沈殿池設備</v>
          </cell>
          <cell r="J494" t="str">
            <v>ｽｶﾑ分離機</v>
          </cell>
        </row>
        <row r="495">
          <cell r="A495">
            <v>493</v>
          </cell>
          <cell r="H495" t="str">
            <v>水処理設備</v>
          </cell>
          <cell r="I495" t="str">
            <v>最終沈殿池設備</v>
          </cell>
          <cell r="J495" t="str">
            <v>ｽｶﾑ分離機</v>
          </cell>
        </row>
        <row r="496">
          <cell r="A496">
            <v>494</v>
          </cell>
          <cell r="H496" t="str">
            <v>水処理設備</v>
          </cell>
          <cell r="I496" t="str">
            <v>最終沈殿池設備</v>
          </cell>
          <cell r="J496" t="str">
            <v>ｽｶﾑ分離機</v>
          </cell>
        </row>
        <row r="497">
          <cell r="A497">
            <v>495</v>
          </cell>
          <cell r="H497" t="str">
            <v>水処理設備</v>
          </cell>
          <cell r="I497" t="str">
            <v>最終沈殿池設備</v>
          </cell>
          <cell r="J497" t="str">
            <v>ｽｶﾑ分離機</v>
          </cell>
        </row>
        <row r="498">
          <cell r="A498">
            <v>496</v>
          </cell>
          <cell r="H498" t="str">
            <v>水処理設備</v>
          </cell>
          <cell r="I498" t="str">
            <v>最終沈殿池設備</v>
          </cell>
          <cell r="J498" t="str">
            <v>ｽｶﾑ分離機</v>
          </cell>
        </row>
        <row r="499">
          <cell r="A499">
            <v>497</v>
          </cell>
          <cell r="H499" t="str">
            <v>水処理設備</v>
          </cell>
          <cell r="I499" t="str">
            <v>最終沈殿池設備</v>
          </cell>
          <cell r="J499" t="str">
            <v>ｽｶﾑ移送ﾎﾟﾝﾌﾟ</v>
          </cell>
        </row>
        <row r="500">
          <cell r="A500">
            <v>498</v>
          </cell>
          <cell r="H500" t="str">
            <v>水処理設備</v>
          </cell>
          <cell r="I500" t="str">
            <v>最終沈殿池設備</v>
          </cell>
          <cell r="J500" t="str">
            <v>ｽｶﾑ移送ﾎﾟﾝﾌﾟ</v>
          </cell>
        </row>
        <row r="501">
          <cell r="A501">
            <v>499</v>
          </cell>
          <cell r="H501" t="str">
            <v>水処理設備</v>
          </cell>
          <cell r="I501" t="str">
            <v>最終沈殿池設備</v>
          </cell>
          <cell r="J501" t="str">
            <v>ｽｶﾑ移送ﾎﾟﾝﾌﾟ</v>
          </cell>
        </row>
        <row r="502">
          <cell r="A502">
            <v>500</v>
          </cell>
          <cell r="H502" t="str">
            <v>水処理設備</v>
          </cell>
          <cell r="I502" t="str">
            <v>最終沈殿池設備</v>
          </cell>
          <cell r="J502" t="str">
            <v>返送汚泥ﾎﾟﾝﾌﾟ</v>
          </cell>
        </row>
        <row r="503">
          <cell r="A503">
            <v>501</v>
          </cell>
          <cell r="H503" t="str">
            <v>水処理設備</v>
          </cell>
          <cell r="I503" t="str">
            <v>最終沈殿池設備</v>
          </cell>
          <cell r="J503" t="str">
            <v>返送汚泥ﾎﾟﾝﾌﾟ</v>
          </cell>
        </row>
        <row r="504">
          <cell r="A504">
            <v>502</v>
          </cell>
          <cell r="H504" t="str">
            <v>水処理設備</v>
          </cell>
          <cell r="I504" t="str">
            <v>最終沈殿池設備</v>
          </cell>
          <cell r="J504" t="str">
            <v>余剰汚泥ﾎﾟﾝﾌﾟ</v>
          </cell>
        </row>
        <row r="505">
          <cell r="A505">
            <v>503</v>
          </cell>
          <cell r="H505" t="str">
            <v>水処理設備</v>
          </cell>
          <cell r="I505" t="str">
            <v>最終沈殿池設備</v>
          </cell>
          <cell r="J505" t="str">
            <v>余剰汚泥ﾎﾟﾝﾌﾟ</v>
          </cell>
        </row>
        <row r="506">
          <cell r="A506">
            <v>504</v>
          </cell>
          <cell r="H506" t="str">
            <v>水処理設備</v>
          </cell>
          <cell r="I506" t="str">
            <v>最終沈殿池設備</v>
          </cell>
          <cell r="J506" t="str">
            <v>余剰汚泥ﾎﾟﾝﾌﾟ</v>
          </cell>
        </row>
        <row r="507">
          <cell r="A507">
            <v>505</v>
          </cell>
          <cell r="H507" t="str">
            <v>水処理設備</v>
          </cell>
          <cell r="I507" t="str">
            <v>最終沈殿池設備</v>
          </cell>
          <cell r="J507" t="str">
            <v>ﾃﾚｽｺｰﾌﾟ弁</v>
          </cell>
        </row>
        <row r="508">
          <cell r="A508">
            <v>506</v>
          </cell>
          <cell r="H508" t="str">
            <v>水処理設備</v>
          </cell>
          <cell r="I508" t="str">
            <v>最終沈殿池設備</v>
          </cell>
          <cell r="J508" t="str">
            <v>ﾃﾚｽｺｰﾌﾟ弁</v>
          </cell>
        </row>
        <row r="509">
          <cell r="A509">
            <v>507</v>
          </cell>
          <cell r="H509" t="str">
            <v>水処理設備</v>
          </cell>
          <cell r="I509" t="str">
            <v>最終沈殿池設備</v>
          </cell>
          <cell r="J509" t="str">
            <v>ﾃﾚｽｺｰﾌﾟ弁</v>
          </cell>
        </row>
        <row r="510">
          <cell r="A510">
            <v>508</v>
          </cell>
          <cell r="H510" t="str">
            <v>水処理設備</v>
          </cell>
          <cell r="I510" t="str">
            <v>最終沈殿池設備</v>
          </cell>
          <cell r="J510" t="str">
            <v>ﾃﾚｽｺｰﾌﾟ弁</v>
          </cell>
        </row>
        <row r="511">
          <cell r="A511">
            <v>509</v>
          </cell>
          <cell r="H511" t="str">
            <v>水処理設備</v>
          </cell>
          <cell r="I511" t="str">
            <v>最終沈殿池設備</v>
          </cell>
          <cell r="J511" t="str">
            <v>ﾃﾚｽｺｰﾌﾟ弁</v>
          </cell>
        </row>
        <row r="512">
          <cell r="A512">
            <v>510</v>
          </cell>
          <cell r="H512" t="str">
            <v>水処理設備</v>
          </cell>
          <cell r="I512" t="str">
            <v>消毒設備</v>
          </cell>
          <cell r="J512" t="str">
            <v>薬品貯留ﾀﾝｸ</v>
          </cell>
        </row>
        <row r="513">
          <cell r="A513">
            <v>511</v>
          </cell>
          <cell r="H513" t="str">
            <v>水処理設備</v>
          </cell>
          <cell r="I513" t="str">
            <v>消毒設備</v>
          </cell>
          <cell r="J513" t="str">
            <v>薬品貯留ﾀﾝｸ</v>
          </cell>
        </row>
        <row r="514">
          <cell r="A514">
            <v>512</v>
          </cell>
          <cell r="H514" t="str">
            <v>水処理設備</v>
          </cell>
          <cell r="I514" t="str">
            <v>消毒設備</v>
          </cell>
          <cell r="J514" t="str">
            <v>薬品貯留ﾀﾝｸ</v>
          </cell>
        </row>
        <row r="515">
          <cell r="A515">
            <v>513</v>
          </cell>
          <cell r="H515" t="str">
            <v>水処理設備</v>
          </cell>
          <cell r="I515" t="str">
            <v>消毒設備</v>
          </cell>
          <cell r="J515" t="str">
            <v>薬品貯留ﾀﾝｸ</v>
          </cell>
        </row>
        <row r="516">
          <cell r="A516">
            <v>514</v>
          </cell>
          <cell r="H516" t="str">
            <v>水処理設備</v>
          </cell>
          <cell r="I516" t="str">
            <v>消毒設備</v>
          </cell>
          <cell r="J516" t="str">
            <v>薬品注入機</v>
          </cell>
        </row>
        <row r="517">
          <cell r="A517">
            <v>515</v>
          </cell>
          <cell r="H517" t="str">
            <v>水処理設備</v>
          </cell>
          <cell r="I517" t="str">
            <v>消毒設備</v>
          </cell>
          <cell r="J517" t="str">
            <v>薬品注入機</v>
          </cell>
        </row>
        <row r="518">
          <cell r="A518">
            <v>516</v>
          </cell>
          <cell r="H518" t="str">
            <v>水処理設備</v>
          </cell>
          <cell r="I518" t="str">
            <v>消毒設備</v>
          </cell>
          <cell r="J518" t="str">
            <v>薬品注入機</v>
          </cell>
        </row>
        <row r="519">
          <cell r="A519">
            <v>517</v>
          </cell>
          <cell r="H519" t="str">
            <v>水処理設備</v>
          </cell>
          <cell r="I519" t="str">
            <v>消毒設備</v>
          </cell>
          <cell r="J519" t="str">
            <v>薬品注入機</v>
          </cell>
        </row>
        <row r="520">
          <cell r="A520">
            <v>518</v>
          </cell>
          <cell r="H520" t="str">
            <v>水処理設備</v>
          </cell>
          <cell r="I520" t="str">
            <v>消毒設備</v>
          </cell>
          <cell r="J520" t="str">
            <v>塩素ｶﾞｽ中和装置</v>
          </cell>
        </row>
        <row r="521">
          <cell r="A521">
            <v>519</v>
          </cell>
          <cell r="H521" t="str">
            <v>水処理設備</v>
          </cell>
          <cell r="I521" t="str">
            <v>消毒設備</v>
          </cell>
          <cell r="J521" t="str">
            <v>塩素ｶﾞｽ中和装置</v>
          </cell>
        </row>
        <row r="522">
          <cell r="A522">
            <v>520</v>
          </cell>
          <cell r="H522" t="str">
            <v>水処理設備</v>
          </cell>
          <cell r="I522" t="str">
            <v>消毒設備</v>
          </cell>
          <cell r="J522" t="str">
            <v>紫外線滅菌装置</v>
          </cell>
        </row>
        <row r="523">
          <cell r="A523">
            <v>521</v>
          </cell>
          <cell r="H523" t="str">
            <v>水処理設備</v>
          </cell>
          <cell r="I523" t="str">
            <v>消毒設備</v>
          </cell>
          <cell r="J523" t="str">
            <v>紫外線滅菌装置</v>
          </cell>
        </row>
        <row r="524">
          <cell r="A524">
            <v>522</v>
          </cell>
          <cell r="H524" t="str">
            <v>水処理設備</v>
          </cell>
          <cell r="I524" t="str">
            <v>消毒設備</v>
          </cell>
          <cell r="J524" t="str">
            <v>ｵｿﾞﾝ発生装置</v>
          </cell>
        </row>
        <row r="525">
          <cell r="A525">
            <v>523</v>
          </cell>
          <cell r="H525" t="str">
            <v>水処理設備</v>
          </cell>
          <cell r="I525" t="str">
            <v>消毒設備</v>
          </cell>
          <cell r="J525" t="str">
            <v>ｵｿﾞﾝ発生装置</v>
          </cell>
        </row>
        <row r="526">
          <cell r="A526">
            <v>524</v>
          </cell>
          <cell r="H526" t="str">
            <v>水処理設備</v>
          </cell>
          <cell r="I526" t="str">
            <v>消毒設備</v>
          </cell>
          <cell r="J526" t="str">
            <v>ｵｿﾞﾝ発生装置</v>
          </cell>
        </row>
        <row r="527">
          <cell r="A527">
            <v>525</v>
          </cell>
          <cell r="H527" t="str">
            <v>水処理設備</v>
          </cell>
          <cell r="I527" t="str">
            <v>消毒設備</v>
          </cell>
          <cell r="J527" t="str">
            <v>ｵｿﾞﾝ発生装置</v>
          </cell>
        </row>
        <row r="528">
          <cell r="A528">
            <v>526</v>
          </cell>
          <cell r="H528" t="str">
            <v>水処理設備</v>
          </cell>
          <cell r="I528" t="str">
            <v>消毒設備</v>
          </cell>
          <cell r="J528" t="str">
            <v>ｵｿﾞﾝ発生装置</v>
          </cell>
        </row>
        <row r="529">
          <cell r="A529">
            <v>527</v>
          </cell>
          <cell r="H529" t="str">
            <v>水処理設備</v>
          </cell>
          <cell r="I529" t="str">
            <v>消毒設備</v>
          </cell>
          <cell r="J529" t="str">
            <v>ｵｿﾞﾝ発生装置</v>
          </cell>
        </row>
        <row r="530">
          <cell r="A530">
            <v>528</v>
          </cell>
          <cell r="H530" t="str">
            <v>水処理設備</v>
          </cell>
          <cell r="I530" t="str">
            <v>消毒設備</v>
          </cell>
          <cell r="J530" t="str">
            <v>排ｵｿﾞﾝ処理装置</v>
          </cell>
        </row>
        <row r="531">
          <cell r="A531">
            <v>529</v>
          </cell>
          <cell r="H531" t="str">
            <v>水処理設備</v>
          </cell>
          <cell r="I531" t="str">
            <v>消毒設備</v>
          </cell>
          <cell r="J531" t="str">
            <v>排ｵｿﾞﾝ処理装置</v>
          </cell>
        </row>
        <row r="532">
          <cell r="A532">
            <v>530</v>
          </cell>
          <cell r="H532" t="str">
            <v>水処理設備</v>
          </cell>
          <cell r="I532" t="str">
            <v>消毒設備</v>
          </cell>
          <cell r="J532" t="str">
            <v>反応ﾀﾝｸ(鋼板製)</v>
          </cell>
        </row>
        <row r="533">
          <cell r="A533">
            <v>531</v>
          </cell>
          <cell r="H533" t="str">
            <v>水処理設備</v>
          </cell>
          <cell r="I533" t="str">
            <v>用水設備</v>
          </cell>
          <cell r="J533" t="str">
            <v>ﾏｲｸﾛｽﾄﾚｰﾅ</v>
          </cell>
        </row>
        <row r="534">
          <cell r="A534">
            <v>532</v>
          </cell>
          <cell r="H534" t="str">
            <v>水処理設備</v>
          </cell>
          <cell r="I534" t="str">
            <v>用水設備</v>
          </cell>
          <cell r="J534" t="str">
            <v>自動洗浄ｽﾄﾚｰﾅ</v>
          </cell>
        </row>
        <row r="535">
          <cell r="A535">
            <v>533</v>
          </cell>
          <cell r="H535" t="str">
            <v>水処理設備</v>
          </cell>
          <cell r="I535" t="str">
            <v>用水設備</v>
          </cell>
          <cell r="J535" t="str">
            <v>ろ過機</v>
          </cell>
        </row>
        <row r="536">
          <cell r="A536">
            <v>534</v>
          </cell>
          <cell r="H536" t="str">
            <v>水処理設備</v>
          </cell>
          <cell r="I536" t="str">
            <v>用水設備</v>
          </cell>
          <cell r="J536" t="str">
            <v>ろ過機</v>
          </cell>
        </row>
        <row r="537">
          <cell r="A537">
            <v>535</v>
          </cell>
          <cell r="H537" t="str">
            <v>水処理設備</v>
          </cell>
          <cell r="I537" t="str">
            <v>用水設備</v>
          </cell>
          <cell r="J537" t="str">
            <v>ろ過機</v>
          </cell>
        </row>
        <row r="538">
          <cell r="A538">
            <v>536</v>
          </cell>
          <cell r="H538" t="str">
            <v>水処理設備</v>
          </cell>
          <cell r="I538" t="str">
            <v>用水設備</v>
          </cell>
          <cell r="J538" t="str">
            <v>ろ過機</v>
          </cell>
        </row>
        <row r="539">
          <cell r="A539">
            <v>537</v>
          </cell>
          <cell r="H539" t="str">
            <v>水処理設備</v>
          </cell>
          <cell r="I539" t="str">
            <v>用水設備</v>
          </cell>
          <cell r="J539" t="str">
            <v>ろ過機</v>
          </cell>
        </row>
        <row r="540">
          <cell r="A540">
            <v>538</v>
          </cell>
          <cell r="H540" t="str">
            <v>水処理設備</v>
          </cell>
          <cell r="I540" t="str">
            <v>用水設備</v>
          </cell>
          <cell r="J540" t="str">
            <v>ろ過機</v>
          </cell>
        </row>
        <row r="541">
          <cell r="A541">
            <v>539</v>
          </cell>
          <cell r="H541" t="str">
            <v>水処理設備</v>
          </cell>
          <cell r="I541" t="str">
            <v>用水設備</v>
          </cell>
          <cell r="J541" t="str">
            <v>ろ過機</v>
          </cell>
        </row>
        <row r="542">
          <cell r="A542">
            <v>540</v>
          </cell>
          <cell r="H542" t="str">
            <v>水処理設備</v>
          </cell>
          <cell r="I542" t="str">
            <v>用水設備</v>
          </cell>
          <cell r="J542" t="str">
            <v>自動給水装置</v>
          </cell>
        </row>
        <row r="543">
          <cell r="A543">
            <v>541</v>
          </cell>
          <cell r="H543" t="str">
            <v>水処理設備</v>
          </cell>
          <cell r="I543" t="str">
            <v>用水設備</v>
          </cell>
          <cell r="J543" t="str">
            <v>自動給水装置</v>
          </cell>
        </row>
        <row r="544">
          <cell r="A544">
            <v>542</v>
          </cell>
          <cell r="H544" t="str">
            <v>水処理設備</v>
          </cell>
          <cell r="I544" t="str">
            <v>用水設備</v>
          </cell>
          <cell r="J544" t="str">
            <v>ﾎﾟﾝﾌﾟ</v>
          </cell>
        </row>
        <row r="545">
          <cell r="A545">
            <v>543</v>
          </cell>
          <cell r="H545" t="str">
            <v>水処理設備</v>
          </cell>
          <cell r="I545" t="str">
            <v>用水設備</v>
          </cell>
          <cell r="J545" t="str">
            <v>ﾎﾟﾝﾌﾟ</v>
          </cell>
        </row>
        <row r="546">
          <cell r="A546">
            <v>544</v>
          </cell>
          <cell r="H546" t="str">
            <v>水処理設備</v>
          </cell>
          <cell r="I546" t="str">
            <v>用水設備</v>
          </cell>
          <cell r="J546" t="str">
            <v>ﾎﾟﾝﾌﾟ</v>
          </cell>
        </row>
        <row r="547">
          <cell r="A547">
            <v>545</v>
          </cell>
          <cell r="H547" t="str">
            <v>水処理設備</v>
          </cell>
          <cell r="I547" t="str">
            <v>用水設備</v>
          </cell>
          <cell r="J547" t="str">
            <v>ﾎﾟﾝﾌﾟ</v>
          </cell>
        </row>
        <row r="548">
          <cell r="A548">
            <v>546</v>
          </cell>
          <cell r="H548" t="str">
            <v>水処理設備</v>
          </cell>
          <cell r="I548" t="str">
            <v>放流ﾎﾟﾝﾌﾟ設備</v>
          </cell>
          <cell r="J548" t="str">
            <v>ﾎﾟﾝﾌﾟ本体</v>
          </cell>
        </row>
        <row r="549">
          <cell r="A549">
            <v>547</v>
          </cell>
          <cell r="H549" t="str">
            <v>水処理設備</v>
          </cell>
          <cell r="I549" t="str">
            <v>放流ﾎﾟﾝﾌﾟ設備</v>
          </cell>
          <cell r="J549" t="str">
            <v>ﾎﾟﾝﾌﾟ本体</v>
          </cell>
        </row>
        <row r="550">
          <cell r="A550">
            <v>548</v>
          </cell>
          <cell r="H550" t="str">
            <v>水処理設備</v>
          </cell>
          <cell r="I550" t="str">
            <v>放流ﾎﾟﾝﾌﾟ設備</v>
          </cell>
          <cell r="J550" t="str">
            <v>電動機</v>
          </cell>
        </row>
        <row r="551">
          <cell r="A551">
            <v>549</v>
          </cell>
          <cell r="H551" t="str">
            <v>水処理設備</v>
          </cell>
          <cell r="I551" t="str">
            <v>放流ﾎﾟﾝﾌﾟ設備</v>
          </cell>
          <cell r="J551" t="str">
            <v>電動機</v>
          </cell>
        </row>
        <row r="552">
          <cell r="A552">
            <v>550</v>
          </cell>
          <cell r="H552" t="str">
            <v>水処理設備</v>
          </cell>
          <cell r="I552" t="str">
            <v>放流ﾎﾟﾝﾌﾟ設備</v>
          </cell>
          <cell r="J552" t="str">
            <v>減速機</v>
          </cell>
        </row>
        <row r="553">
          <cell r="A553">
            <v>551</v>
          </cell>
          <cell r="H553" t="str">
            <v>水処理設備</v>
          </cell>
          <cell r="I553" t="str">
            <v>放流ﾎﾟﾝﾌﾟ設備</v>
          </cell>
          <cell r="J553" t="str">
            <v>減速機</v>
          </cell>
        </row>
        <row r="554">
          <cell r="A554">
            <v>552</v>
          </cell>
          <cell r="H554" t="str">
            <v>水処理設備</v>
          </cell>
          <cell r="I554" t="str">
            <v>放流ﾎﾟﾝﾌﾟ設備</v>
          </cell>
          <cell r="J554" t="str">
            <v>抵抗器･制御器</v>
          </cell>
        </row>
        <row r="555">
          <cell r="A555">
            <v>553</v>
          </cell>
          <cell r="H555" t="str">
            <v>水処理設備</v>
          </cell>
          <cell r="I555" t="str">
            <v>放流ﾎﾟﾝﾌﾟ設備</v>
          </cell>
          <cell r="J555" t="str">
            <v>抵抗器･制御器</v>
          </cell>
        </row>
        <row r="556">
          <cell r="A556">
            <v>554</v>
          </cell>
          <cell r="H556" t="str">
            <v>水処理設備</v>
          </cell>
          <cell r="I556" t="str">
            <v>放流ﾎﾟﾝﾌﾟ設備</v>
          </cell>
          <cell r="J556" t="str">
            <v>吐出弁</v>
          </cell>
        </row>
        <row r="557">
          <cell r="A557">
            <v>555</v>
          </cell>
          <cell r="H557" t="str">
            <v>水処理設備</v>
          </cell>
          <cell r="I557" t="str">
            <v>放流ﾎﾟﾝﾌﾟ設備</v>
          </cell>
          <cell r="J557" t="str">
            <v>吐出弁</v>
          </cell>
        </row>
        <row r="558">
          <cell r="A558">
            <v>556</v>
          </cell>
          <cell r="H558" t="str">
            <v>水処理設備</v>
          </cell>
          <cell r="I558" t="str">
            <v>放流ﾎﾟﾝﾌﾟ設備</v>
          </cell>
          <cell r="J558" t="str">
            <v>吐出弁</v>
          </cell>
        </row>
        <row r="559">
          <cell r="A559">
            <v>557</v>
          </cell>
          <cell r="H559" t="str">
            <v>水処理設備</v>
          </cell>
          <cell r="I559" t="str">
            <v>放流ﾎﾟﾝﾌﾟ設備</v>
          </cell>
          <cell r="J559" t="str">
            <v>逆止弁</v>
          </cell>
        </row>
        <row r="560">
          <cell r="A560">
            <v>558</v>
          </cell>
          <cell r="H560" t="str">
            <v>高度処理設備</v>
          </cell>
          <cell r="I560" t="str">
            <v>反応ﾀﾝｸ設備</v>
          </cell>
          <cell r="J560" t="str">
            <v>薬品ﾎﾟﾝﾌﾟ</v>
          </cell>
        </row>
        <row r="561">
          <cell r="A561">
            <v>559</v>
          </cell>
          <cell r="H561" t="str">
            <v>高度処理設備</v>
          </cell>
          <cell r="I561" t="str">
            <v>反応ﾀﾝｸ設備</v>
          </cell>
          <cell r="J561" t="str">
            <v>薬品ﾎﾟﾝﾌﾟ</v>
          </cell>
        </row>
        <row r="562">
          <cell r="A562">
            <v>560</v>
          </cell>
          <cell r="H562" t="str">
            <v>高度処理設備</v>
          </cell>
          <cell r="I562" t="str">
            <v>反応ﾀﾝｸ設備</v>
          </cell>
          <cell r="J562" t="str">
            <v>薬品ﾎﾟﾝﾌﾟ</v>
          </cell>
        </row>
        <row r="563">
          <cell r="A563">
            <v>561</v>
          </cell>
          <cell r="H563" t="str">
            <v>高度処理設備</v>
          </cell>
          <cell r="I563" t="str">
            <v>反応ﾀﾝｸ設備</v>
          </cell>
          <cell r="J563" t="str">
            <v>薬品ﾀﾝｸ</v>
          </cell>
        </row>
        <row r="564">
          <cell r="A564">
            <v>562</v>
          </cell>
          <cell r="H564" t="str">
            <v>高度処理設備</v>
          </cell>
          <cell r="I564" t="str">
            <v>反応ﾀﾝｸ設備</v>
          </cell>
          <cell r="J564" t="str">
            <v>薬品ﾀﾝｸ</v>
          </cell>
        </row>
        <row r="565">
          <cell r="A565">
            <v>563</v>
          </cell>
          <cell r="H565" t="str">
            <v>高度処理設備</v>
          </cell>
          <cell r="I565" t="str">
            <v>凝集沈殿設備</v>
          </cell>
          <cell r="J565" t="str">
            <v>攪拌装置</v>
          </cell>
        </row>
        <row r="566">
          <cell r="A566">
            <v>564</v>
          </cell>
          <cell r="H566" t="str">
            <v>高度処理設備</v>
          </cell>
          <cell r="I566" t="str">
            <v>凝集沈殿設備</v>
          </cell>
          <cell r="J566" t="str">
            <v>攪拌装置</v>
          </cell>
        </row>
        <row r="567">
          <cell r="A567">
            <v>565</v>
          </cell>
          <cell r="H567" t="str">
            <v>高度処理設備</v>
          </cell>
          <cell r="I567" t="str">
            <v>凝集沈殿設備</v>
          </cell>
          <cell r="J567" t="str">
            <v>攪拌装置</v>
          </cell>
        </row>
        <row r="568">
          <cell r="A568">
            <v>566</v>
          </cell>
          <cell r="H568" t="str">
            <v>高度処理設備</v>
          </cell>
          <cell r="I568" t="str">
            <v>凝集沈殿設備</v>
          </cell>
          <cell r="J568" t="str">
            <v>攪拌装置</v>
          </cell>
        </row>
        <row r="569">
          <cell r="A569">
            <v>567</v>
          </cell>
          <cell r="H569" t="str">
            <v>高度処理設備</v>
          </cell>
          <cell r="I569" t="str">
            <v>凝集沈殿設備</v>
          </cell>
          <cell r="J569" t="str">
            <v>薬品ﾎﾟﾝﾌﾟ</v>
          </cell>
        </row>
        <row r="570">
          <cell r="A570">
            <v>568</v>
          </cell>
          <cell r="H570" t="str">
            <v>高度処理設備</v>
          </cell>
          <cell r="I570" t="str">
            <v>凝集沈殿設備</v>
          </cell>
          <cell r="J570" t="str">
            <v>薬品ﾎﾟﾝﾌﾟ</v>
          </cell>
        </row>
        <row r="571">
          <cell r="A571">
            <v>569</v>
          </cell>
          <cell r="H571" t="str">
            <v>高度処理設備</v>
          </cell>
          <cell r="I571" t="str">
            <v>凝集沈殿設備</v>
          </cell>
          <cell r="J571" t="str">
            <v>薬品ﾎﾟﾝﾌﾟ</v>
          </cell>
        </row>
        <row r="572">
          <cell r="A572">
            <v>570</v>
          </cell>
          <cell r="H572" t="str">
            <v>高度処理設備</v>
          </cell>
          <cell r="I572" t="str">
            <v>凝集沈殿設備</v>
          </cell>
          <cell r="J572" t="str">
            <v>薬品ﾀﾝｸ</v>
          </cell>
        </row>
        <row r="573">
          <cell r="A573">
            <v>571</v>
          </cell>
          <cell r="H573" t="str">
            <v>高度処理設備</v>
          </cell>
          <cell r="I573" t="str">
            <v>凝集沈殿設備</v>
          </cell>
          <cell r="J573" t="str">
            <v>薬品ﾀﾝｸ</v>
          </cell>
        </row>
        <row r="574">
          <cell r="A574">
            <v>572</v>
          </cell>
          <cell r="H574" t="str">
            <v>高度処理設備</v>
          </cell>
          <cell r="I574" t="str">
            <v>凝集沈殿設備</v>
          </cell>
          <cell r="J574" t="str">
            <v>薬品ﾀﾝｸ</v>
          </cell>
        </row>
        <row r="575">
          <cell r="A575">
            <v>573</v>
          </cell>
          <cell r="H575" t="str">
            <v>高度処理設備</v>
          </cell>
          <cell r="I575" t="str">
            <v>凝集沈殿設備</v>
          </cell>
          <cell r="J575" t="str">
            <v>薬品ﾀﾝｸ</v>
          </cell>
        </row>
        <row r="576">
          <cell r="A576">
            <v>574</v>
          </cell>
          <cell r="H576" t="str">
            <v>高度処理設備</v>
          </cell>
          <cell r="I576" t="str">
            <v>急速ろ過設備</v>
          </cell>
          <cell r="J576" t="str">
            <v>ろ過機</v>
          </cell>
        </row>
        <row r="577">
          <cell r="A577">
            <v>575</v>
          </cell>
          <cell r="H577" t="str">
            <v>高度処理設備</v>
          </cell>
          <cell r="I577" t="str">
            <v>急速ろ過設備</v>
          </cell>
          <cell r="J577" t="str">
            <v>ろ過機</v>
          </cell>
        </row>
        <row r="578">
          <cell r="A578">
            <v>576</v>
          </cell>
          <cell r="H578" t="str">
            <v>高度処理設備</v>
          </cell>
          <cell r="I578" t="str">
            <v>急速ろ過設備</v>
          </cell>
          <cell r="J578" t="str">
            <v>ろ過機</v>
          </cell>
        </row>
        <row r="579">
          <cell r="A579">
            <v>577</v>
          </cell>
          <cell r="H579" t="str">
            <v>高度処理設備</v>
          </cell>
          <cell r="I579" t="str">
            <v>急速ろ過設備</v>
          </cell>
          <cell r="J579" t="str">
            <v>ろ過機</v>
          </cell>
        </row>
        <row r="580">
          <cell r="A580">
            <v>578</v>
          </cell>
          <cell r="H580" t="str">
            <v>高度処理設備</v>
          </cell>
          <cell r="I580" t="str">
            <v>急速ろ過設備</v>
          </cell>
          <cell r="J580" t="str">
            <v>ろ過機</v>
          </cell>
        </row>
        <row r="581">
          <cell r="A581">
            <v>579</v>
          </cell>
          <cell r="H581" t="str">
            <v>高度処理設備</v>
          </cell>
          <cell r="I581" t="str">
            <v>急速ろ過設備</v>
          </cell>
          <cell r="J581" t="str">
            <v>ろ過機</v>
          </cell>
        </row>
        <row r="582">
          <cell r="A582">
            <v>580</v>
          </cell>
          <cell r="H582" t="str">
            <v>高度処理設備</v>
          </cell>
          <cell r="I582" t="str">
            <v>急速ろ過設備</v>
          </cell>
          <cell r="J582" t="str">
            <v>ﾎﾟﾝﾌﾟ</v>
          </cell>
        </row>
        <row r="583">
          <cell r="A583">
            <v>581</v>
          </cell>
          <cell r="H583" t="str">
            <v>高度処理設備</v>
          </cell>
          <cell r="I583" t="str">
            <v>急速ろ過設備</v>
          </cell>
          <cell r="J583" t="str">
            <v>ﾎﾟﾝﾌﾟ</v>
          </cell>
        </row>
        <row r="584">
          <cell r="A584">
            <v>582</v>
          </cell>
          <cell r="H584" t="str">
            <v>高度処理設備</v>
          </cell>
          <cell r="I584" t="str">
            <v>急速ろ過設備</v>
          </cell>
          <cell r="J584" t="str">
            <v>ﾎﾟﾝﾌﾟ</v>
          </cell>
        </row>
        <row r="585">
          <cell r="A585">
            <v>583</v>
          </cell>
          <cell r="H585" t="str">
            <v>高度処理設備</v>
          </cell>
          <cell r="I585" t="str">
            <v>急速ろ過設備</v>
          </cell>
          <cell r="J585" t="str">
            <v>流入ｽｸﾘｰﾝ</v>
          </cell>
        </row>
        <row r="586">
          <cell r="A586">
            <v>584</v>
          </cell>
          <cell r="H586" t="str">
            <v>高度処理設備</v>
          </cell>
          <cell r="I586" t="str">
            <v>活性炭設備</v>
          </cell>
          <cell r="J586" t="str">
            <v>活性炭吸着塔</v>
          </cell>
        </row>
        <row r="587">
          <cell r="A587">
            <v>585</v>
          </cell>
          <cell r="H587" t="str">
            <v>高度処理設備</v>
          </cell>
          <cell r="I587" t="str">
            <v>活性炭設備</v>
          </cell>
          <cell r="J587" t="str">
            <v>ﾎﾟﾝﾌﾟ</v>
          </cell>
        </row>
        <row r="588">
          <cell r="A588">
            <v>586</v>
          </cell>
          <cell r="H588" t="str">
            <v>高度処理設備</v>
          </cell>
          <cell r="I588" t="str">
            <v>活性炭設備</v>
          </cell>
          <cell r="J588" t="str">
            <v>ﾎﾟﾝﾌﾟ</v>
          </cell>
        </row>
        <row r="589">
          <cell r="A589">
            <v>587</v>
          </cell>
          <cell r="H589" t="str">
            <v>高度処理設備</v>
          </cell>
          <cell r="I589" t="str">
            <v>活性炭設備</v>
          </cell>
          <cell r="J589" t="str">
            <v>ﾎﾟﾝﾌﾟ</v>
          </cell>
        </row>
        <row r="590">
          <cell r="A590">
            <v>588</v>
          </cell>
          <cell r="H590" t="str">
            <v>高度処理設備</v>
          </cell>
          <cell r="I590" t="str">
            <v>活性炭設備</v>
          </cell>
          <cell r="J590" t="str">
            <v>ﾎﾟﾝﾌﾟ</v>
          </cell>
        </row>
        <row r="591">
          <cell r="A591">
            <v>589</v>
          </cell>
          <cell r="H591" t="str">
            <v>高度処理設備</v>
          </cell>
          <cell r="I591" t="str">
            <v>活性炭設備</v>
          </cell>
          <cell r="J591" t="str">
            <v>再生炉</v>
          </cell>
        </row>
        <row r="592">
          <cell r="A592">
            <v>590</v>
          </cell>
          <cell r="H592" t="str">
            <v>汚泥処理設備</v>
          </cell>
          <cell r="I592" t="str">
            <v>汚泥輸送･前処理設備</v>
          </cell>
          <cell r="J592" t="str">
            <v>汚泥ﾎﾟﾝﾌﾟ</v>
          </cell>
        </row>
        <row r="593">
          <cell r="A593">
            <v>591</v>
          </cell>
          <cell r="H593" t="str">
            <v>汚泥処理設備</v>
          </cell>
          <cell r="I593" t="str">
            <v>汚泥輸送･前処理設備</v>
          </cell>
          <cell r="J593" t="str">
            <v>汚泥ﾎﾟﾝﾌﾟ</v>
          </cell>
        </row>
        <row r="594">
          <cell r="A594">
            <v>592</v>
          </cell>
          <cell r="H594" t="str">
            <v>汚泥処理設備</v>
          </cell>
          <cell r="I594" t="str">
            <v>汚泥輸送･前処理設備</v>
          </cell>
          <cell r="J594" t="str">
            <v>汚泥ﾎﾟﾝﾌﾟ</v>
          </cell>
        </row>
        <row r="595">
          <cell r="A595">
            <v>593</v>
          </cell>
          <cell r="H595" t="str">
            <v>汚泥処理設備</v>
          </cell>
          <cell r="I595" t="str">
            <v>汚泥輸送･前処理設備</v>
          </cell>
          <cell r="J595" t="str">
            <v>自動除塵機</v>
          </cell>
        </row>
        <row r="596">
          <cell r="A596">
            <v>594</v>
          </cell>
          <cell r="H596" t="str">
            <v>汚泥処理設備</v>
          </cell>
          <cell r="I596" t="str">
            <v>汚泥輸送･前処理設備</v>
          </cell>
          <cell r="J596" t="str">
            <v>自動除塵機</v>
          </cell>
        </row>
        <row r="597">
          <cell r="A597">
            <v>595</v>
          </cell>
          <cell r="H597" t="str">
            <v>汚泥処理設備</v>
          </cell>
          <cell r="I597" t="str">
            <v>汚泥輸送･前処理設備</v>
          </cell>
          <cell r="J597" t="str">
            <v>自動除塵機</v>
          </cell>
        </row>
        <row r="598">
          <cell r="A598">
            <v>596</v>
          </cell>
          <cell r="H598" t="str">
            <v>汚泥処理設備</v>
          </cell>
          <cell r="I598" t="str">
            <v>汚泥輸送･前処理設備</v>
          </cell>
          <cell r="J598" t="str">
            <v>自動除塵機</v>
          </cell>
        </row>
        <row r="599">
          <cell r="A599">
            <v>597</v>
          </cell>
          <cell r="H599" t="str">
            <v>汚泥処理設備</v>
          </cell>
          <cell r="I599" t="str">
            <v>汚泥輸送･前処理設備</v>
          </cell>
          <cell r="J599" t="str">
            <v>自動除塵機</v>
          </cell>
        </row>
        <row r="600">
          <cell r="A600">
            <v>598</v>
          </cell>
          <cell r="H600" t="str">
            <v>汚泥処理設備</v>
          </cell>
          <cell r="I600" t="str">
            <v>汚泥輸送･前処理設備</v>
          </cell>
          <cell r="J600" t="str">
            <v>破砕機</v>
          </cell>
        </row>
        <row r="601">
          <cell r="A601">
            <v>599</v>
          </cell>
          <cell r="H601" t="str">
            <v>汚泥処理設備</v>
          </cell>
          <cell r="I601" t="str">
            <v>汚泥輸送･前処理設備</v>
          </cell>
          <cell r="J601" t="str">
            <v>ｽｸﾘｭｰｺﾝﾍﾞﾔ</v>
          </cell>
        </row>
        <row r="602">
          <cell r="A602">
            <v>600</v>
          </cell>
          <cell r="H602" t="str">
            <v>汚泥処理設備</v>
          </cell>
          <cell r="I602" t="str">
            <v>汚泥輸送･前処理設備</v>
          </cell>
          <cell r="J602" t="str">
            <v>ｽｸﾘｭｰｺﾝﾍﾞﾔ</v>
          </cell>
        </row>
        <row r="603">
          <cell r="A603">
            <v>601</v>
          </cell>
          <cell r="H603" t="str">
            <v>汚泥処理設備</v>
          </cell>
          <cell r="I603" t="str">
            <v>汚泥輸送･前処理設備</v>
          </cell>
          <cell r="J603" t="str">
            <v>ｽｸﾘｭｰｺﾝﾍﾞﾔ</v>
          </cell>
        </row>
        <row r="604">
          <cell r="A604">
            <v>602</v>
          </cell>
          <cell r="H604" t="str">
            <v>汚泥処理設備</v>
          </cell>
          <cell r="I604" t="str">
            <v>汚泥輸送･前処理設備</v>
          </cell>
          <cell r="J604" t="str">
            <v>貯留装置</v>
          </cell>
        </row>
        <row r="605">
          <cell r="A605">
            <v>603</v>
          </cell>
          <cell r="H605" t="str">
            <v>汚泥処理設備</v>
          </cell>
          <cell r="I605" t="str">
            <v>汚泥輸送･前処理設備</v>
          </cell>
          <cell r="J605" t="str">
            <v>貯留装置</v>
          </cell>
        </row>
        <row r="606">
          <cell r="A606">
            <v>604</v>
          </cell>
          <cell r="H606" t="str">
            <v>汚泥処理設備</v>
          </cell>
          <cell r="I606" t="str">
            <v>汚泥輸送･前処理設備</v>
          </cell>
          <cell r="J606" t="str">
            <v>貯留装置</v>
          </cell>
        </row>
        <row r="607">
          <cell r="A607">
            <v>605</v>
          </cell>
          <cell r="H607" t="str">
            <v>汚泥処理設備</v>
          </cell>
          <cell r="I607" t="str">
            <v>汚泥輸送･前処理設備</v>
          </cell>
          <cell r="J607" t="str">
            <v>貯留装置</v>
          </cell>
        </row>
        <row r="608">
          <cell r="A608">
            <v>606</v>
          </cell>
          <cell r="H608" t="str">
            <v>汚泥処理設備</v>
          </cell>
          <cell r="I608" t="str">
            <v>汚泥輸送･前処理設備</v>
          </cell>
          <cell r="J608" t="str">
            <v>貯留装置</v>
          </cell>
        </row>
        <row r="609">
          <cell r="A609">
            <v>607</v>
          </cell>
          <cell r="H609" t="str">
            <v>汚泥処理設備</v>
          </cell>
          <cell r="I609" t="str">
            <v>汚泥輸送･前処理設備</v>
          </cell>
          <cell r="J609" t="str">
            <v>貯留装置</v>
          </cell>
        </row>
        <row r="610">
          <cell r="A610">
            <v>608</v>
          </cell>
          <cell r="H610" t="str">
            <v>汚泥処理設備</v>
          </cell>
          <cell r="I610" t="str">
            <v>汚泥輸送･前処理設備</v>
          </cell>
          <cell r="J610" t="str">
            <v>貯留装置</v>
          </cell>
        </row>
        <row r="611">
          <cell r="A611">
            <v>609</v>
          </cell>
          <cell r="H611" t="str">
            <v>汚泥処理設備</v>
          </cell>
          <cell r="I611" t="str">
            <v>汚泥輸送･前処理設備</v>
          </cell>
          <cell r="J611" t="str">
            <v>ｽｸﾘｰﾝかす洗浄機</v>
          </cell>
        </row>
        <row r="612">
          <cell r="A612">
            <v>610</v>
          </cell>
          <cell r="H612" t="str">
            <v>汚泥処理設備</v>
          </cell>
          <cell r="I612" t="str">
            <v>汚泥輸送･前処理設備</v>
          </cell>
          <cell r="J612" t="str">
            <v>ｽｸﾘｰﾝかす洗浄機</v>
          </cell>
        </row>
        <row r="613">
          <cell r="A613">
            <v>611</v>
          </cell>
          <cell r="H613" t="str">
            <v>汚泥処理設備</v>
          </cell>
          <cell r="I613" t="str">
            <v>汚泥輸送･前処理設備</v>
          </cell>
          <cell r="J613" t="str">
            <v>ｽｸﾘｰﾝかす脱水機</v>
          </cell>
        </row>
        <row r="614">
          <cell r="A614">
            <v>612</v>
          </cell>
          <cell r="H614" t="str">
            <v>汚泥処理設備</v>
          </cell>
          <cell r="I614" t="str">
            <v>汚泥輸送･前処理設備</v>
          </cell>
          <cell r="J614" t="str">
            <v>ｽｸﾘｰﾝかす脱水機</v>
          </cell>
        </row>
        <row r="615">
          <cell r="A615">
            <v>613</v>
          </cell>
          <cell r="H615" t="str">
            <v>汚泥処理設備</v>
          </cell>
          <cell r="I615" t="str">
            <v>汚泥輸送･前処理設備</v>
          </cell>
          <cell r="J615" t="str">
            <v>ｽｸﾘｰﾝかす脱水機</v>
          </cell>
        </row>
        <row r="616">
          <cell r="A616">
            <v>614</v>
          </cell>
          <cell r="H616" t="str">
            <v>汚泥処理設備</v>
          </cell>
          <cell r="I616" t="str">
            <v>汚泥輸送･前処理設備</v>
          </cell>
          <cell r="J616" t="str">
            <v>ｽｸﾘｰﾝかす脱水機</v>
          </cell>
        </row>
        <row r="617">
          <cell r="A617">
            <v>615</v>
          </cell>
          <cell r="H617" t="str">
            <v>汚泥処理設備</v>
          </cell>
          <cell r="I617" t="str">
            <v>汚泥輸送･前処理設備</v>
          </cell>
          <cell r="J617" t="str">
            <v>ｽｸﾘｰﾝかす脱水機</v>
          </cell>
        </row>
        <row r="618">
          <cell r="A618">
            <v>616</v>
          </cell>
          <cell r="H618" t="str">
            <v>汚泥処理設備</v>
          </cell>
          <cell r="I618" t="str">
            <v>汚泥輸送･前処理設備</v>
          </cell>
          <cell r="J618" t="str">
            <v>ｽｸﾘｰﾝかす脱水機</v>
          </cell>
        </row>
        <row r="619">
          <cell r="A619">
            <v>617</v>
          </cell>
          <cell r="H619" t="str">
            <v>汚泥処理設備</v>
          </cell>
          <cell r="I619" t="str">
            <v>汚泥輸送･前処理設備</v>
          </cell>
          <cell r="J619" t="str">
            <v>ｽｸﾘｰﾝかす脱水機</v>
          </cell>
        </row>
        <row r="620">
          <cell r="A620">
            <v>618</v>
          </cell>
          <cell r="H620" t="str">
            <v>汚泥処理設備</v>
          </cell>
          <cell r="I620" t="str">
            <v>汚泥輸送･前処理設備</v>
          </cell>
          <cell r="J620" t="str">
            <v>汚泥攪拌機</v>
          </cell>
        </row>
        <row r="621">
          <cell r="A621">
            <v>619</v>
          </cell>
          <cell r="H621" t="str">
            <v>汚泥処理設備</v>
          </cell>
          <cell r="I621" t="str">
            <v>汚泥輸送･前処理設備</v>
          </cell>
          <cell r="J621" t="str">
            <v>汚泥攪拌機</v>
          </cell>
        </row>
        <row r="622">
          <cell r="A622">
            <v>620</v>
          </cell>
          <cell r="H622" t="str">
            <v>汚泥処理設備</v>
          </cell>
          <cell r="I622" t="str">
            <v>汚泥輸送･前処理設備</v>
          </cell>
          <cell r="J622" t="str">
            <v>汚泥攪拌機</v>
          </cell>
        </row>
        <row r="623">
          <cell r="A623">
            <v>621</v>
          </cell>
          <cell r="H623" t="str">
            <v>汚泥処理設備</v>
          </cell>
          <cell r="I623" t="str">
            <v>汚泥輸送･前処理設備</v>
          </cell>
          <cell r="J623" t="str">
            <v>汚泥攪拌機</v>
          </cell>
        </row>
        <row r="624">
          <cell r="A624">
            <v>622</v>
          </cell>
          <cell r="H624" t="str">
            <v>汚泥処理設備</v>
          </cell>
          <cell r="I624" t="str">
            <v>汚泥輸送･前処理設備</v>
          </cell>
          <cell r="J624" t="str">
            <v>洗浄水ﾎﾟﾝﾌﾟ</v>
          </cell>
        </row>
        <row r="625">
          <cell r="A625">
            <v>623</v>
          </cell>
          <cell r="H625" t="str">
            <v>汚泥処理設備</v>
          </cell>
          <cell r="I625" t="str">
            <v>汚泥輸送･前処理設備</v>
          </cell>
          <cell r="J625" t="str">
            <v>洗浄水ﾎﾟﾝﾌﾟ</v>
          </cell>
        </row>
        <row r="626">
          <cell r="A626">
            <v>624</v>
          </cell>
          <cell r="H626" t="str">
            <v>汚泥処理設備</v>
          </cell>
          <cell r="I626" t="str">
            <v>汚泥輸送･前処理設備</v>
          </cell>
          <cell r="J626" t="str">
            <v>洗浄水ﾎﾟﾝﾌﾟ</v>
          </cell>
        </row>
        <row r="627">
          <cell r="A627">
            <v>625</v>
          </cell>
          <cell r="H627" t="str">
            <v>汚泥処理設備</v>
          </cell>
          <cell r="I627" t="str">
            <v>汚泥輸送･前処理設備</v>
          </cell>
          <cell r="J627" t="str">
            <v>洗浄水ﾎﾟﾝﾌﾟ</v>
          </cell>
        </row>
        <row r="628">
          <cell r="A628">
            <v>626</v>
          </cell>
          <cell r="H628" t="str">
            <v>汚泥処理設備</v>
          </cell>
          <cell r="I628" t="str">
            <v>汚泥輸送･前処理設備</v>
          </cell>
          <cell r="J628" t="str">
            <v>洗浄水ﾎﾟﾝﾌﾟ</v>
          </cell>
        </row>
        <row r="629">
          <cell r="A629">
            <v>627</v>
          </cell>
          <cell r="H629" t="str">
            <v>汚泥処理設備</v>
          </cell>
          <cell r="I629" t="str">
            <v>汚泥輸送･前処理設備</v>
          </cell>
          <cell r="J629" t="str">
            <v>洗浄水ﾎﾟﾝﾌﾟ</v>
          </cell>
        </row>
        <row r="630">
          <cell r="A630">
            <v>628</v>
          </cell>
          <cell r="H630" t="str">
            <v>汚泥処理設備</v>
          </cell>
          <cell r="I630" t="str">
            <v>汚泥輸送･前処理設備</v>
          </cell>
          <cell r="J630" t="str">
            <v>洗浄水ﾀﾝｸ(鉄筋ｺﾝｸﾘｰﾄ又は鉄骨鉄筋ｺﾝｸﾘｰﾄ造)</v>
          </cell>
        </row>
        <row r="631">
          <cell r="A631">
            <v>629</v>
          </cell>
          <cell r="H631" t="str">
            <v>汚泥処理設備</v>
          </cell>
          <cell r="I631" t="str">
            <v>汚泥輸送･前処理設備</v>
          </cell>
          <cell r="J631" t="str">
            <v>洗浄水ﾀﾝｸ(鋼板製)</v>
          </cell>
        </row>
        <row r="632">
          <cell r="A632">
            <v>630</v>
          </cell>
          <cell r="H632" t="str">
            <v>汚泥処理設備</v>
          </cell>
          <cell r="I632" t="str">
            <v>汚泥輸送･前処理設備</v>
          </cell>
          <cell r="J632" t="str">
            <v>計測ﾋﾟｯﾄ(鋼板製)</v>
          </cell>
        </row>
        <row r="633">
          <cell r="A633">
            <v>631</v>
          </cell>
          <cell r="H633" t="str">
            <v>汚泥処理設備</v>
          </cell>
          <cell r="I633" t="str">
            <v>汚泥輸送･前処理設備</v>
          </cell>
          <cell r="J633" t="str">
            <v>汚泥等受入ﾀﾝｸ(鉄筋ｺﾝｸﾘｰﾄ又は鉄骨鉄筋ｺﾝｸﾘｰﾄ造)</v>
          </cell>
        </row>
        <row r="634">
          <cell r="A634">
            <v>632</v>
          </cell>
          <cell r="H634" t="str">
            <v>汚泥処理設備</v>
          </cell>
          <cell r="I634" t="str">
            <v>汚泥輸送･前処理設備</v>
          </cell>
          <cell r="J634" t="str">
            <v>汚泥等受入ﾀﾝｸ(鋼板製)</v>
          </cell>
        </row>
        <row r="635">
          <cell r="A635">
            <v>633</v>
          </cell>
          <cell r="H635" t="str">
            <v>汚泥処理設備</v>
          </cell>
          <cell r="I635" t="str">
            <v>汚泥輸送･前処理設備</v>
          </cell>
          <cell r="J635" t="str">
            <v>汚泥計量分配槽(鋼板製)</v>
          </cell>
        </row>
        <row r="636">
          <cell r="A636">
            <v>634</v>
          </cell>
          <cell r="H636" t="str">
            <v>汚泥処理設備</v>
          </cell>
          <cell r="I636" t="str">
            <v>汚泥濃縮設備</v>
          </cell>
          <cell r="J636" t="str">
            <v>汚泥かき寄せ機</v>
          </cell>
        </row>
        <row r="637">
          <cell r="A637">
            <v>635</v>
          </cell>
          <cell r="H637" t="str">
            <v>汚泥処理設備</v>
          </cell>
          <cell r="I637" t="str">
            <v>汚泥濃縮設備</v>
          </cell>
          <cell r="J637" t="str">
            <v>汚泥かき寄せ機</v>
          </cell>
        </row>
        <row r="638">
          <cell r="A638">
            <v>636</v>
          </cell>
          <cell r="H638" t="str">
            <v>汚泥処理設備</v>
          </cell>
          <cell r="I638" t="str">
            <v>汚泥濃縮設備</v>
          </cell>
          <cell r="J638" t="str">
            <v>汚泥かき寄せ機</v>
          </cell>
        </row>
        <row r="639">
          <cell r="A639">
            <v>637</v>
          </cell>
          <cell r="H639" t="str">
            <v>汚泥処理設備</v>
          </cell>
          <cell r="I639" t="str">
            <v>汚泥濃縮設備</v>
          </cell>
          <cell r="J639" t="str">
            <v>汚泥かき寄せ機</v>
          </cell>
        </row>
        <row r="640">
          <cell r="A640">
            <v>638</v>
          </cell>
          <cell r="H640" t="str">
            <v>汚泥処理設備</v>
          </cell>
          <cell r="I640" t="str">
            <v>汚泥濃縮設備</v>
          </cell>
          <cell r="J640" t="str">
            <v>汚泥かき寄せ機</v>
          </cell>
        </row>
        <row r="641">
          <cell r="A641">
            <v>639</v>
          </cell>
          <cell r="H641" t="str">
            <v>汚泥処理設備</v>
          </cell>
          <cell r="I641" t="str">
            <v>汚泥濃縮設備</v>
          </cell>
          <cell r="J641" t="str">
            <v>汚泥かき寄せ機</v>
          </cell>
        </row>
        <row r="642">
          <cell r="A642">
            <v>640</v>
          </cell>
          <cell r="H642" t="str">
            <v>汚泥処理設備</v>
          </cell>
          <cell r="I642" t="str">
            <v>汚泥濃縮設備</v>
          </cell>
          <cell r="J642" t="str">
            <v>汚泥ﾎﾟﾝﾌﾟ</v>
          </cell>
        </row>
        <row r="643">
          <cell r="A643">
            <v>641</v>
          </cell>
          <cell r="H643" t="str">
            <v>汚泥処理設備</v>
          </cell>
          <cell r="I643" t="str">
            <v>汚泥濃縮設備</v>
          </cell>
          <cell r="J643" t="str">
            <v>汚泥ﾎﾟﾝﾌﾟ</v>
          </cell>
        </row>
        <row r="644">
          <cell r="A644">
            <v>642</v>
          </cell>
          <cell r="H644" t="str">
            <v>汚泥処理設備</v>
          </cell>
          <cell r="I644" t="str">
            <v>汚泥濃縮設備</v>
          </cell>
          <cell r="J644" t="str">
            <v>汚泥ﾎﾟﾝﾌﾟ</v>
          </cell>
        </row>
        <row r="645">
          <cell r="A645">
            <v>643</v>
          </cell>
          <cell r="H645" t="str">
            <v>汚泥処理設備</v>
          </cell>
          <cell r="I645" t="str">
            <v>汚泥濃縮設備</v>
          </cell>
          <cell r="J645" t="str">
            <v>浮上濃縮ﾀﾝｸ(鋼板製)</v>
          </cell>
        </row>
        <row r="646">
          <cell r="A646">
            <v>644</v>
          </cell>
          <cell r="H646" t="str">
            <v>汚泥処理設備</v>
          </cell>
          <cell r="I646" t="str">
            <v>汚泥濃縮設備</v>
          </cell>
          <cell r="J646" t="str">
            <v>汚泥かきとり機</v>
          </cell>
        </row>
        <row r="647">
          <cell r="A647">
            <v>645</v>
          </cell>
          <cell r="H647" t="str">
            <v>汚泥処理設備</v>
          </cell>
          <cell r="I647" t="str">
            <v>汚泥濃縮設備</v>
          </cell>
          <cell r="J647" t="str">
            <v>汚泥かきとり機</v>
          </cell>
        </row>
        <row r="648">
          <cell r="A648">
            <v>646</v>
          </cell>
          <cell r="H648" t="str">
            <v>汚泥処理設備</v>
          </cell>
          <cell r="I648" t="str">
            <v>汚泥濃縮設備</v>
          </cell>
          <cell r="J648" t="str">
            <v>汚泥かきとり機</v>
          </cell>
        </row>
        <row r="649">
          <cell r="A649">
            <v>647</v>
          </cell>
          <cell r="H649" t="str">
            <v>汚泥処理設備</v>
          </cell>
          <cell r="I649" t="str">
            <v>汚泥濃縮設備</v>
          </cell>
          <cell r="J649" t="str">
            <v>汚泥かきとり機</v>
          </cell>
        </row>
        <row r="650">
          <cell r="A650">
            <v>648</v>
          </cell>
          <cell r="H650" t="str">
            <v>汚泥処理設備</v>
          </cell>
          <cell r="I650" t="str">
            <v>汚泥濃縮設備</v>
          </cell>
          <cell r="J650" t="str">
            <v>汚泥かきとり機</v>
          </cell>
        </row>
        <row r="651">
          <cell r="A651">
            <v>649</v>
          </cell>
          <cell r="H651" t="str">
            <v>汚泥処理設備</v>
          </cell>
          <cell r="I651" t="str">
            <v>汚泥濃縮設備</v>
          </cell>
          <cell r="J651" t="str">
            <v>加圧ﾀﾝｸ</v>
          </cell>
        </row>
        <row r="652">
          <cell r="A652">
            <v>650</v>
          </cell>
          <cell r="H652" t="str">
            <v>汚泥処理設備</v>
          </cell>
          <cell r="I652" t="str">
            <v>汚泥濃縮設備</v>
          </cell>
          <cell r="J652" t="str">
            <v>空気圧縮機</v>
          </cell>
        </row>
        <row r="653">
          <cell r="A653">
            <v>651</v>
          </cell>
          <cell r="H653" t="str">
            <v>汚泥処理設備</v>
          </cell>
          <cell r="I653" t="str">
            <v>汚泥濃縮設備</v>
          </cell>
          <cell r="J653" t="str">
            <v>空気圧縮機</v>
          </cell>
        </row>
        <row r="654">
          <cell r="A654">
            <v>652</v>
          </cell>
          <cell r="H654" t="str">
            <v>汚泥処理設備</v>
          </cell>
          <cell r="I654" t="str">
            <v>汚泥濃縮設備</v>
          </cell>
          <cell r="J654" t="str">
            <v>空気圧縮機</v>
          </cell>
        </row>
        <row r="655">
          <cell r="A655">
            <v>653</v>
          </cell>
          <cell r="H655" t="str">
            <v>汚泥処理設備</v>
          </cell>
          <cell r="I655" t="str">
            <v>汚泥濃縮設備</v>
          </cell>
          <cell r="J655" t="str">
            <v>加圧ﾎﾟﾝﾌﾟ</v>
          </cell>
        </row>
        <row r="656">
          <cell r="A656">
            <v>654</v>
          </cell>
          <cell r="H656" t="str">
            <v>汚泥処理設備</v>
          </cell>
          <cell r="I656" t="str">
            <v>汚泥濃縮設備</v>
          </cell>
          <cell r="J656" t="str">
            <v>遠心濃縮機</v>
          </cell>
        </row>
        <row r="657">
          <cell r="A657">
            <v>655</v>
          </cell>
          <cell r="H657" t="str">
            <v>汚泥処理設備</v>
          </cell>
          <cell r="I657" t="str">
            <v>汚泥濃縮設備</v>
          </cell>
          <cell r="J657" t="str">
            <v>遠心濃縮機</v>
          </cell>
        </row>
        <row r="658">
          <cell r="A658">
            <v>656</v>
          </cell>
          <cell r="H658" t="str">
            <v>汚泥処理設備</v>
          </cell>
          <cell r="I658" t="str">
            <v>汚泥消化ﾀﾝｸ設備</v>
          </cell>
          <cell r="J658" t="str">
            <v>ｾﾝﾀｰﾄﾞｰﾑ</v>
          </cell>
        </row>
        <row r="659">
          <cell r="A659">
            <v>657</v>
          </cell>
          <cell r="H659" t="str">
            <v>汚泥処理設備</v>
          </cell>
          <cell r="I659" t="str">
            <v>汚泥消化ﾀﾝｸ設備</v>
          </cell>
          <cell r="J659" t="str">
            <v>ｶﾞｽ攪拌装置</v>
          </cell>
        </row>
        <row r="660">
          <cell r="A660">
            <v>658</v>
          </cell>
          <cell r="H660" t="str">
            <v>汚泥処理設備</v>
          </cell>
          <cell r="I660" t="str">
            <v>汚泥消化ﾀﾝｸ設備</v>
          </cell>
          <cell r="J660" t="str">
            <v>ｶﾞｽ攪拌装置</v>
          </cell>
        </row>
        <row r="661">
          <cell r="A661">
            <v>659</v>
          </cell>
          <cell r="H661" t="str">
            <v>汚泥処理設備</v>
          </cell>
          <cell r="I661" t="str">
            <v>汚泥消化ﾀﾝｸ設備</v>
          </cell>
          <cell r="J661" t="str">
            <v>機械攪拌機</v>
          </cell>
        </row>
        <row r="662">
          <cell r="A662">
            <v>660</v>
          </cell>
          <cell r="H662" t="str">
            <v>汚泥処理設備</v>
          </cell>
          <cell r="I662" t="str">
            <v>汚泥消化ﾀﾝｸ設備</v>
          </cell>
          <cell r="J662" t="str">
            <v>機械攪拌機</v>
          </cell>
        </row>
        <row r="663">
          <cell r="A663">
            <v>661</v>
          </cell>
          <cell r="H663" t="str">
            <v>汚泥処理設備</v>
          </cell>
          <cell r="I663" t="str">
            <v>汚泥消化ﾀﾝｸ設備</v>
          </cell>
          <cell r="J663" t="str">
            <v>汚泥ﾎﾟﾝﾌﾟ</v>
          </cell>
        </row>
        <row r="664">
          <cell r="A664">
            <v>662</v>
          </cell>
          <cell r="H664" t="str">
            <v>汚泥処理設備</v>
          </cell>
          <cell r="I664" t="str">
            <v>汚泥消化ﾀﾝｸ設備</v>
          </cell>
          <cell r="J664" t="str">
            <v>汚泥ﾎﾟﾝﾌﾟ</v>
          </cell>
        </row>
        <row r="665">
          <cell r="A665">
            <v>663</v>
          </cell>
          <cell r="H665" t="str">
            <v>汚泥処理設備</v>
          </cell>
          <cell r="I665" t="str">
            <v>汚泥消化ﾀﾝｸ設備</v>
          </cell>
          <cell r="J665" t="str">
            <v>汚泥ﾎﾟﾝﾌﾟ</v>
          </cell>
        </row>
        <row r="666">
          <cell r="A666">
            <v>664</v>
          </cell>
          <cell r="H666" t="str">
            <v>汚泥処理設備</v>
          </cell>
          <cell r="I666" t="str">
            <v>汚泥消化ﾀﾝｸ設備</v>
          </cell>
          <cell r="J666" t="str">
            <v>脱硫装置</v>
          </cell>
        </row>
        <row r="667">
          <cell r="A667">
            <v>665</v>
          </cell>
          <cell r="H667" t="str">
            <v>汚泥処理設備</v>
          </cell>
          <cell r="I667" t="str">
            <v>汚泥消化ﾀﾝｸ設備</v>
          </cell>
          <cell r="J667" t="str">
            <v>脱硫装置</v>
          </cell>
        </row>
        <row r="668">
          <cell r="A668">
            <v>666</v>
          </cell>
          <cell r="H668" t="str">
            <v>汚泥処理設備</v>
          </cell>
          <cell r="I668" t="str">
            <v>汚泥消化ﾀﾝｸ設備</v>
          </cell>
          <cell r="J668" t="str">
            <v>脱硫装置</v>
          </cell>
        </row>
        <row r="669">
          <cell r="A669">
            <v>667</v>
          </cell>
          <cell r="H669" t="str">
            <v>汚泥処理設備</v>
          </cell>
          <cell r="I669" t="str">
            <v>汚泥消化ﾀﾝｸ設備</v>
          </cell>
          <cell r="J669" t="str">
            <v>脱硫装置</v>
          </cell>
        </row>
        <row r="670">
          <cell r="A670">
            <v>668</v>
          </cell>
          <cell r="H670" t="str">
            <v>汚泥処理設備</v>
          </cell>
          <cell r="I670" t="str">
            <v>汚泥消化ﾀﾝｸ設備</v>
          </cell>
          <cell r="J670" t="str">
            <v>脱硫装置</v>
          </cell>
        </row>
        <row r="671">
          <cell r="A671">
            <v>669</v>
          </cell>
          <cell r="H671" t="str">
            <v>汚泥処理設備</v>
          </cell>
          <cell r="I671" t="str">
            <v>汚泥消化ﾀﾝｸ設備</v>
          </cell>
          <cell r="J671" t="str">
            <v>脱硫装置</v>
          </cell>
        </row>
        <row r="672">
          <cell r="A672">
            <v>670</v>
          </cell>
          <cell r="H672" t="str">
            <v>汚泥処理設備</v>
          </cell>
          <cell r="I672" t="str">
            <v>汚泥消化ﾀﾝｸ設備</v>
          </cell>
          <cell r="J672" t="str">
            <v>脱硫装置</v>
          </cell>
        </row>
        <row r="673">
          <cell r="A673">
            <v>671</v>
          </cell>
          <cell r="H673" t="str">
            <v>汚泥処理設備</v>
          </cell>
          <cell r="I673" t="str">
            <v>汚泥消化ﾀﾝｸ設備</v>
          </cell>
          <cell r="J673" t="str">
            <v>脱硫装置</v>
          </cell>
        </row>
        <row r="674">
          <cell r="A674">
            <v>672</v>
          </cell>
          <cell r="H674" t="str">
            <v>汚泥処理設備</v>
          </cell>
          <cell r="I674" t="str">
            <v>汚泥消化ﾀﾝｸ設備</v>
          </cell>
          <cell r="J674" t="str">
            <v>余剰ｶﾞｽ燃焼装置</v>
          </cell>
        </row>
        <row r="675">
          <cell r="A675">
            <v>673</v>
          </cell>
          <cell r="H675" t="str">
            <v>汚泥処理設備</v>
          </cell>
          <cell r="I675" t="str">
            <v>汚泥消化ﾀﾝｸ設備</v>
          </cell>
          <cell r="J675" t="str">
            <v>余剰ｶﾞｽ燃焼装置</v>
          </cell>
        </row>
        <row r="676">
          <cell r="A676">
            <v>674</v>
          </cell>
          <cell r="H676" t="str">
            <v>汚泥処理設備</v>
          </cell>
          <cell r="I676" t="str">
            <v>汚泥消化ﾀﾝｸ設備</v>
          </cell>
          <cell r="J676" t="str">
            <v>余剰ｶﾞｽ燃焼装置</v>
          </cell>
        </row>
        <row r="677">
          <cell r="A677">
            <v>675</v>
          </cell>
          <cell r="H677" t="str">
            <v>汚泥処理設備</v>
          </cell>
          <cell r="I677" t="str">
            <v>汚泥消化ﾀﾝｸ設備</v>
          </cell>
          <cell r="J677" t="str">
            <v>燃料ﾀﾝｸ</v>
          </cell>
        </row>
        <row r="678">
          <cell r="A678">
            <v>676</v>
          </cell>
          <cell r="H678" t="str">
            <v>汚泥処理設備</v>
          </cell>
          <cell r="I678" t="str">
            <v>汚泥消化ﾀﾝｸ設備</v>
          </cell>
          <cell r="J678" t="str">
            <v>燃料ﾀﾝｸ</v>
          </cell>
        </row>
        <row r="679">
          <cell r="A679">
            <v>677</v>
          </cell>
          <cell r="H679" t="str">
            <v>汚泥処理設備</v>
          </cell>
          <cell r="I679" t="str">
            <v>汚泥消化ﾀﾝｸ設備</v>
          </cell>
          <cell r="J679" t="str">
            <v>燃料ﾎﾟﾝﾌﾟ</v>
          </cell>
        </row>
        <row r="680">
          <cell r="A680">
            <v>678</v>
          </cell>
          <cell r="H680" t="str">
            <v>汚泥処理設備</v>
          </cell>
          <cell r="I680" t="str">
            <v>汚泥消化ﾀﾝｸ設備</v>
          </cell>
          <cell r="J680" t="str">
            <v>ｶﾞｽﾎﾙﾀﾞ</v>
          </cell>
        </row>
        <row r="681">
          <cell r="A681">
            <v>679</v>
          </cell>
          <cell r="H681" t="str">
            <v>汚泥処理設備</v>
          </cell>
          <cell r="I681" t="str">
            <v>汚泥消化ﾀﾝｸ設備</v>
          </cell>
          <cell r="J681" t="str">
            <v>ｶﾞｽﾎﾙﾀﾞ</v>
          </cell>
        </row>
        <row r="682">
          <cell r="A682">
            <v>680</v>
          </cell>
          <cell r="H682" t="str">
            <v>汚泥処理設備</v>
          </cell>
          <cell r="I682" t="str">
            <v>汚泥消化ﾀﾝｸ設備</v>
          </cell>
          <cell r="J682" t="str">
            <v>蒸気ﾎﾞｲﾗ</v>
          </cell>
        </row>
        <row r="683">
          <cell r="A683">
            <v>681</v>
          </cell>
          <cell r="H683" t="str">
            <v>汚泥処理設備</v>
          </cell>
          <cell r="I683" t="str">
            <v>汚泥消化ﾀﾝｸ設備</v>
          </cell>
          <cell r="J683" t="str">
            <v>蒸気ﾎﾞｲﾗ</v>
          </cell>
        </row>
        <row r="684">
          <cell r="A684">
            <v>682</v>
          </cell>
          <cell r="H684" t="str">
            <v>汚泥処理設備</v>
          </cell>
          <cell r="I684" t="str">
            <v>汚泥消化ﾀﾝｸ設備</v>
          </cell>
          <cell r="J684" t="str">
            <v>蒸気ﾎﾞｲﾗ</v>
          </cell>
        </row>
        <row r="685">
          <cell r="A685">
            <v>683</v>
          </cell>
          <cell r="H685" t="str">
            <v>汚泥処理設備</v>
          </cell>
          <cell r="I685" t="str">
            <v>汚泥消化ﾀﾝｸ設備</v>
          </cell>
          <cell r="J685" t="str">
            <v>蒸気ﾎﾞｲﾗ</v>
          </cell>
        </row>
        <row r="686">
          <cell r="A686">
            <v>684</v>
          </cell>
          <cell r="H686" t="str">
            <v>汚泥処理設備</v>
          </cell>
          <cell r="I686" t="str">
            <v>汚泥消化ﾀﾝｸ設備</v>
          </cell>
          <cell r="J686" t="str">
            <v>蒸気ﾎﾞｲﾗ</v>
          </cell>
        </row>
        <row r="687">
          <cell r="A687">
            <v>685</v>
          </cell>
          <cell r="H687" t="str">
            <v>汚泥処理設備</v>
          </cell>
          <cell r="I687" t="str">
            <v>汚泥消化ﾀﾝｸ設備</v>
          </cell>
          <cell r="J687" t="str">
            <v>蒸気ﾎﾞｲﾗ</v>
          </cell>
        </row>
        <row r="688">
          <cell r="A688">
            <v>686</v>
          </cell>
          <cell r="H688" t="str">
            <v>汚泥処理設備</v>
          </cell>
          <cell r="I688" t="str">
            <v>汚泥消化ﾀﾝｸ設備</v>
          </cell>
          <cell r="J688" t="str">
            <v>蒸気ﾎﾞｲﾗ</v>
          </cell>
        </row>
        <row r="689">
          <cell r="A689">
            <v>687</v>
          </cell>
          <cell r="H689" t="str">
            <v>汚泥処理設備</v>
          </cell>
          <cell r="I689" t="str">
            <v>汚泥消化ﾀﾝｸ設備</v>
          </cell>
          <cell r="J689" t="str">
            <v>温水ﾎﾞｲﾗ</v>
          </cell>
        </row>
        <row r="690">
          <cell r="A690">
            <v>688</v>
          </cell>
          <cell r="H690" t="str">
            <v>汚泥処理設備</v>
          </cell>
          <cell r="I690" t="str">
            <v>汚泥消化ﾀﾝｸ設備</v>
          </cell>
          <cell r="J690" t="str">
            <v>温水ﾎﾞｲﾗ</v>
          </cell>
        </row>
        <row r="691">
          <cell r="A691">
            <v>689</v>
          </cell>
          <cell r="H691" t="str">
            <v>汚泥処理設備</v>
          </cell>
          <cell r="I691" t="str">
            <v>汚泥消化ﾀﾝｸ設備</v>
          </cell>
          <cell r="J691" t="str">
            <v>温水ﾎﾞｲﾗ</v>
          </cell>
        </row>
        <row r="692">
          <cell r="A692">
            <v>690</v>
          </cell>
          <cell r="H692" t="str">
            <v>汚泥処理設備</v>
          </cell>
          <cell r="I692" t="str">
            <v>汚泥消化ﾀﾝｸ設備</v>
          </cell>
          <cell r="J692" t="str">
            <v>熱交換器</v>
          </cell>
        </row>
        <row r="693">
          <cell r="A693">
            <v>691</v>
          </cell>
          <cell r="H693" t="str">
            <v>汚泥処理設備</v>
          </cell>
          <cell r="I693" t="str">
            <v>汚泥消化ﾀﾝｸ設備</v>
          </cell>
          <cell r="J693" t="str">
            <v>熱交換器</v>
          </cell>
        </row>
        <row r="694">
          <cell r="A694">
            <v>692</v>
          </cell>
          <cell r="H694" t="str">
            <v>汚泥処理設備</v>
          </cell>
          <cell r="I694" t="str">
            <v>汚泥消化ﾀﾝｸ設備</v>
          </cell>
          <cell r="J694" t="str">
            <v>熱交換器</v>
          </cell>
        </row>
        <row r="695">
          <cell r="A695">
            <v>693</v>
          </cell>
          <cell r="H695" t="str">
            <v>汚泥処理設備</v>
          </cell>
          <cell r="I695" t="str">
            <v>汚泥消化ﾀﾝｸ設備</v>
          </cell>
          <cell r="J695" t="str">
            <v>熱交換器</v>
          </cell>
        </row>
        <row r="696">
          <cell r="A696">
            <v>694</v>
          </cell>
          <cell r="H696" t="str">
            <v>汚泥処理設備</v>
          </cell>
          <cell r="I696" t="str">
            <v>汚泥消化ﾀﾝｸ設備</v>
          </cell>
          <cell r="J696" t="str">
            <v>熱交換器</v>
          </cell>
        </row>
        <row r="697">
          <cell r="A697">
            <v>695</v>
          </cell>
          <cell r="H697" t="str">
            <v>汚泥処理設備</v>
          </cell>
          <cell r="I697" t="str">
            <v>汚泥洗浄ﾀﾝｸ設備</v>
          </cell>
          <cell r="J697" t="str">
            <v>汚泥かき寄せ機</v>
          </cell>
        </row>
        <row r="698">
          <cell r="A698">
            <v>696</v>
          </cell>
          <cell r="H698" t="str">
            <v>汚泥処理設備</v>
          </cell>
          <cell r="I698" t="str">
            <v>汚泥洗浄ﾀﾝｸ設備</v>
          </cell>
          <cell r="J698" t="str">
            <v>洗浄ﾎﾟﾝﾌﾟ</v>
          </cell>
        </row>
        <row r="699">
          <cell r="A699">
            <v>697</v>
          </cell>
          <cell r="H699" t="str">
            <v>汚泥処理設備</v>
          </cell>
          <cell r="I699" t="str">
            <v>汚泥洗浄ﾀﾝｸ設備</v>
          </cell>
          <cell r="J699" t="str">
            <v>洗浄ﾎﾟﾝﾌﾟ</v>
          </cell>
        </row>
        <row r="700">
          <cell r="A700">
            <v>698</v>
          </cell>
          <cell r="H700" t="str">
            <v>汚泥処理設備</v>
          </cell>
          <cell r="I700" t="str">
            <v>汚泥洗浄ﾀﾝｸ設備</v>
          </cell>
          <cell r="J700" t="str">
            <v>洗浄ﾎﾟﾝﾌﾟ</v>
          </cell>
        </row>
        <row r="701">
          <cell r="A701">
            <v>699</v>
          </cell>
          <cell r="H701" t="str">
            <v>汚泥処理設備</v>
          </cell>
          <cell r="I701" t="str">
            <v>汚泥洗浄ﾀﾝｸ設備</v>
          </cell>
          <cell r="J701" t="str">
            <v>汚泥ﾎﾟﾝﾌﾟ</v>
          </cell>
        </row>
        <row r="702">
          <cell r="A702">
            <v>700</v>
          </cell>
          <cell r="H702" t="str">
            <v>汚泥処理設備</v>
          </cell>
          <cell r="I702" t="str">
            <v>汚泥洗浄ﾀﾝｸ設備</v>
          </cell>
          <cell r="J702" t="str">
            <v>汚泥ﾎﾟﾝﾌﾟ</v>
          </cell>
        </row>
        <row r="703">
          <cell r="A703">
            <v>701</v>
          </cell>
          <cell r="H703" t="str">
            <v>汚泥処理設備</v>
          </cell>
          <cell r="I703" t="str">
            <v>汚泥洗浄ﾀﾝｸ設備</v>
          </cell>
          <cell r="J703" t="str">
            <v>汚泥ﾎﾟﾝﾌﾟ</v>
          </cell>
        </row>
        <row r="704">
          <cell r="A704">
            <v>702</v>
          </cell>
          <cell r="H704" t="str">
            <v>汚泥処理設備</v>
          </cell>
          <cell r="I704" t="str">
            <v>汚泥貯留設備</v>
          </cell>
          <cell r="J704" t="str">
            <v>水中攪拌機</v>
          </cell>
        </row>
        <row r="705">
          <cell r="A705">
            <v>703</v>
          </cell>
          <cell r="H705" t="str">
            <v>汚泥処理設備</v>
          </cell>
          <cell r="I705" t="str">
            <v>汚泥貯留設備</v>
          </cell>
          <cell r="J705" t="str">
            <v>機械式攪拌機</v>
          </cell>
        </row>
        <row r="706">
          <cell r="A706">
            <v>704</v>
          </cell>
          <cell r="H706" t="str">
            <v>汚泥処理設備</v>
          </cell>
          <cell r="I706" t="str">
            <v>汚泥貯留設備</v>
          </cell>
          <cell r="J706" t="str">
            <v>空気攪拌装置</v>
          </cell>
        </row>
        <row r="707">
          <cell r="A707">
            <v>705</v>
          </cell>
          <cell r="H707" t="str">
            <v>汚泥処理設備</v>
          </cell>
          <cell r="I707" t="str">
            <v>汚泥貯留設備</v>
          </cell>
          <cell r="J707" t="str">
            <v>空気攪拌装置</v>
          </cell>
        </row>
        <row r="708">
          <cell r="A708">
            <v>706</v>
          </cell>
          <cell r="H708" t="str">
            <v>汚泥処理設備</v>
          </cell>
          <cell r="I708" t="str">
            <v>汚泥貯留設備</v>
          </cell>
          <cell r="J708" t="str">
            <v>空気攪拌装置</v>
          </cell>
        </row>
        <row r="709">
          <cell r="A709">
            <v>707</v>
          </cell>
          <cell r="H709" t="str">
            <v>汚泥処理設備</v>
          </cell>
          <cell r="I709" t="str">
            <v>汚泥貯留設備</v>
          </cell>
          <cell r="J709" t="str">
            <v>空気攪拌装置</v>
          </cell>
        </row>
        <row r="710">
          <cell r="A710">
            <v>708</v>
          </cell>
          <cell r="H710" t="str">
            <v>汚泥処理設備</v>
          </cell>
          <cell r="I710" t="str">
            <v>汚泥貯留設備</v>
          </cell>
          <cell r="J710" t="str">
            <v>汚泥ﾎﾟﾝﾌﾟ</v>
          </cell>
        </row>
        <row r="711">
          <cell r="A711">
            <v>709</v>
          </cell>
          <cell r="H711" t="str">
            <v>汚泥処理設備</v>
          </cell>
          <cell r="I711" t="str">
            <v>汚泥貯留設備</v>
          </cell>
          <cell r="J711" t="str">
            <v>汚泥ﾎﾟﾝﾌﾟ</v>
          </cell>
        </row>
        <row r="712">
          <cell r="A712">
            <v>710</v>
          </cell>
          <cell r="H712" t="str">
            <v>汚泥処理設備</v>
          </cell>
          <cell r="I712" t="str">
            <v>汚泥貯留設備</v>
          </cell>
          <cell r="J712" t="str">
            <v>汚泥ﾎﾟﾝﾌﾟ</v>
          </cell>
        </row>
        <row r="713">
          <cell r="A713">
            <v>711</v>
          </cell>
          <cell r="H713" t="str">
            <v>汚泥処理設備</v>
          </cell>
          <cell r="I713" t="str">
            <v>調質設備</v>
          </cell>
          <cell r="J713" t="str">
            <v>消石灰注入装置</v>
          </cell>
        </row>
        <row r="714">
          <cell r="A714">
            <v>712</v>
          </cell>
          <cell r="H714" t="str">
            <v>汚泥処理設備</v>
          </cell>
          <cell r="I714" t="str">
            <v>調質設備</v>
          </cell>
          <cell r="J714" t="str">
            <v>消石灰注入装置</v>
          </cell>
        </row>
        <row r="715">
          <cell r="A715">
            <v>713</v>
          </cell>
          <cell r="H715" t="str">
            <v>汚泥処理設備</v>
          </cell>
          <cell r="I715" t="str">
            <v>調質設備</v>
          </cell>
          <cell r="J715" t="str">
            <v>消石灰注入装置</v>
          </cell>
        </row>
        <row r="716">
          <cell r="A716">
            <v>714</v>
          </cell>
          <cell r="H716" t="str">
            <v>汚泥処理設備</v>
          </cell>
          <cell r="I716" t="str">
            <v>調質設備</v>
          </cell>
          <cell r="J716" t="str">
            <v>消石灰注入装置</v>
          </cell>
        </row>
        <row r="717">
          <cell r="A717">
            <v>715</v>
          </cell>
          <cell r="H717" t="str">
            <v>汚泥処理設備</v>
          </cell>
          <cell r="I717" t="str">
            <v>調質設備</v>
          </cell>
          <cell r="J717" t="str">
            <v>消石灰注入装置</v>
          </cell>
        </row>
        <row r="718">
          <cell r="A718">
            <v>716</v>
          </cell>
          <cell r="H718" t="str">
            <v>汚泥処理設備</v>
          </cell>
          <cell r="I718" t="str">
            <v>調質設備</v>
          </cell>
          <cell r="J718" t="str">
            <v>消石灰注入装置</v>
          </cell>
        </row>
        <row r="719">
          <cell r="A719">
            <v>717</v>
          </cell>
          <cell r="H719" t="str">
            <v>汚泥処理設備</v>
          </cell>
          <cell r="I719" t="str">
            <v>調質設備</v>
          </cell>
          <cell r="J719" t="str">
            <v>消石灰注入装置</v>
          </cell>
        </row>
        <row r="720">
          <cell r="A720">
            <v>718</v>
          </cell>
          <cell r="H720" t="str">
            <v>汚泥処理設備</v>
          </cell>
          <cell r="I720" t="str">
            <v>調質設備</v>
          </cell>
          <cell r="J720" t="str">
            <v>消石灰注入装置</v>
          </cell>
        </row>
        <row r="721">
          <cell r="A721">
            <v>719</v>
          </cell>
          <cell r="H721" t="str">
            <v>汚泥処理設備</v>
          </cell>
          <cell r="I721" t="str">
            <v>調質設備</v>
          </cell>
          <cell r="J721" t="str">
            <v>消石灰注入装置</v>
          </cell>
        </row>
        <row r="722">
          <cell r="A722">
            <v>720</v>
          </cell>
          <cell r="H722" t="str">
            <v>汚泥処理設備</v>
          </cell>
          <cell r="I722" t="str">
            <v>調質設備</v>
          </cell>
          <cell r="J722" t="str">
            <v>消石灰注入装置</v>
          </cell>
        </row>
        <row r="723">
          <cell r="A723">
            <v>721</v>
          </cell>
          <cell r="H723" t="str">
            <v>汚泥処理設備</v>
          </cell>
          <cell r="I723" t="str">
            <v>調質設備</v>
          </cell>
          <cell r="J723" t="str">
            <v>消石灰注入装置</v>
          </cell>
        </row>
        <row r="724">
          <cell r="A724">
            <v>722</v>
          </cell>
          <cell r="H724" t="str">
            <v>汚泥処理設備</v>
          </cell>
          <cell r="I724" t="str">
            <v>調質設備</v>
          </cell>
          <cell r="J724" t="str">
            <v>消石灰注入装置</v>
          </cell>
        </row>
        <row r="725">
          <cell r="A725">
            <v>723</v>
          </cell>
          <cell r="H725" t="str">
            <v>汚泥処理設備</v>
          </cell>
          <cell r="I725" t="str">
            <v>調質設備</v>
          </cell>
          <cell r="J725" t="str">
            <v>消石灰注入装置</v>
          </cell>
        </row>
        <row r="726">
          <cell r="A726">
            <v>724</v>
          </cell>
          <cell r="H726" t="str">
            <v>汚泥処理設備</v>
          </cell>
          <cell r="I726" t="str">
            <v>調質設備</v>
          </cell>
          <cell r="J726" t="str">
            <v>無機凝集剤注入装置</v>
          </cell>
        </row>
        <row r="727">
          <cell r="A727">
            <v>725</v>
          </cell>
          <cell r="H727" t="str">
            <v>汚泥処理設備</v>
          </cell>
          <cell r="I727" t="str">
            <v>調質設備</v>
          </cell>
          <cell r="J727" t="str">
            <v>無機凝集剤注入装置</v>
          </cell>
        </row>
        <row r="728">
          <cell r="A728">
            <v>726</v>
          </cell>
          <cell r="H728" t="str">
            <v>汚泥処理設備</v>
          </cell>
          <cell r="I728" t="str">
            <v>調質設備</v>
          </cell>
          <cell r="J728" t="str">
            <v>無機凝集剤注入装置</v>
          </cell>
        </row>
        <row r="729">
          <cell r="A729">
            <v>727</v>
          </cell>
          <cell r="H729" t="str">
            <v>汚泥処理設備</v>
          </cell>
          <cell r="I729" t="str">
            <v>調質設備</v>
          </cell>
          <cell r="J729" t="str">
            <v>無機凝集剤注入装置</v>
          </cell>
        </row>
        <row r="730">
          <cell r="A730">
            <v>728</v>
          </cell>
          <cell r="H730" t="str">
            <v>汚泥処理設備</v>
          </cell>
          <cell r="I730" t="str">
            <v>調質設備</v>
          </cell>
          <cell r="J730" t="str">
            <v>無機凝集剤注入装置</v>
          </cell>
        </row>
        <row r="731">
          <cell r="A731">
            <v>729</v>
          </cell>
          <cell r="H731" t="str">
            <v>汚泥処理設備</v>
          </cell>
          <cell r="I731" t="str">
            <v>調質設備</v>
          </cell>
          <cell r="J731" t="str">
            <v>無機凝集剤注入装置</v>
          </cell>
        </row>
        <row r="732">
          <cell r="A732">
            <v>730</v>
          </cell>
          <cell r="H732" t="str">
            <v>汚泥処理設備</v>
          </cell>
          <cell r="I732" t="str">
            <v>調質設備</v>
          </cell>
          <cell r="J732" t="str">
            <v>無機凝集剤注入装置</v>
          </cell>
        </row>
        <row r="733">
          <cell r="A733">
            <v>731</v>
          </cell>
          <cell r="H733" t="str">
            <v>汚泥処理設備</v>
          </cell>
          <cell r="I733" t="str">
            <v>調質設備</v>
          </cell>
          <cell r="J733" t="str">
            <v>無機凝集剤注入装置</v>
          </cell>
        </row>
        <row r="734">
          <cell r="A734">
            <v>732</v>
          </cell>
          <cell r="H734" t="str">
            <v>汚泥処理設備</v>
          </cell>
          <cell r="I734" t="str">
            <v>調質設備</v>
          </cell>
          <cell r="J734" t="str">
            <v>無機凝集剤注入装置</v>
          </cell>
        </row>
        <row r="735">
          <cell r="A735">
            <v>733</v>
          </cell>
          <cell r="H735" t="str">
            <v>汚泥処理設備</v>
          </cell>
          <cell r="I735" t="str">
            <v>調質設備</v>
          </cell>
          <cell r="J735" t="str">
            <v>無機凝集剤注入装置</v>
          </cell>
        </row>
        <row r="736">
          <cell r="A736">
            <v>734</v>
          </cell>
          <cell r="H736" t="str">
            <v>汚泥処理設備</v>
          </cell>
          <cell r="I736" t="str">
            <v>調質設備</v>
          </cell>
          <cell r="J736" t="str">
            <v>無機凝集剤注入装置</v>
          </cell>
        </row>
        <row r="737">
          <cell r="A737">
            <v>735</v>
          </cell>
          <cell r="H737" t="str">
            <v>汚泥処理設備</v>
          </cell>
          <cell r="I737" t="str">
            <v>調質設備</v>
          </cell>
          <cell r="J737" t="str">
            <v>有機凝集剤注入装置</v>
          </cell>
        </row>
        <row r="738">
          <cell r="A738">
            <v>736</v>
          </cell>
          <cell r="H738" t="str">
            <v>汚泥処理設備</v>
          </cell>
          <cell r="I738" t="str">
            <v>調質設備</v>
          </cell>
          <cell r="J738" t="str">
            <v>有機凝集剤注入装置</v>
          </cell>
        </row>
        <row r="739">
          <cell r="A739">
            <v>737</v>
          </cell>
          <cell r="H739" t="str">
            <v>汚泥処理設備</v>
          </cell>
          <cell r="I739" t="str">
            <v>調質設備</v>
          </cell>
          <cell r="J739" t="str">
            <v>有機凝集剤注入装置</v>
          </cell>
        </row>
        <row r="740">
          <cell r="A740">
            <v>738</v>
          </cell>
          <cell r="H740" t="str">
            <v>汚泥処理設備</v>
          </cell>
          <cell r="I740" t="str">
            <v>調質設備</v>
          </cell>
          <cell r="J740" t="str">
            <v>有機凝集剤注入装置</v>
          </cell>
        </row>
        <row r="741">
          <cell r="A741">
            <v>739</v>
          </cell>
          <cell r="H741" t="str">
            <v>汚泥処理設備</v>
          </cell>
          <cell r="I741" t="str">
            <v>調質設備</v>
          </cell>
          <cell r="J741" t="str">
            <v>有機凝集剤注入装置</v>
          </cell>
        </row>
        <row r="742">
          <cell r="A742">
            <v>740</v>
          </cell>
          <cell r="H742" t="str">
            <v>汚泥処理設備</v>
          </cell>
          <cell r="I742" t="str">
            <v>調質設備</v>
          </cell>
          <cell r="J742" t="str">
            <v>有機凝集剤注入装置</v>
          </cell>
        </row>
        <row r="743">
          <cell r="A743">
            <v>741</v>
          </cell>
          <cell r="H743" t="str">
            <v>汚泥処理設備</v>
          </cell>
          <cell r="I743" t="str">
            <v>調質設備</v>
          </cell>
          <cell r="J743" t="str">
            <v>有機凝集剤注入装置</v>
          </cell>
        </row>
        <row r="744">
          <cell r="A744">
            <v>742</v>
          </cell>
          <cell r="H744" t="str">
            <v>汚泥処理設備</v>
          </cell>
          <cell r="I744" t="str">
            <v>調質設備</v>
          </cell>
          <cell r="J744" t="str">
            <v>有機凝集剤注入装置</v>
          </cell>
        </row>
        <row r="745">
          <cell r="A745">
            <v>743</v>
          </cell>
          <cell r="H745" t="str">
            <v>汚泥処理設備</v>
          </cell>
          <cell r="I745" t="str">
            <v>調質設備</v>
          </cell>
          <cell r="J745" t="str">
            <v>有機凝集剤注入装置</v>
          </cell>
        </row>
        <row r="746">
          <cell r="A746">
            <v>744</v>
          </cell>
          <cell r="H746" t="str">
            <v>汚泥処理設備</v>
          </cell>
          <cell r="I746" t="str">
            <v>調質設備</v>
          </cell>
          <cell r="J746" t="str">
            <v>有機凝集剤注入装置</v>
          </cell>
        </row>
        <row r="747">
          <cell r="A747">
            <v>745</v>
          </cell>
          <cell r="H747" t="str">
            <v>汚泥処理設備</v>
          </cell>
          <cell r="I747" t="str">
            <v>調質設備</v>
          </cell>
          <cell r="J747" t="str">
            <v>有機凝集剤注入装置</v>
          </cell>
        </row>
        <row r="748">
          <cell r="A748">
            <v>746</v>
          </cell>
          <cell r="H748" t="str">
            <v>汚泥処理設備</v>
          </cell>
          <cell r="I748" t="str">
            <v>調質設備</v>
          </cell>
          <cell r="J748" t="str">
            <v>有機凝集剤注入装置</v>
          </cell>
        </row>
        <row r="749">
          <cell r="A749">
            <v>747</v>
          </cell>
          <cell r="H749" t="str">
            <v>汚泥処理設備</v>
          </cell>
          <cell r="I749" t="str">
            <v>調質設備</v>
          </cell>
          <cell r="J749" t="str">
            <v>有機凝集剤注入装置</v>
          </cell>
        </row>
        <row r="750">
          <cell r="A750">
            <v>748</v>
          </cell>
          <cell r="H750" t="str">
            <v>汚泥処理設備</v>
          </cell>
          <cell r="I750" t="str">
            <v>調質設備</v>
          </cell>
          <cell r="J750" t="str">
            <v>有機凝集剤注入装置</v>
          </cell>
        </row>
        <row r="751">
          <cell r="A751">
            <v>749</v>
          </cell>
          <cell r="H751" t="str">
            <v>汚泥処理設備</v>
          </cell>
          <cell r="I751" t="str">
            <v>調質設備</v>
          </cell>
          <cell r="J751" t="str">
            <v>有機凝集剤注入装置</v>
          </cell>
        </row>
        <row r="752">
          <cell r="A752">
            <v>750</v>
          </cell>
          <cell r="H752" t="str">
            <v>汚泥処理設備</v>
          </cell>
          <cell r="I752" t="str">
            <v>調質設備</v>
          </cell>
          <cell r="J752" t="str">
            <v>凝集混和ﾀﾝｸ</v>
          </cell>
        </row>
        <row r="753">
          <cell r="A753">
            <v>751</v>
          </cell>
          <cell r="H753" t="str">
            <v>汚泥処理設備</v>
          </cell>
          <cell r="I753" t="str">
            <v>調質設備</v>
          </cell>
          <cell r="J753" t="str">
            <v>凝集混和ﾀﾝｸ</v>
          </cell>
        </row>
        <row r="754">
          <cell r="A754">
            <v>752</v>
          </cell>
          <cell r="H754" t="str">
            <v>汚泥処理設備</v>
          </cell>
          <cell r="I754" t="str">
            <v>調質設備</v>
          </cell>
          <cell r="J754" t="str">
            <v>造粒調質装置</v>
          </cell>
        </row>
        <row r="755">
          <cell r="A755">
            <v>753</v>
          </cell>
          <cell r="H755" t="str">
            <v>汚泥処理設備</v>
          </cell>
          <cell r="I755" t="str">
            <v>調質設備</v>
          </cell>
          <cell r="J755" t="str">
            <v>造粒調質装置</v>
          </cell>
        </row>
        <row r="756">
          <cell r="A756">
            <v>754</v>
          </cell>
          <cell r="H756" t="str">
            <v>汚泥処理設備</v>
          </cell>
          <cell r="I756" t="str">
            <v>調質設備</v>
          </cell>
          <cell r="J756" t="str">
            <v>造粒調質装置</v>
          </cell>
        </row>
        <row r="757">
          <cell r="A757">
            <v>755</v>
          </cell>
          <cell r="H757" t="str">
            <v>汚泥処理設備</v>
          </cell>
          <cell r="I757" t="str">
            <v>調質設備</v>
          </cell>
          <cell r="J757" t="str">
            <v>造粒調質装置</v>
          </cell>
        </row>
        <row r="758">
          <cell r="A758">
            <v>756</v>
          </cell>
          <cell r="H758" t="str">
            <v>汚泥処理設備</v>
          </cell>
          <cell r="I758" t="str">
            <v>調質設備</v>
          </cell>
          <cell r="J758" t="str">
            <v>造粒調質装置</v>
          </cell>
        </row>
        <row r="759">
          <cell r="A759">
            <v>757</v>
          </cell>
          <cell r="H759" t="str">
            <v>汚泥処理設備</v>
          </cell>
          <cell r="I759" t="str">
            <v>熱処理設備</v>
          </cell>
          <cell r="J759" t="str">
            <v>蒸気ﾎﾞｲﾗ</v>
          </cell>
        </row>
        <row r="760">
          <cell r="A760">
            <v>758</v>
          </cell>
          <cell r="H760" t="str">
            <v>汚泥処理設備</v>
          </cell>
          <cell r="I760" t="str">
            <v>熱処理設備</v>
          </cell>
          <cell r="J760" t="str">
            <v>蒸気ﾎﾞｲﾗ</v>
          </cell>
        </row>
        <row r="761">
          <cell r="A761">
            <v>759</v>
          </cell>
          <cell r="H761" t="str">
            <v>汚泥処理設備</v>
          </cell>
          <cell r="I761" t="str">
            <v>熱処理設備</v>
          </cell>
          <cell r="J761" t="str">
            <v>蒸気ﾎﾞｲﾗ</v>
          </cell>
        </row>
        <row r="762">
          <cell r="A762">
            <v>760</v>
          </cell>
          <cell r="H762" t="str">
            <v>汚泥処理設備</v>
          </cell>
          <cell r="I762" t="str">
            <v>熱処理設備</v>
          </cell>
          <cell r="J762" t="str">
            <v>蒸気ﾎﾞｲﾗ</v>
          </cell>
        </row>
        <row r="763">
          <cell r="A763">
            <v>761</v>
          </cell>
          <cell r="H763" t="str">
            <v>汚泥処理設備</v>
          </cell>
          <cell r="I763" t="str">
            <v>熱処理設備</v>
          </cell>
          <cell r="J763" t="str">
            <v>蒸気ﾎﾞｲﾗ</v>
          </cell>
        </row>
        <row r="764">
          <cell r="A764">
            <v>762</v>
          </cell>
          <cell r="H764" t="str">
            <v>汚泥処理設備</v>
          </cell>
          <cell r="I764" t="str">
            <v>熱処理設備</v>
          </cell>
          <cell r="J764" t="str">
            <v>熱交換器</v>
          </cell>
        </row>
        <row r="765">
          <cell r="A765">
            <v>763</v>
          </cell>
          <cell r="H765" t="str">
            <v>汚泥処理設備</v>
          </cell>
          <cell r="I765" t="str">
            <v>熱処理設備</v>
          </cell>
          <cell r="J765" t="str">
            <v>熱交換器</v>
          </cell>
        </row>
        <row r="766">
          <cell r="A766">
            <v>764</v>
          </cell>
          <cell r="H766" t="str">
            <v>汚泥処理設備</v>
          </cell>
          <cell r="I766" t="str">
            <v>熱処理設備</v>
          </cell>
          <cell r="J766" t="str">
            <v>熱交換器</v>
          </cell>
        </row>
        <row r="767">
          <cell r="A767">
            <v>765</v>
          </cell>
          <cell r="H767" t="str">
            <v>汚泥処理設備</v>
          </cell>
          <cell r="I767" t="str">
            <v>熱処理設備</v>
          </cell>
          <cell r="J767" t="str">
            <v>熱交換器</v>
          </cell>
        </row>
        <row r="768">
          <cell r="A768">
            <v>766</v>
          </cell>
          <cell r="H768" t="str">
            <v>汚泥処理設備</v>
          </cell>
          <cell r="I768" t="str">
            <v>熱処理設備</v>
          </cell>
          <cell r="J768" t="str">
            <v>熱交換器</v>
          </cell>
        </row>
        <row r="769">
          <cell r="A769">
            <v>767</v>
          </cell>
          <cell r="H769" t="str">
            <v>汚泥処理設備</v>
          </cell>
          <cell r="I769" t="str">
            <v>熱処理設備</v>
          </cell>
          <cell r="J769" t="str">
            <v>反応器</v>
          </cell>
        </row>
        <row r="770">
          <cell r="A770">
            <v>768</v>
          </cell>
          <cell r="H770" t="str">
            <v>汚泥処理設備</v>
          </cell>
          <cell r="I770" t="str">
            <v>熱処理設備</v>
          </cell>
          <cell r="J770" t="str">
            <v>汚泥ﾎﾟﾝﾌﾟ</v>
          </cell>
        </row>
        <row r="771">
          <cell r="A771">
            <v>769</v>
          </cell>
          <cell r="H771" t="str">
            <v>汚泥処理設備</v>
          </cell>
          <cell r="I771" t="str">
            <v>熱処理設備</v>
          </cell>
          <cell r="J771" t="str">
            <v>破砕機</v>
          </cell>
        </row>
        <row r="772">
          <cell r="A772">
            <v>770</v>
          </cell>
          <cell r="H772" t="str">
            <v>汚泥処理設備</v>
          </cell>
          <cell r="I772" t="str">
            <v>熱処理設備</v>
          </cell>
          <cell r="J772" t="str">
            <v>熱濃かき寄せ機</v>
          </cell>
        </row>
        <row r="773">
          <cell r="A773">
            <v>771</v>
          </cell>
          <cell r="H773" t="str">
            <v>汚泥処理設備</v>
          </cell>
          <cell r="I773" t="str">
            <v>熱処理設備</v>
          </cell>
          <cell r="J773" t="str">
            <v>加圧ﾀﾝｸ</v>
          </cell>
        </row>
        <row r="774">
          <cell r="A774">
            <v>772</v>
          </cell>
          <cell r="H774" t="str">
            <v>汚泥処理設備</v>
          </cell>
          <cell r="I774" t="str">
            <v>汚泥脱水設備</v>
          </cell>
          <cell r="J774" t="str">
            <v>汚泥脱水機</v>
          </cell>
        </row>
        <row r="775">
          <cell r="A775">
            <v>773</v>
          </cell>
          <cell r="H775" t="str">
            <v>汚泥処理設備</v>
          </cell>
          <cell r="I775" t="str">
            <v>汚泥脱水設備</v>
          </cell>
          <cell r="J775" t="str">
            <v>汚泥脱水機</v>
          </cell>
        </row>
        <row r="776">
          <cell r="A776">
            <v>774</v>
          </cell>
          <cell r="H776" t="str">
            <v>汚泥処理設備</v>
          </cell>
          <cell r="I776" t="str">
            <v>汚泥脱水設備</v>
          </cell>
          <cell r="J776" t="str">
            <v>汚泥脱水機</v>
          </cell>
        </row>
        <row r="777">
          <cell r="A777">
            <v>775</v>
          </cell>
          <cell r="H777" t="str">
            <v>汚泥処理設備</v>
          </cell>
          <cell r="I777" t="str">
            <v>汚泥脱水設備</v>
          </cell>
          <cell r="J777" t="str">
            <v>汚泥脱水機</v>
          </cell>
        </row>
        <row r="778">
          <cell r="A778">
            <v>776</v>
          </cell>
          <cell r="H778" t="str">
            <v>汚泥処理設備</v>
          </cell>
          <cell r="I778" t="str">
            <v>汚泥脱水設備</v>
          </cell>
          <cell r="J778" t="str">
            <v>汚泥脱水機</v>
          </cell>
        </row>
        <row r="779">
          <cell r="A779">
            <v>777</v>
          </cell>
          <cell r="H779" t="str">
            <v>汚泥処理設備</v>
          </cell>
          <cell r="I779" t="str">
            <v>汚泥脱水設備</v>
          </cell>
          <cell r="J779" t="str">
            <v>汚泥脱水機</v>
          </cell>
        </row>
        <row r="780">
          <cell r="A780">
            <v>778</v>
          </cell>
          <cell r="H780" t="str">
            <v>汚泥処理設備</v>
          </cell>
          <cell r="I780" t="str">
            <v>汚泥脱水設備</v>
          </cell>
          <cell r="J780" t="str">
            <v>汚泥脱水機</v>
          </cell>
        </row>
        <row r="781">
          <cell r="A781">
            <v>779</v>
          </cell>
          <cell r="H781" t="str">
            <v>汚泥処理設備</v>
          </cell>
          <cell r="I781" t="str">
            <v>汚泥脱水設備</v>
          </cell>
          <cell r="J781" t="str">
            <v>汚泥脱水機</v>
          </cell>
        </row>
        <row r="782">
          <cell r="A782">
            <v>780</v>
          </cell>
          <cell r="H782" t="str">
            <v>汚泥処理設備</v>
          </cell>
          <cell r="I782" t="str">
            <v>汚泥脱水設備</v>
          </cell>
          <cell r="J782" t="str">
            <v>汚泥脱水機</v>
          </cell>
        </row>
        <row r="783">
          <cell r="A783">
            <v>781</v>
          </cell>
          <cell r="H783" t="str">
            <v>汚泥処理設備</v>
          </cell>
          <cell r="I783" t="str">
            <v>汚泥脱水設備</v>
          </cell>
          <cell r="J783" t="str">
            <v>汚泥脱水機</v>
          </cell>
        </row>
        <row r="784">
          <cell r="A784">
            <v>782</v>
          </cell>
          <cell r="H784" t="str">
            <v>汚泥処理設備</v>
          </cell>
          <cell r="I784" t="str">
            <v>汚泥脱水設備</v>
          </cell>
          <cell r="J784" t="str">
            <v>汚泥脱水機</v>
          </cell>
        </row>
        <row r="785">
          <cell r="A785">
            <v>783</v>
          </cell>
          <cell r="H785" t="str">
            <v>汚泥処理設備</v>
          </cell>
          <cell r="I785" t="str">
            <v>汚泥脱水設備</v>
          </cell>
          <cell r="J785" t="str">
            <v>汚泥脱水機</v>
          </cell>
        </row>
        <row r="786">
          <cell r="A786">
            <v>784</v>
          </cell>
          <cell r="H786" t="str">
            <v>汚泥処理設備</v>
          </cell>
          <cell r="I786" t="str">
            <v>汚泥脱水設備</v>
          </cell>
          <cell r="J786" t="str">
            <v>汚泥脱水機</v>
          </cell>
        </row>
        <row r="787">
          <cell r="A787">
            <v>785</v>
          </cell>
          <cell r="H787" t="str">
            <v>汚泥処理設備</v>
          </cell>
          <cell r="I787" t="str">
            <v>汚泥脱水設備</v>
          </cell>
          <cell r="J787" t="str">
            <v>汚泥脱水機</v>
          </cell>
        </row>
        <row r="788">
          <cell r="A788">
            <v>786</v>
          </cell>
          <cell r="H788" t="str">
            <v>汚泥処理設備</v>
          </cell>
          <cell r="I788" t="str">
            <v>汚泥脱水設備</v>
          </cell>
          <cell r="J788" t="str">
            <v>汚泥供給ﾎﾟﾝﾌﾟ</v>
          </cell>
        </row>
        <row r="789">
          <cell r="A789">
            <v>787</v>
          </cell>
          <cell r="H789" t="str">
            <v>汚泥処理設備</v>
          </cell>
          <cell r="I789" t="str">
            <v>汚泥脱水設備</v>
          </cell>
          <cell r="J789" t="str">
            <v>汚泥供給ﾎﾟﾝﾌﾟ</v>
          </cell>
        </row>
        <row r="790">
          <cell r="A790">
            <v>788</v>
          </cell>
          <cell r="H790" t="str">
            <v>汚泥処理設備</v>
          </cell>
          <cell r="I790" t="str">
            <v>汚泥脱水設備</v>
          </cell>
          <cell r="J790" t="str">
            <v>汚泥供給ﾎﾟﾝﾌﾟ</v>
          </cell>
        </row>
        <row r="791">
          <cell r="A791">
            <v>789</v>
          </cell>
          <cell r="H791" t="str">
            <v>汚泥処理設備</v>
          </cell>
          <cell r="I791" t="str">
            <v>汚泥脱水設備</v>
          </cell>
          <cell r="J791" t="str">
            <v>真空ﾎﾟﾝﾌﾟ</v>
          </cell>
        </row>
        <row r="792">
          <cell r="A792">
            <v>790</v>
          </cell>
          <cell r="H792" t="str">
            <v>汚泥処理設備</v>
          </cell>
          <cell r="I792" t="str">
            <v>汚泥脱水設備</v>
          </cell>
          <cell r="J792" t="str">
            <v>空気圧縮機</v>
          </cell>
        </row>
        <row r="793">
          <cell r="A793">
            <v>791</v>
          </cell>
          <cell r="H793" t="str">
            <v>汚泥処理設備</v>
          </cell>
          <cell r="I793" t="str">
            <v>汚泥脱水設備</v>
          </cell>
          <cell r="J793" t="str">
            <v>空気圧縮機</v>
          </cell>
        </row>
        <row r="794">
          <cell r="A794">
            <v>792</v>
          </cell>
          <cell r="H794" t="str">
            <v>汚泥処理設備</v>
          </cell>
          <cell r="I794" t="str">
            <v>汚泥脱水設備</v>
          </cell>
          <cell r="J794" t="str">
            <v>空気圧縮機</v>
          </cell>
        </row>
        <row r="795">
          <cell r="A795">
            <v>793</v>
          </cell>
          <cell r="H795" t="str">
            <v>汚泥処理設備</v>
          </cell>
          <cell r="I795" t="str">
            <v>汚泥脱水設備</v>
          </cell>
          <cell r="J795" t="str">
            <v>ﾌﾗｲﾄｺﾝﾍﾞﾔ</v>
          </cell>
        </row>
        <row r="796">
          <cell r="A796">
            <v>794</v>
          </cell>
          <cell r="H796" t="str">
            <v>汚泥処理設備</v>
          </cell>
          <cell r="I796" t="str">
            <v>汚泥脱水設備</v>
          </cell>
          <cell r="J796" t="str">
            <v>ﾍﾞﾙﾄｺﾝﾍﾞﾔ</v>
          </cell>
        </row>
        <row r="797">
          <cell r="A797">
            <v>795</v>
          </cell>
          <cell r="H797" t="str">
            <v>汚泥処理設備</v>
          </cell>
          <cell r="I797" t="str">
            <v>汚泥脱水設備</v>
          </cell>
          <cell r="J797" t="str">
            <v>ﾍﾞﾙﾄｺﾝﾍﾞﾔ</v>
          </cell>
        </row>
        <row r="798">
          <cell r="A798">
            <v>796</v>
          </cell>
          <cell r="H798" t="str">
            <v>汚泥処理設備</v>
          </cell>
          <cell r="I798" t="str">
            <v>汚泥脱水設備</v>
          </cell>
          <cell r="J798" t="str">
            <v>ﾍﾞﾙﾄｺﾝﾍﾞﾔ</v>
          </cell>
        </row>
        <row r="799">
          <cell r="A799">
            <v>797</v>
          </cell>
          <cell r="H799" t="str">
            <v>汚泥処理設備</v>
          </cell>
          <cell r="I799" t="str">
            <v>汚泥脱水設備</v>
          </cell>
          <cell r="J799" t="str">
            <v>ﾍﾞﾙﾄｺﾝﾍﾞﾔ</v>
          </cell>
        </row>
        <row r="800">
          <cell r="A800">
            <v>798</v>
          </cell>
          <cell r="H800" t="str">
            <v>汚泥処理設備</v>
          </cell>
          <cell r="I800" t="str">
            <v>汚泥脱水設備</v>
          </cell>
          <cell r="J800" t="str">
            <v>脱水汚泥移送ﾎﾟﾝﾌﾟ</v>
          </cell>
        </row>
        <row r="801">
          <cell r="A801">
            <v>799</v>
          </cell>
          <cell r="H801" t="str">
            <v>汚泥処理設備</v>
          </cell>
          <cell r="I801" t="str">
            <v>汚泥脱水設備</v>
          </cell>
          <cell r="J801" t="str">
            <v>脱水汚泥移送ﾎﾟﾝﾌﾟ</v>
          </cell>
        </row>
        <row r="802">
          <cell r="A802">
            <v>800</v>
          </cell>
          <cell r="H802" t="str">
            <v>汚泥処理設備</v>
          </cell>
          <cell r="I802" t="str">
            <v>汚泥脱水設備</v>
          </cell>
          <cell r="J802" t="str">
            <v>脱水汚泥移送ﾎﾟﾝﾌﾟ</v>
          </cell>
        </row>
        <row r="803">
          <cell r="A803">
            <v>801</v>
          </cell>
          <cell r="H803" t="str">
            <v>汚泥処理設備</v>
          </cell>
          <cell r="I803" t="str">
            <v>汚泥脱水設備</v>
          </cell>
          <cell r="J803" t="str">
            <v>貯留装置</v>
          </cell>
        </row>
        <row r="804">
          <cell r="A804">
            <v>802</v>
          </cell>
          <cell r="H804" t="str">
            <v>汚泥処理設備</v>
          </cell>
          <cell r="I804" t="str">
            <v>汚泥脱水設備</v>
          </cell>
          <cell r="J804" t="str">
            <v>貯留装置</v>
          </cell>
        </row>
        <row r="805">
          <cell r="A805">
            <v>803</v>
          </cell>
          <cell r="H805" t="str">
            <v>汚泥処理設備</v>
          </cell>
          <cell r="I805" t="str">
            <v>汚泥脱水設備</v>
          </cell>
          <cell r="J805" t="str">
            <v>貯留装置</v>
          </cell>
        </row>
        <row r="806">
          <cell r="A806">
            <v>804</v>
          </cell>
          <cell r="H806" t="str">
            <v>汚泥処理設備</v>
          </cell>
          <cell r="I806" t="str">
            <v>汚泥脱水設備</v>
          </cell>
          <cell r="J806" t="str">
            <v>貯留装置</v>
          </cell>
        </row>
        <row r="807">
          <cell r="A807">
            <v>805</v>
          </cell>
          <cell r="H807" t="str">
            <v>汚泥処理設備</v>
          </cell>
          <cell r="I807" t="str">
            <v>汚泥脱水設備</v>
          </cell>
          <cell r="J807" t="str">
            <v>貯留装置</v>
          </cell>
        </row>
        <row r="808">
          <cell r="A808">
            <v>806</v>
          </cell>
          <cell r="H808" t="str">
            <v>汚泥処理設備</v>
          </cell>
          <cell r="I808" t="str">
            <v>汚泥脱水設備</v>
          </cell>
          <cell r="J808" t="str">
            <v>貯留装置</v>
          </cell>
        </row>
        <row r="809">
          <cell r="A809">
            <v>807</v>
          </cell>
          <cell r="H809" t="str">
            <v>汚泥処理設備</v>
          </cell>
          <cell r="I809" t="str">
            <v>汚泥脱水設備</v>
          </cell>
          <cell r="J809" t="str">
            <v>移動脱水車(脱水乾燥車を含む:車両本体)</v>
          </cell>
        </row>
        <row r="810">
          <cell r="A810">
            <v>808</v>
          </cell>
          <cell r="H810" t="str">
            <v>汚泥処理設備</v>
          </cell>
          <cell r="I810" t="str">
            <v>汚泥脱水設備</v>
          </cell>
          <cell r="J810" t="str">
            <v>移動脱水車(脱水乾燥車を含む:車載機器)</v>
          </cell>
        </row>
        <row r="811">
          <cell r="A811">
            <v>809</v>
          </cell>
          <cell r="H811" t="str">
            <v>汚泥処理設備</v>
          </cell>
          <cell r="I811" t="str">
            <v>汚泥脱水設備</v>
          </cell>
          <cell r="J811" t="str">
            <v>移動脱水車(脱水乾燥車を含む:車載機器)</v>
          </cell>
        </row>
        <row r="812">
          <cell r="A812">
            <v>810</v>
          </cell>
          <cell r="H812" t="str">
            <v>汚泥処理設備</v>
          </cell>
          <cell r="I812" t="str">
            <v>汚泥脱水設備</v>
          </cell>
          <cell r="J812" t="str">
            <v>移動脱水車(脱水乾燥車を含む:車載機器)</v>
          </cell>
        </row>
        <row r="813">
          <cell r="A813">
            <v>811</v>
          </cell>
          <cell r="H813" t="str">
            <v>汚泥処理設備</v>
          </cell>
          <cell r="I813" t="str">
            <v>汚泥脱水設備</v>
          </cell>
          <cell r="J813" t="str">
            <v>移動脱水車(脱水乾燥車を含む:車載機器)</v>
          </cell>
        </row>
        <row r="814">
          <cell r="A814">
            <v>812</v>
          </cell>
          <cell r="H814" t="str">
            <v>汚泥処理設備</v>
          </cell>
          <cell r="I814" t="str">
            <v>汚泥脱水設備</v>
          </cell>
          <cell r="J814" t="str">
            <v>移動脱水車(脱水乾燥車を含む:車載機器)</v>
          </cell>
        </row>
        <row r="815">
          <cell r="A815">
            <v>813</v>
          </cell>
          <cell r="H815" t="str">
            <v>汚泥処理設備</v>
          </cell>
          <cell r="I815" t="str">
            <v>汚泥脱水設備</v>
          </cell>
          <cell r="J815" t="str">
            <v>移動脱水車(脱水乾燥車を含む:車載機器)</v>
          </cell>
        </row>
        <row r="816">
          <cell r="A816">
            <v>814</v>
          </cell>
          <cell r="H816" t="str">
            <v>汚泥処理設備</v>
          </cell>
          <cell r="I816" t="str">
            <v>汚泥脱水設備</v>
          </cell>
          <cell r="J816" t="str">
            <v>移動脱水車(脱水乾燥車を含む:車載機器)</v>
          </cell>
        </row>
        <row r="817">
          <cell r="A817">
            <v>815</v>
          </cell>
          <cell r="H817" t="str">
            <v>汚泥処理設備</v>
          </cell>
          <cell r="I817" t="str">
            <v>汚泥乾燥設備</v>
          </cell>
          <cell r="J817" t="str">
            <v>汚泥乾燥機</v>
          </cell>
        </row>
        <row r="818">
          <cell r="A818">
            <v>816</v>
          </cell>
          <cell r="H818" t="str">
            <v>汚泥処理設備</v>
          </cell>
          <cell r="I818" t="str">
            <v>汚泥乾燥設備</v>
          </cell>
          <cell r="J818" t="str">
            <v>汚泥乾燥機</v>
          </cell>
        </row>
        <row r="819">
          <cell r="A819">
            <v>817</v>
          </cell>
          <cell r="H819" t="str">
            <v>汚泥処理設備</v>
          </cell>
          <cell r="I819" t="str">
            <v>汚泥乾燥設備</v>
          </cell>
          <cell r="J819" t="str">
            <v>汚泥乾燥機</v>
          </cell>
        </row>
        <row r="820">
          <cell r="A820">
            <v>818</v>
          </cell>
          <cell r="H820" t="str">
            <v>汚泥処理設備</v>
          </cell>
          <cell r="I820" t="str">
            <v>汚泥乾燥設備</v>
          </cell>
          <cell r="J820" t="str">
            <v>汚泥乾燥機</v>
          </cell>
        </row>
        <row r="821">
          <cell r="A821">
            <v>819</v>
          </cell>
          <cell r="H821" t="str">
            <v>汚泥処理設備</v>
          </cell>
          <cell r="I821" t="str">
            <v>汚泥乾燥設備</v>
          </cell>
          <cell r="J821" t="str">
            <v>汚泥乾燥機</v>
          </cell>
        </row>
        <row r="822">
          <cell r="A822">
            <v>820</v>
          </cell>
          <cell r="H822" t="str">
            <v>汚泥処理設備</v>
          </cell>
          <cell r="I822" t="str">
            <v>汚泥乾燥設備</v>
          </cell>
          <cell r="J822" t="str">
            <v>汚泥乾燥機</v>
          </cell>
        </row>
        <row r="823">
          <cell r="A823">
            <v>821</v>
          </cell>
          <cell r="H823" t="str">
            <v>汚泥処理設備</v>
          </cell>
          <cell r="I823" t="str">
            <v>汚泥乾燥設備</v>
          </cell>
          <cell r="J823" t="str">
            <v>蒸気ﾎﾞｲﾗ</v>
          </cell>
        </row>
        <row r="824">
          <cell r="A824">
            <v>822</v>
          </cell>
          <cell r="H824" t="str">
            <v>汚泥処理設備</v>
          </cell>
          <cell r="I824" t="str">
            <v>汚泥乾燥設備</v>
          </cell>
          <cell r="J824" t="str">
            <v>蒸気ﾎﾞｲﾗ</v>
          </cell>
        </row>
        <row r="825">
          <cell r="A825">
            <v>823</v>
          </cell>
          <cell r="H825" t="str">
            <v>汚泥処理設備</v>
          </cell>
          <cell r="I825" t="str">
            <v>汚泥乾燥設備</v>
          </cell>
          <cell r="J825" t="str">
            <v>蒸気ﾎﾞｲﾗ</v>
          </cell>
        </row>
        <row r="826">
          <cell r="A826">
            <v>824</v>
          </cell>
          <cell r="H826" t="str">
            <v>汚泥処理設備</v>
          </cell>
          <cell r="I826" t="str">
            <v>汚泥乾燥設備</v>
          </cell>
          <cell r="J826" t="str">
            <v>蒸気ﾎﾞｲﾗ</v>
          </cell>
        </row>
        <row r="827">
          <cell r="A827">
            <v>825</v>
          </cell>
          <cell r="H827" t="str">
            <v>汚泥処理設備</v>
          </cell>
          <cell r="I827" t="str">
            <v>汚泥乾燥設備</v>
          </cell>
          <cell r="J827" t="str">
            <v>蒸気ﾎﾞｲﾗ</v>
          </cell>
        </row>
        <row r="828">
          <cell r="A828">
            <v>826</v>
          </cell>
          <cell r="H828" t="str">
            <v>汚泥処理設備</v>
          </cell>
          <cell r="I828" t="str">
            <v>汚泥乾燥設備</v>
          </cell>
          <cell r="J828" t="str">
            <v>温水ﾎﾞｲﾗ</v>
          </cell>
        </row>
        <row r="829">
          <cell r="A829">
            <v>827</v>
          </cell>
          <cell r="H829" t="str">
            <v>汚泥処理設備</v>
          </cell>
          <cell r="I829" t="str">
            <v>汚泥乾燥設備</v>
          </cell>
          <cell r="J829" t="str">
            <v>温水ﾎﾞｲﾗ</v>
          </cell>
        </row>
        <row r="830">
          <cell r="A830">
            <v>828</v>
          </cell>
          <cell r="H830" t="str">
            <v>汚泥処理設備</v>
          </cell>
          <cell r="I830" t="str">
            <v>汚泥乾燥設備</v>
          </cell>
          <cell r="J830" t="str">
            <v>熱風発生炉</v>
          </cell>
        </row>
        <row r="831">
          <cell r="A831">
            <v>829</v>
          </cell>
          <cell r="H831" t="str">
            <v>汚泥処理設備</v>
          </cell>
          <cell r="I831" t="str">
            <v>汚泥乾燥設備</v>
          </cell>
          <cell r="J831" t="str">
            <v>ｽｸﾗﾊﾞ</v>
          </cell>
        </row>
        <row r="832">
          <cell r="A832">
            <v>830</v>
          </cell>
          <cell r="H832" t="str">
            <v>汚泥処理設備</v>
          </cell>
          <cell r="I832" t="str">
            <v>汚泥乾燥設備</v>
          </cell>
          <cell r="J832" t="str">
            <v>ｽｸﾗﾊﾞ</v>
          </cell>
        </row>
        <row r="833">
          <cell r="A833">
            <v>831</v>
          </cell>
          <cell r="H833" t="str">
            <v>汚泥処理設備</v>
          </cell>
          <cell r="I833" t="str">
            <v>汚泥乾燥設備</v>
          </cell>
          <cell r="J833" t="str">
            <v>熱交換器</v>
          </cell>
        </row>
        <row r="834">
          <cell r="A834">
            <v>832</v>
          </cell>
          <cell r="H834" t="str">
            <v>汚泥処理設備</v>
          </cell>
          <cell r="I834" t="str">
            <v>汚泥乾燥設備</v>
          </cell>
          <cell r="J834" t="str">
            <v>熱交換器</v>
          </cell>
        </row>
        <row r="835">
          <cell r="A835">
            <v>833</v>
          </cell>
          <cell r="H835" t="str">
            <v>汚泥処理設備</v>
          </cell>
          <cell r="I835" t="str">
            <v>汚泥乾燥設備</v>
          </cell>
          <cell r="J835" t="str">
            <v>熱交換器</v>
          </cell>
        </row>
        <row r="836">
          <cell r="A836">
            <v>834</v>
          </cell>
          <cell r="H836" t="str">
            <v>汚泥処理設備</v>
          </cell>
          <cell r="I836" t="str">
            <v>汚泥乾燥設備</v>
          </cell>
          <cell r="J836" t="str">
            <v>熱交換器</v>
          </cell>
        </row>
        <row r="837">
          <cell r="A837">
            <v>835</v>
          </cell>
          <cell r="H837" t="str">
            <v>汚泥処理設備</v>
          </cell>
          <cell r="I837" t="str">
            <v>汚泥乾燥設備</v>
          </cell>
          <cell r="J837" t="str">
            <v>熱交換器</v>
          </cell>
        </row>
        <row r="838">
          <cell r="A838">
            <v>836</v>
          </cell>
          <cell r="H838" t="str">
            <v>汚泥処理設備</v>
          </cell>
          <cell r="I838" t="str">
            <v>汚泥乾燥設備</v>
          </cell>
          <cell r="J838" t="str">
            <v>ｻｲｸﾛﾝ</v>
          </cell>
        </row>
        <row r="839">
          <cell r="A839">
            <v>837</v>
          </cell>
          <cell r="H839" t="str">
            <v>汚泥処理設備</v>
          </cell>
          <cell r="I839" t="str">
            <v>汚泥乾燥設備</v>
          </cell>
          <cell r="J839" t="str">
            <v>ﾊﾞｸﾞﾌｨﾙﾀ</v>
          </cell>
        </row>
        <row r="840">
          <cell r="A840">
            <v>838</v>
          </cell>
          <cell r="H840" t="str">
            <v>汚泥処理設備</v>
          </cell>
          <cell r="I840" t="str">
            <v>汚泥乾燥設備</v>
          </cell>
          <cell r="J840" t="str">
            <v>排煙処理塔</v>
          </cell>
        </row>
        <row r="841">
          <cell r="A841">
            <v>839</v>
          </cell>
          <cell r="H841" t="str">
            <v>汚泥処理設備</v>
          </cell>
          <cell r="I841" t="str">
            <v>汚泥乾燥設備</v>
          </cell>
          <cell r="J841" t="str">
            <v>排煙処理塔</v>
          </cell>
        </row>
        <row r="842">
          <cell r="A842">
            <v>840</v>
          </cell>
          <cell r="H842" t="str">
            <v>汚泥処理設備</v>
          </cell>
          <cell r="I842" t="str">
            <v>汚泥乾燥設備</v>
          </cell>
          <cell r="J842" t="str">
            <v>排煙処理塔</v>
          </cell>
        </row>
        <row r="843">
          <cell r="A843">
            <v>841</v>
          </cell>
          <cell r="H843" t="str">
            <v>汚泥処理設備</v>
          </cell>
          <cell r="I843" t="str">
            <v>汚泥乾燥設備</v>
          </cell>
          <cell r="J843" t="str">
            <v>排煙処理塔</v>
          </cell>
        </row>
        <row r="844">
          <cell r="A844">
            <v>842</v>
          </cell>
          <cell r="H844" t="str">
            <v>汚泥処理設備</v>
          </cell>
          <cell r="I844" t="str">
            <v>汚泥乾燥設備</v>
          </cell>
          <cell r="J844" t="str">
            <v>排煙処理塔</v>
          </cell>
        </row>
        <row r="845">
          <cell r="A845">
            <v>843</v>
          </cell>
          <cell r="H845" t="str">
            <v>汚泥処理設備</v>
          </cell>
          <cell r="I845" t="str">
            <v>汚泥乾燥設備</v>
          </cell>
          <cell r="J845" t="str">
            <v>排煙処理塔</v>
          </cell>
        </row>
        <row r="846">
          <cell r="A846">
            <v>844</v>
          </cell>
          <cell r="H846" t="str">
            <v>汚泥処理設備</v>
          </cell>
          <cell r="I846" t="str">
            <v>汚泥乾燥設備</v>
          </cell>
          <cell r="J846" t="str">
            <v>排煙処理塔</v>
          </cell>
        </row>
        <row r="847">
          <cell r="A847">
            <v>845</v>
          </cell>
          <cell r="H847" t="str">
            <v>汚泥処理設備</v>
          </cell>
          <cell r="I847" t="str">
            <v>汚泥乾燥設備</v>
          </cell>
          <cell r="J847" t="str">
            <v>排煙処理塔</v>
          </cell>
        </row>
        <row r="848">
          <cell r="A848">
            <v>846</v>
          </cell>
          <cell r="H848" t="str">
            <v>汚泥処理設備</v>
          </cell>
          <cell r="I848" t="str">
            <v>汚泥乾燥設備</v>
          </cell>
          <cell r="J848" t="str">
            <v>排煙処理塔</v>
          </cell>
        </row>
        <row r="849">
          <cell r="A849">
            <v>847</v>
          </cell>
          <cell r="H849" t="str">
            <v>汚泥処理設備</v>
          </cell>
          <cell r="I849" t="str">
            <v>汚泥乾燥設備</v>
          </cell>
          <cell r="J849" t="str">
            <v>排煙処理塔</v>
          </cell>
        </row>
        <row r="850">
          <cell r="A850">
            <v>848</v>
          </cell>
          <cell r="H850" t="str">
            <v>汚泥処理設備</v>
          </cell>
          <cell r="I850" t="str">
            <v>汚泥乾燥設備</v>
          </cell>
          <cell r="J850" t="str">
            <v>排煙処理塔</v>
          </cell>
        </row>
        <row r="851">
          <cell r="A851">
            <v>849</v>
          </cell>
          <cell r="H851" t="str">
            <v>汚泥処理設備</v>
          </cell>
          <cell r="I851" t="str">
            <v>汚泥乾燥設備</v>
          </cell>
          <cell r="J851" t="str">
            <v>排煙処理塔</v>
          </cell>
        </row>
        <row r="852">
          <cell r="A852">
            <v>850</v>
          </cell>
          <cell r="H852" t="str">
            <v>汚泥処理設備</v>
          </cell>
          <cell r="I852" t="str">
            <v>汚泥乾燥設備</v>
          </cell>
          <cell r="J852" t="str">
            <v>排煙処理塔</v>
          </cell>
        </row>
        <row r="853">
          <cell r="A853">
            <v>851</v>
          </cell>
          <cell r="H853" t="str">
            <v>汚泥処理設備</v>
          </cell>
          <cell r="I853" t="str">
            <v>汚泥焼却･溶融施設</v>
          </cell>
          <cell r="J853" t="str">
            <v>脱水汚泥貯留装置</v>
          </cell>
        </row>
        <row r="854">
          <cell r="A854">
            <v>852</v>
          </cell>
          <cell r="H854" t="str">
            <v>汚泥処理設備</v>
          </cell>
          <cell r="I854" t="str">
            <v>汚泥焼却･溶融施設</v>
          </cell>
          <cell r="J854" t="str">
            <v>脱水汚泥貯留装置</v>
          </cell>
        </row>
        <row r="855">
          <cell r="A855">
            <v>853</v>
          </cell>
          <cell r="H855" t="str">
            <v>汚泥処理設備</v>
          </cell>
          <cell r="I855" t="str">
            <v>汚泥焼却･溶融施設</v>
          </cell>
          <cell r="J855" t="str">
            <v>脱水汚泥貯留装置</v>
          </cell>
        </row>
        <row r="856">
          <cell r="A856">
            <v>854</v>
          </cell>
          <cell r="H856" t="str">
            <v>汚泥処理設備</v>
          </cell>
          <cell r="I856" t="str">
            <v>汚泥焼却･溶融施設</v>
          </cell>
          <cell r="J856" t="str">
            <v>脱水汚泥貯留装置</v>
          </cell>
        </row>
        <row r="857">
          <cell r="A857">
            <v>855</v>
          </cell>
          <cell r="H857" t="str">
            <v>汚泥処理設備</v>
          </cell>
          <cell r="I857" t="str">
            <v>汚泥焼却･溶融施設</v>
          </cell>
          <cell r="J857" t="str">
            <v>脱水汚泥貯留装置</v>
          </cell>
        </row>
        <row r="858">
          <cell r="A858">
            <v>856</v>
          </cell>
          <cell r="H858" t="str">
            <v>汚泥処理設備</v>
          </cell>
          <cell r="I858" t="str">
            <v>汚泥焼却･溶融施設</v>
          </cell>
          <cell r="J858" t="str">
            <v>脱水汚泥貯留装置</v>
          </cell>
        </row>
        <row r="859">
          <cell r="A859">
            <v>857</v>
          </cell>
          <cell r="H859" t="str">
            <v>汚泥処理設備</v>
          </cell>
          <cell r="I859" t="str">
            <v>汚泥焼却･溶融施設</v>
          </cell>
          <cell r="J859" t="str">
            <v>脱水汚泥貯留装置</v>
          </cell>
        </row>
        <row r="860">
          <cell r="A860">
            <v>858</v>
          </cell>
          <cell r="H860" t="str">
            <v>汚泥処理設備</v>
          </cell>
          <cell r="I860" t="str">
            <v>汚泥焼却･溶融施設</v>
          </cell>
          <cell r="J860" t="str">
            <v>脱水汚泥移送ﾎﾟﾝﾌﾟ</v>
          </cell>
        </row>
        <row r="861">
          <cell r="A861">
            <v>859</v>
          </cell>
          <cell r="H861" t="str">
            <v>汚泥処理設備</v>
          </cell>
          <cell r="I861" t="str">
            <v>汚泥焼却･溶融施設</v>
          </cell>
          <cell r="J861" t="str">
            <v>脱水汚泥移送ﾎﾟﾝﾌﾟ</v>
          </cell>
        </row>
        <row r="862">
          <cell r="A862">
            <v>860</v>
          </cell>
          <cell r="H862" t="str">
            <v>汚泥処理設備</v>
          </cell>
          <cell r="I862" t="str">
            <v>汚泥焼却･溶融施設</v>
          </cell>
          <cell r="J862" t="str">
            <v>焼却炉</v>
          </cell>
        </row>
        <row r="863">
          <cell r="A863">
            <v>861</v>
          </cell>
          <cell r="H863" t="str">
            <v>汚泥処理設備</v>
          </cell>
          <cell r="I863" t="str">
            <v>汚泥焼却･溶融施設</v>
          </cell>
          <cell r="J863" t="str">
            <v>焼却炉</v>
          </cell>
        </row>
        <row r="864">
          <cell r="A864">
            <v>862</v>
          </cell>
          <cell r="H864" t="str">
            <v>汚泥処理設備</v>
          </cell>
          <cell r="I864" t="str">
            <v>汚泥焼却･溶融施設</v>
          </cell>
          <cell r="J864" t="str">
            <v>焼却炉</v>
          </cell>
        </row>
        <row r="865">
          <cell r="A865">
            <v>863</v>
          </cell>
          <cell r="H865" t="str">
            <v>汚泥処理設備</v>
          </cell>
          <cell r="I865" t="str">
            <v>汚泥焼却･溶融施設</v>
          </cell>
          <cell r="J865" t="str">
            <v>焼却炉</v>
          </cell>
        </row>
        <row r="866">
          <cell r="A866">
            <v>864</v>
          </cell>
          <cell r="H866" t="str">
            <v>汚泥処理設備</v>
          </cell>
          <cell r="I866" t="str">
            <v>汚泥焼却･溶融施設</v>
          </cell>
          <cell r="J866" t="str">
            <v>焼却炉</v>
          </cell>
        </row>
        <row r="867">
          <cell r="A867">
            <v>865</v>
          </cell>
          <cell r="H867" t="str">
            <v>汚泥処理設備</v>
          </cell>
          <cell r="I867" t="str">
            <v>汚泥焼却･溶融施設</v>
          </cell>
          <cell r="J867" t="str">
            <v>焼却炉</v>
          </cell>
        </row>
        <row r="868">
          <cell r="A868">
            <v>866</v>
          </cell>
          <cell r="H868" t="str">
            <v>汚泥処理設備</v>
          </cell>
          <cell r="I868" t="str">
            <v>汚泥焼却･溶融施設</v>
          </cell>
          <cell r="J868" t="str">
            <v>焼却炉</v>
          </cell>
        </row>
        <row r="869">
          <cell r="A869">
            <v>867</v>
          </cell>
          <cell r="H869" t="str">
            <v>汚泥処理設備</v>
          </cell>
          <cell r="I869" t="str">
            <v>汚泥焼却･溶融施設</v>
          </cell>
          <cell r="J869" t="str">
            <v>焼却炉</v>
          </cell>
        </row>
        <row r="870">
          <cell r="A870">
            <v>868</v>
          </cell>
          <cell r="H870" t="str">
            <v>汚泥処理設備</v>
          </cell>
          <cell r="I870" t="str">
            <v>汚泥焼却･溶融施設</v>
          </cell>
          <cell r="J870" t="str">
            <v>溶融炉</v>
          </cell>
        </row>
        <row r="871">
          <cell r="A871">
            <v>869</v>
          </cell>
          <cell r="H871" t="str">
            <v>汚泥処理設備</v>
          </cell>
          <cell r="I871" t="str">
            <v>汚泥焼却･溶融施設</v>
          </cell>
          <cell r="J871" t="str">
            <v>溶融炉</v>
          </cell>
        </row>
        <row r="872">
          <cell r="A872">
            <v>870</v>
          </cell>
          <cell r="H872" t="str">
            <v>汚泥処理設備</v>
          </cell>
          <cell r="I872" t="str">
            <v>汚泥焼却･溶融施設</v>
          </cell>
          <cell r="J872" t="str">
            <v>溶融炉</v>
          </cell>
        </row>
        <row r="873">
          <cell r="A873">
            <v>871</v>
          </cell>
          <cell r="H873" t="str">
            <v>汚泥処理設備</v>
          </cell>
          <cell r="I873" t="str">
            <v>汚泥焼却･溶融施設</v>
          </cell>
          <cell r="J873" t="str">
            <v>溶融炉</v>
          </cell>
        </row>
        <row r="874">
          <cell r="A874">
            <v>872</v>
          </cell>
          <cell r="H874" t="str">
            <v>汚泥処理設備</v>
          </cell>
          <cell r="I874" t="str">
            <v>汚泥焼却･溶融施設</v>
          </cell>
          <cell r="J874" t="str">
            <v>溶融炉</v>
          </cell>
        </row>
        <row r="875">
          <cell r="A875">
            <v>873</v>
          </cell>
          <cell r="H875" t="str">
            <v>汚泥処理設備</v>
          </cell>
          <cell r="I875" t="str">
            <v>汚泥焼却･溶融施設</v>
          </cell>
          <cell r="J875" t="str">
            <v>送風機</v>
          </cell>
        </row>
        <row r="876">
          <cell r="A876">
            <v>874</v>
          </cell>
          <cell r="H876" t="str">
            <v>汚泥処理設備</v>
          </cell>
          <cell r="I876" t="str">
            <v>汚泥焼却･溶融施設</v>
          </cell>
          <cell r="J876" t="str">
            <v>燃料供給装置</v>
          </cell>
        </row>
        <row r="877">
          <cell r="A877">
            <v>875</v>
          </cell>
          <cell r="H877" t="str">
            <v>汚泥処理設備</v>
          </cell>
          <cell r="I877" t="str">
            <v>汚泥焼却･溶融施設</v>
          </cell>
          <cell r="J877" t="str">
            <v>燃料供給装置</v>
          </cell>
        </row>
        <row r="878">
          <cell r="A878">
            <v>876</v>
          </cell>
          <cell r="H878" t="str">
            <v>汚泥処理設備</v>
          </cell>
          <cell r="I878" t="str">
            <v>汚泥焼却･溶融施設</v>
          </cell>
          <cell r="J878" t="str">
            <v>燃料供給装置</v>
          </cell>
        </row>
        <row r="879">
          <cell r="A879">
            <v>877</v>
          </cell>
          <cell r="H879" t="str">
            <v>汚泥処理設備</v>
          </cell>
          <cell r="I879" t="str">
            <v>汚泥焼却･溶融施設</v>
          </cell>
          <cell r="J879" t="str">
            <v>補助燃焼装置</v>
          </cell>
        </row>
        <row r="880">
          <cell r="A880">
            <v>878</v>
          </cell>
          <cell r="H880" t="str">
            <v>汚泥処理設備</v>
          </cell>
          <cell r="I880" t="str">
            <v>汚泥焼却･溶融施設</v>
          </cell>
          <cell r="J880" t="str">
            <v>熱交換器</v>
          </cell>
        </row>
        <row r="881">
          <cell r="A881">
            <v>879</v>
          </cell>
          <cell r="H881" t="str">
            <v>汚泥処理設備</v>
          </cell>
          <cell r="I881" t="str">
            <v>汚泥焼却･溶融施設</v>
          </cell>
          <cell r="J881" t="str">
            <v>熱交換器</v>
          </cell>
        </row>
        <row r="882">
          <cell r="A882">
            <v>880</v>
          </cell>
          <cell r="H882" t="str">
            <v>汚泥処理設備</v>
          </cell>
          <cell r="I882" t="str">
            <v>汚泥焼却･溶融施設</v>
          </cell>
          <cell r="J882" t="str">
            <v>熱交換器</v>
          </cell>
        </row>
        <row r="883">
          <cell r="A883">
            <v>881</v>
          </cell>
          <cell r="H883" t="str">
            <v>汚泥処理設備</v>
          </cell>
          <cell r="I883" t="str">
            <v>汚泥焼却･溶融施設</v>
          </cell>
          <cell r="J883" t="str">
            <v>熱交換器</v>
          </cell>
        </row>
        <row r="884">
          <cell r="A884">
            <v>882</v>
          </cell>
          <cell r="H884" t="str">
            <v>汚泥処理設備</v>
          </cell>
          <cell r="I884" t="str">
            <v>汚泥焼却･溶融施設</v>
          </cell>
          <cell r="J884" t="str">
            <v>熱交換器</v>
          </cell>
        </row>
        <row r="885">
          <cell r="A885">
            <v>883</v>
          </cell>
          <cell r="H885" t="str">
            <v>汚泥処理設備</v>
          </cell>
          <cell r="I885" t="str">
            <v>汚泥焼却･溶融施設</v>
          </cell>
          <cell r="J885" t="str">
            <v>熱交換器</v>
          </cell>
        </row>
        <row r="886">
          <cell r="A886">
            <v>884</v>
          </cell>
          <cell r="H886" t="str">
            <v>汚泥処理設備</v>
          </cell>
          <cell r="I886" t="str">
            <v>汚泥焼却･溶融施設</v>
          </cell>
          <cell r="J886" t="str">
            <v>熱交換器</v>
          </cell>
        </row>
        <row r="887">
          <cell r="A887">
            <v>885</v>
          </cell>
          <cell r="H887" t="str">
            <v>汚泥処理設備</v>
          </cell>
          <cell r="I887" t="str">
            <v>汚泥焼却･溶融施設</v>
          </cell>
          <cell r="J887" t="str">
            <v>熱交換器</v>
          </cell>
        </row>
        <row r="888">
          <cell r="A888">
            <v>886</v>
          </cell>
          <cell r="H888" t="str">
            <v>汚泥処理設備</v>
          </cell>
          <cell r="I888" t="str">
            <v>汚泥焼却･溶融施設</v>
          </cell>
          <cell r="J888" t="str">
            <v>熱交換器</v>
          </cell>
        </row>
        <row r="889">
          <cell r="A889">
            <v>887</v>
          </cell>
          <cell r="H889" t="str">
            <v>汚泥処理設備</v>
          </cell>
          <cell r="I889" t="str">
            <v>汚泥焼却･溶融施設</v>
          </cell>
          <cell r="J889" t="str">
            <v>廃熱ﾎﾞｲﾗｰ</v>
          </cell>
        </row>
        <row r="890">
          <cell r="A890">
            <v>888</v>
          </cell>
          <cell r="H890" t="str">
            <v>汚泥処理設備</v>
          </cell>
          <cell r="I890" t="str">
            <v>汚泥焼却･溶融施設</v>
          </cell>
          <cell r="J890" t="str">
            <v>廃熱ﾎﾞｲﾗｰ</v>
          </cell>
        </row>
        <row r="891">
          <cell r="A891">
            <v>889</v>
          </cell>
          <cell r="H891" t="str">
            <v>汚泥処理設備</v>
          </cell>
          <cell r="I891" t="str">
            <v>汚泥焼却･溶融施設</v>
          </cell>
          <cell r="J891" t="str">
            <v>廃熱ﾎﾞｲﾗｰ</v>
          </cell>
        </row>
        <row r="892">
          <cell r="A892">
            <v>890</v>
          </cell>
          <cell r="H892" t="str">
            <v>汚泥処理設備</v>
          </cell>
          <cell r="I892" t="str">
            <v>汚泥焼却･溶融施設</v>
          </cell>
          <cell r="J892" t="str">
            <v>廃熱ﾎﾞｲﾗｰ</v>
          </cell>
        </row>
        <row r="893">
          <cell r="A893">
            <v>891</v>
          </cell>
          <cell r="H893" t="str">
            <v>汚泥処理設備</v>
          </cell>
          <cell r="I893" t="str">
            <v>汚泥焼却･溶融施設</v>
          </cell>
          <cell r="J893" t="str">
            <v>廃熱ﾎﾞｲﾗｰ</v>
          </cell>
        </row>
        <row r="894">
          <cell r="A894">
            <v>892</v>
          </cell>
          <cell r="H894" t="str">
            <v>汚泥処理設備</v>
          </cell>
          <cell r="I894" t="str">
            <v>汚泥焼却･溶融施設</v>
          </cell>
          <cell r="J894" t="str">
            <v>廃熱ﾎﾞｲﾗｰ</v>
          </cell>
        </row>
        <row r="895">
          <cell r="A895">
            <v>893</v>
          </cell>
          <cell r="H895" t="str">
            <v>汚泥処理設備</v>
          </cell>
          <cell r="I895" t="str">
            <v>汚泥焼却･溶融施設</v>
          </cell>
          <cell r="J895" t="str">
            <v>廃熱ﾎﾞｲﾗｰ</v>
          </cell>
        </row>
        <row r="896">
          <cell r="A896">
            <v>894</v>
          </cell>
          <cell r="H896" t="str">
            <v>汚泥処理設備</v>
          </cell>
          <cell r="I896" t="str">
            <v>汚泥焼却･溶融施設</v>
          </cell>
          <cell r="J896" t="str">
            <v>脱硝装置</v>
          </cell>
        </row>
        <row r="897">
          <cell r="A897">
            <v>895</v>
          </cell>
          <cell r="H897" t="str">
            <v>汚泥処理設備</v>
          </cell>
          <cell r="I897" t="str">
            <v>汚泥焼却･溶融施設</v>
          </cell>
          <cell r="J897" t="str">
            <v>脱硝装置</v>
          </cell>
        </row>
        <row r="898">
          <cell r="A898">
            <v>896</v>
          </cell>
          <cell r="H898" t="str">
            <v>汚泥処理設備</v>
          </cell>
          <cell r="I898" t="str">
            <v>汚泥焼却･溶融施設</v>
          </cell>
          <cell r="J898" t="str">
            <v>脱硝装置</v>
          </cell>
        </row>
        <row r="899">
          <cell r="A899">
            <v>897</v>
          </cell>
          <cell r="H899" t="str">
            <v>汚泥処理設備</v>
          </cell>
          <cell r="I899" t="str">
            <v>汚泥焼却･溶融施設</v>
          </cell>
          <cell r="J899" t="str">
            <v>脱硝装置</v>
          </cell>
        </row>
        <row r="900">
          <cell r="A900">
            <v>898</v>
          </cell>
          <cell r="H900" t="str">
            <v>汚泥処理設備</v>
          </cell>
          <cell r="I900" t="str">
            <v>汚泥焼却･溶融施設</v>
          </cell>
          <cell r="J900" t="str">
            <v>脱硝装置</v>
          </cell>
        </row>
        <row r="901">
          <cell r="A901">
            <v>899</v>
          </cell>
          <cell r="H901" t="str">
            <v>汚泥処理設備</v>
          </cell>
          <cell r="I901" t="str">
            <v>汚泥焼却･溶融施設</v>
          </cell>
          <cell r="J901" t="str">
            <v>脱硝装置</v>
          </cell>
        </row>
        <row r="902">
          <cell r="A902">
            <v>900</v>
          </cell>
          <cell r="H902" t="str">
            <v>汚泥処理設備</v>
          </cell>
          <cell r="I902" t="str">
            <v>汚泥焼却･溶融施設</v>
          </cell>
          <cell r="J902" t="str">
            <v>脱硝装置</v>
          </cell>
        </row>
        <row r="903">
          <cell r="A903">
            <v>901</v>
          </cell>
          <cell r="H903" t="str">
            <v>汚泥処理設備</v>
          </cell>
          <cell r="I903" t="str">
            <v>汚泥焼却･溶融施設</v>
          </cell>
          <cell r="J903" t="str">
            <v>脱硝装置</v>
          </cell>
        </row>
        <row r="904">
          <cell r="A904">
            <v>902</v>
          </cell>
          <cell r="H904" t="str">
            <v>汚泥処理設備</v>
          </cell>
          <cell r="I904" t="str">
            <v>汚泥焼却･溶融施設</v>
          </cell>
          <cell r="J904" t="str">
            <v>脱硝装置</v>
          </cell>
        </row>
        <row r="905">
          <cell r="A905">
            <v>903</v>
          </cell>
          <cell r="H905" t="str">
            <v>汚泥処理設備</v>
          </cell>
          <cell r="I905" t="str">
            <v>汚泥焼却･溶融施設</v>
          </cell>
          <cell r="J905" t="str">
            <v>脱硝装置</v>
          </cell>
        </row>
        <row r="906">
          <cell r="A906">
            <v>904</v>
          </cell>
          <cell r="H906" t="str">
            <v>汚泥処理設備</v>
          </cell>
          <cell r="I906" t="str">
            <v>汚泥焼却･溶融施設</v>
          </cell>
          <cell r="J906" t="str">
            <v>排煙処理塔</v>
          </cell>
        </row>
        <row r="907">
          <cell r="A907">
            <v>905</v>
          </cell>
          <cell r="H907" t="str">
            <v>汚泥処理設備</v>
          </cell>
          <cell r="I907" t="str">
            <v>汚泥焼却･溶融施設</v>
          </cell>
          <cell r="J907" t="str">
            <v>排煙処理塔</v>
          </cell>
        </row>
        <row r="908">
          <cell r="A908">
            <v>906</v>
          </cell>
          <cell r="H908" t="str">
            <v>汚泥処理設備</v>
          </cell>
          <cell r="I908" t="str">
            <v>汚泥焼却･溶融施設</v>
          </cell>
          <cell r="J908" t="str">
            <v>排煙処理塔</v>
          </cell>
        </row>
        <row r="909">
          <cell r="A909">
            <v>907</v>
          </cell>
          <cell r="H909" t="str">
            <v>汚泥処理設備</v>
          </cell>
          <cell r="I909" t="str">
            <v>汚泥焼却･溶融施設</v>
          </cell>
          <cell r="J909" t="str">
            <v>排煙処理塔</v>
          </cell>
        </row>
        <row r="910">
          <cell r="A910">
            <v>908</v>
          </cell>
          <cell r="H910" t="str">
            <v>汚泥処理設備</v>
          </cell>
          <cell r="I910" t="str">
            <v>汚泥焼却･溶融施設</v>
          </cell>
          <cell r="J910" t="str">
            <v>排煙処理塔</v>
          </cell>
        </row>
        <row r="911">
          <cell r="A911">
            <v>909</v>
          </cell>
          <cell r="H911" t="str">
            <v>汚泥処理設備</v>
          </cell>
          <cell r="I911" t="str">
            <v>汚泥焼却･溶融施設</v>
          </cell>
          <cell r="J911" t="str">
            <v>排煙処理塔</v>
          </cell>
        </row>
        <row r="912">
          <cell r="A912">
            <v>910</v>
          </cell>
          <cell r="H912" t="str">
            <v>汚泥処理設備</v>
          </cell>
          <cell r="I912" t="str">
            <v>汚泥焼却･溶融施設</v>
          </cell>
          <cell r="J912" t="str">
            <v>排煙処理塔</v>
          </cell>
        </row>
        <row r="913">
          <cell r="A913">
            <v>911</v>
          </cell>
          <cell r="H913" t="str">
            <v>汚泥処理設備</v>
          </cell>
          <cell r="I913" t="str">
            <v>汚泥焼却･溶融施設</v>
          </cell>
          <cell r="J913" t="str">
            <v>排煙処理塔</v>
          </cell>
        </row>
        <row r="914">
          <cell r="A914">
            <v>912</v>
          </cell>
          <cell r="H914" t="str">
            <v>汚泥処理設備</v>
          </cell>
          <cell r="I914" t="str">
            <v>汚泥焼却･溶融施設</v>
          </cell>
          <cell r="J914" t="str">
            <v>排煙処理塔</v>
          </cell>
        </row>
        <row r="915">
          <cell r="A915">
            <v>913</v>
          </cell>
          <cell r="H915" t="str">
            <v>汚泥処理設備</v>
          </cell>
          <cell r="I915" t="str">
            <v>汚泥焼却･溶融施設</v>
          </cell>
          <cell r="J915" t="str">
            <v>排煙処理塔</v>
          </cell>
        </row>
        <row r="916">
          <cell r="A916">
            <v>914</v>
          </cell>
          <cell r="H916" t="str">
            <v>汚泥処理設備</v>
          </cell>
          <cell r="I916" t="str">
            <v>汚泥焼却･溶融施設</v>
          </cell>
          <cell r="J916" t="str">
            <v>排煙処理塔</v>
          </cell>
        </row>
        <row r="917">
          <cell r="A917">
            <v>915</v>
          </cell>
          <cell r="H917" t="str">
            <v>汚泥処理設備</v>
          </cell>
          <cell r="I917" t="str">
            <v>汚泥焼却･溶融施設</v>
          </cell>
          <cell r="J917" t="str">
            <v>排煙処理塔</v>
          </cell>
        </row>
        <row r="918">
          <cell r="A918">
            <v>916</v>
          </cell>
          <cell r="H918" t="str">
            <v>汚泥処理設備</v>
          </cell>
          <cell r="I918" t="str">
            <v>汚泥焼却･溶融施設</v>
          </cell>
          <cell r="J918" t="str">
            <v>排煙処理塔</v>
          </cell>
        </row>
        <row r="919">
          <cell r="A919">
            <v>917</v>
          </cell>
          <cell r="H919" t="str">
            <v>汚泥処理設備</v>
          </cell>
          <cell r="I919" t="str">
            <v>汚泥焼却･溶融施設</v>
          </cell>
          <cell r="J919" t="str">
            <v>乾式電気集塵機</v>
          </cell>
        </row>
        <row r="920">
          <cell r="A920">
            <v>918</v>
          </cell>
          <cell r="H920" t="str">
            <v>汚泥処理設備</v>
          </cell>
          <cell r="I920" t="str">
            <v>汚泥焼却･溶融施設</v>
          </cell>
          <cell r="J920" t="str">
            <v>湿式電気集塵機</v>
          </cell>
        </row>
        <row r="921">
          <cell r="A921">
            <v>919</v>
          </cell>
          <cell r="H921" t="str">
            <v>汚泥処理設備</v>
          </cell>
          <cell r="I921" t="str">
            <v>汚泥焼却･溶融施設</v>
          </cell>
          <cell r="J921" t="str">
            <v>湿式電気集塵機</v>
          </cell>
        </row>
        <row r="922">
          <cell r="A922">
            <v>920</v>
          </cell>
          <cell r="H922" t="str">
            <v>汚泥処理設備</v>
          </cell>
          <cell r="I922" t="str">
            <v>汚泥焼却･溶融施設</v>
          </cell>
          <cell r="J922" t="str">
            <v>湿式電気集塵機</v>
          </cell>
        </row>
        <row r="923">
          <cell r="A923">
            <v>921</v>
          </cell>
          <cell r="H923" t="str">
            <v>汚泥処理設備</v>
          </cell>
          <cell r="I923" t="str">
            <v>汚泥焼却･溶融施設</v>
          </cell>
          <cell r="J923" t="str">
            <v>湿式電気集塵機</v>
          </cell>
        </row>
        <row r="924">
          <cell r="A924">
            <v>922</v>
          </cell>
          <cell r="H924" t="str">
            <v>汚泥処理設備</v>
          </cell>
          <cell r="I924" t="str">
            <v>汚泥焼却･溶融施設</v>
          </cell>
          <cell r="J924" t="str">
            <v>湿式電気集塵機</v>
          </cell>
        </row>
        <row r="925">
          <cell r="A925">
            <v>923</v>
          </cell>
          <cell r="H925" t="str">
            <v>汚泥処理設備</v>
          </cell>
          <cell r="I925" t="str">
            <v>汚泥焼却･溶融施設</v>
          </cell>
          <cell r="J925" t="str">
            <v>湿式電気集塵機</v>
          </cell>
        </row>
        <row r="926">
          <cell r="A926">
            <v>924</v>
          </cell>
          <cell r="H926" t="str">
            <v>汚泥処理設備</v>
          </cell>
          <cell r="I926" t="str">
            <v>汚泥焼却･溶融施設</v>
          </cell>
          <cell r="J926" t="str">
            <v>湿式電気集塵機</v>
          </cell>
        </row>
        <row r="927">
          <cell r="A927">
            <v>925</v>
          </cell>
          <cell r="H927" t="str">
            <v>汚泥処理設備</v>
          </cell>
          <cell r="I927" t="str">
            <v>汚泥焼却･溶融施設</v>
          </cell>
          <cell r="J927" t="str">
            <v>湿式電気集塵機</v>
          </cell>
        </row>
        <row r="928">
          <cell r="A928">
            <v>926</v>
          </cell>
          <cell r="H928" t="str">
            <v>汚泥処理設備</v>
          </cell>
          <cell r="I928" t="str">
            <v>汚泥焼却･溶融施設</v>
          </cell>
          <cell r="J928" t="str">
            <v>湿式電気集塵機</v>
          </cell>
        </row>
        <row r="929">
          <cell r="A929">
            <v>927</v>
          </cell>
          <cell r="H929" t="str">
            <v>汚泥処理設備</v>
          </cell>
          <cell r="I929" t="str">
            <v>汚泥焼却･溶融施設</v>
          </cell>
          <cell r="J929" t="str">
            <v>ﾊﾞｸﾞﾌｨﾙﾀ</v>
          </cell>
        </row>
        <row r="930">
          <cell r="A930">
            <v>928</v>
          </cell>
          <cell r="H930" t="str">
            <v>汚泥処理設備</v>
          </cell>
          <cell r="I930" t="str">
            <v>汚泥焼却･溶融施設</v>
          </cell>
          <cell r="J930" t="str">
            <v>ｻｲｸﾛﾝ</v>
          </cell>
        </row>
        <row r="931">
          <cell r="A931">
            <v>929</v>
          </cell>
          <cell r="H931" t="str">
            <v>汚泥処理設備</v>
          </cell>
          <cell r="I931" t="str">
            <v>汚泥焼却･溶融施設</v>
          </cell>
          <cell r="J931" t="str">
            <v>灰搬出機</v>
          </cell>
        </row>
        <row r="932">
          <cell r="A932">
            <v>930</v>
          </cell>
          <cell r="H932" t="str">
            <v>汚泥処理設備</v>
          </cell>
          <cell r="I932" t="str">
            <v>汚泥焼却･溶融施設</v>
          </cell>
          <cell r="J932" t="str">
            <v>灰搬出機</v>
          </cell>
        </row>
        <row r="933">
          <cell r="A933">
            <v>931</v>
          </cell>
          <cell r="H933" t="str">
            <v>汚泥処理設備</v>
          </cell>
          <cell r="I933" t="str">
            <v>汚泥焼却･溶融施設</v>
          </cell>
          <cell r="J933" t="str">
            <v>灰搬出機</v>
          </cell>
        </row>
        <row r="934">
          <cell r="A934">
            <v>932</v>
          </cell>
          <cell r="H934" t="str">
            <v>汚泥処理設備</v>
          </cell>
          <cell r="I934" t="str">
            <v>汚泥焼却･溶融施設</v>
          </cell>
          <cell r="J934" t="str">
            <v>ﾊﾞｹｯﾄｺﾝﾍﾞﾔ</v>
          </cell>
        </row>
        <row r="935">
          <cell r="A935">
            <v>933</v>
          </cell>
          <cell r="H935" t="str">
            <v>汚泥処理設備</v>
          </cell>
          <cell r="I935" t="str">
            <v>汚泥焼却･溶融施設</v>
          </cell>
          <cell r="J935" t="str">
            <v>ﾌﾗｲﾄｺﾝﾍﾞﾔ</v>
          </cell>
        </row>
        <row r="936">
          <cell r="A936">
            <v>934</v>
          </cell>
          <cell r="H936" t="str">
            <v>汚泥処理設備</v>
          </cell>
          <cell r="I936" t="str">
            <v>汚泥焼却･溶融施設</v>
          </cell>
          <cell r="J936" t="str">
            <v>ｽｸﾘｭｰｺﾝﾍﾞﾔ</v>
          </cell>
        </row>
        <row r="937">
          <cell r="A937">
            <v>935</v>
          </cell>
          <cell r="H937" t="str">
            <v>汚泥処理設備</v>
          </cell>
          <cell r="I937" t="str">
            <v>汚泥焼却･溶融施設</v>
          </cell>
          <cell r="J937" t="str">
            <v>ｽｸﾘｭｰｺﾝﾍﾞﾔ</v>
          </cell>
        </row>
        <row r="938">
          <cell r="A938">
            <v>936</v>
          </cell>
          <cell r="H938" t="str">
            <v>汚泥処理設備</v>
          </cell>
          <cell r="I938" t="str">
            <v>汚泥焼却･溶融施設</v>
          </cell>
          <cell r="J938" t="str">
            <v>ｽｸﾘｭｰｺﾝﾍﾞﾔ</v>
          </cell>
        </row>
        <row r="939">
          <cell r="A939">
            <v>937</v>
          </cell>
          <cell r="H939" t="str">
            <v>汚泥処理設備</v>
          </cell>
          <cell r="I939" t="str">
            <v>汚泥焼却･溶融施設</v>
          </cell>
          <cell r="J939" t="str">
            <v>灰ﾎｯﾊﾟ</v>
          </cell>
        </row>
        <row r="940">
          <cell r="A940">
            <v>938</v>
          </cell>
          <cell r="H940" t="str">
            <v>汚泥処理設備</v>
          </cell>
          <cell r="I940" t="str">
            <v>汚泥焼却･溶融施設</v>
          </cell>
          <cell r="J940" t="str">
            <v>灰ﾎｯﾊﾟ</v>
          </cell>
        </row>
        <row r="941">
          <cell r="A941">
            <v>939</v>
          </cell>
          <cell r="H941" t="str">
            <v>汚泥処理設備</v>
          </cell>
          <cell r="I941" t="str">
            <v>汚泥焼却･溶融施設</v>
          </cell>
          <cell r="J941" t="str">
            <v>灰ﾎｯﾊﾟ</v>
          </cell>
        </row>
        <row r="942">
          <cell r="A942">
            <v>940</v>
          </cell>
          <cell r="H942" t="str">
            <v>汚泥処理設備</v>
          </cell>
          <cell r="I942" t="str">
            <v>汚泥焼却･溶融施設</v>
          </cell>
          <cell r="J942" t="str">
            <v>灰ﾎｯﾊﾟ</v>
          </cell>
        </row>
        <row r="943">
          <cell r="A943">
            <v>941</v>
          </cell>
          <cell r="H943" t="str">
            <v>汚泥処理設備</v>
          </cell>
          <cell r="I943" t="str">
            <v>汚泥焼却･溶融施設</v>
          </cell>
          <cell r="J943" t="str">
            <v>灰ﾎｯﾊﾟ</v>
          </cell>
        </row>
        <row r="944">
          <cell r="A944">
            <v>942</v>
          </cell>
          <cell r="H944" t="str">
            <v>汚泥処理設備</v>
          </cell>
          <cell r="I944" t="str">
            <v>汚泥焼却･溶融施設</v>
          </cell>
          <cell r="J944" t="str">
            <v>灰ﾎｯﾊﾟ</v>
          </cell>
        </row>
        <row r="945">
          <cell r="A945">
            <v>943</v>
          </cell>
          <cell r="H945" t="str">
            <v>汚泥処理設備</v>
          </cell>
          <cell r="I945" t="str">
            <v>汚泥焼却･溶融施設</v>
          </cell>
          <cell r="J945" t="str">
            <v>ｽﾗｸﾞ生成装置</v>
          </cell>
        </row>
        <row r="946">
          <cell r="A946">
            <v>944</v>
          </cell>
          <cell r="H946" t="str">
            <v>汚泥処理設備</v>
          </cell>
          <cell r="I946" t="str">
            <v>汚泥焼却･溶融施設</v>
          </cell>
          <cell r="J946" t="str">
            <v>ｽﾗｸﾞ生成装置</v>
          </cell>
        </row>
        <row r="947">
          <cell r="A947">
            <v>945</v>
          </cell>
          <cell r="H947" t="str">
            <v>汚泥処理設備</v>
          </cell>
          <cell r="I947" t="str">
            <v>汚泥焼却･溶融施設</v>
          </cell>
          <cell r="J947" t="str">
            <v>ｽﾗｸﾞ生成装置</v>
          </cell>
        </row>
        <row r="948">
          <cell r="A948">
            <v>946</v>
          </cell>
          <cell r="H948" t="str">
            <v>汚泥処理設備</v>
          </cell>
          <cell r="I948" t="str">
            <v>汚泥焼却･溶融施設</v>
          </cell>
          <cell r="J948" t="str">
            <v>ｽﾗｸﾞ生成装置</v>
          </cell>
        </row>
        <row r="949">
          <cell r="A949">
            <v>947</v>
          </cell>
          <cell r="H949" t="str">
            <v>汚泥処理設備</v>
          </cell>
          <cell r="I949" t="str">
            <v>汚泥焼却･溶融施設</v>
          </cell>
          <cell r="J949" t="str">
            <v>煙道</v>
          </cell>
        </row>
        <row r="950">
          <cell r="A950">
            <v>948</v>
          </cell>
          <cell r="H950" t="str">
            <v>汚泥処理設備</v>
          </cell>
          <cell r="I950" t="str">
            <v>汚泥焼却･溶融施設</v>
          </cell>
          <cell r="J950" t="str">
            <v>空気圧縮機</v>
          </cell>
        </row>
        <row r="951">
          <cell r="A951">
            <v>949</v>
          </cell>
          <cell r="H951" t="str">
            <v>汚泥処理設備</v>
          </cell>
          <cell r="I951" t="str">
            <v>汚泥焼却･溶融施設</v>
          </cell>
          <cell r="J951" t="str">
            <v>空気圧縮機</v>
          </cell>
        </row>
        <row r="952">
          <cell r="A952">
            <v>950</v>
          </cell>
          <cell r="H952" t="str">
            <v>汚泥処理設備</v>
          </cell>
          <cell r="I952" t="str">
            <v>汚泥焼却･溶融施設</v>
          </cell>
          <cell r="J952" t="str">
            <v>空気圧縮機</v>
          </cell>
        </row>
        <row r="953">
          <cell r="A953">
            <v>951</v>
          </cell>
          <cell r="H953" t="str">
            <v>汚泥処理設備</v>
          </cell>
          <cell r="I953" t="str">
            <v>建設資材利用施設</v>
          </cell>
          <cell r="J953" t="str">
            <v>貯留装置</v>
          </cell>
        </row>
        <row r="954">
          <cell r="A954">
            <v>952</v>
          </cell>
          <cell r="H954" t="str">
            <v>汚泥処理設備</v>
          </cell>
          <cell r="I954" t="str">
            <v>建設資材利用施設</v>
          </cell>
          <cell r="J954" t="str">
            <v>貯留装置</v>
          </cell>
        </row>
        <row r="955">
          <cell r="A955">
            <v>953</v>
          </cell>
          <cell r="H955" t="str">
            <v>汚泥処理設備</v>
          </cell>
          <cell r="I955" t="str">
            <v>建設資材利用施設</v>
          </cell>
          <cell r="J955" t="str">
            <v>貯留装置</v>
          </cell>
        </row>
        <row r="956">
          <cell r="A956">
            <v>954</v>
          </cell>
          <cell r="H956" t="str">
            <v>汚泥処理設備</v>
          </cell>
          <cell r="I956" t="str">
            <v>建設資材利用施設</v>
          </cell>
          <cell r="J956" t="str">
            <v>貯留装置</v>
          </cell>
        </row>
        <row r="957">
          <cell r="A957">
            <v>955</v>
          </cell>
          <cell r="H957" t="str">
            <v>汚泥処理設備</v>
          </cell>
          <cell r="I957" t="str">
            <v>建設資材利用施設</v>
          </cell>
          <cell r="J957" t="str">
            <v>貯留装置</v>
          </cell>
        </row>
        <row r="958">
          <cell r="A958">
            <v>956</v>
          </cell>
          <cell r="H958" t="str">
            <v>汚泥処理設備</v>
          </cell>
          <cell r="I958" t="str">
            <v>建設資材利用施設</v>
          </cell>
          <cell r="J958" t="str">
            <v>貯留装置</v>
          </cell>
        </row>
        <row r="959">
          <cell r="A959">
            <v>957</v>
          </cell>
          <cell r="H959" t="str">
            <v>汚泥処理設備</v>
          </cell>
          <cell r="I959" t="str">
            <v>建設資材利用施設</v>
          </cell>
          <cell r="J959" t="str">
            <v>貯留装置</v>
          </cell>
        </row>
        <row r="960">
          <cell r="A960">
            <v>958</v>
          </cell>
          <cell r="H960" t="str">
            <v>汚泥処理設備</v>
          </cell>
          <cell r="I960" t="str">
            <v>建設資材利用施設</v>
          </cell>
          <cell r="J960" t="str">
            <v>ﾌﾟﾚｽ機</v>
          </cell>
        </row>
        <row r="961">
          <cell r="A961">
            <v>959</v>
          </cell>
          <cell r="H961" t="str">
            <v>汚泥処理設備</v>
          </cell>
          <cell r="I961" t="str">
            <v>建設資材利用施設</v>
          </cell>
          <cell r="J961" t="str">
            <v>焼成機</v>
          </cell>
        </row>
        <row r="962">
          <cell r="A962">
            <v>960</v>
          </cell>
          <cell r="H962" t="str">
            <v>汚泥処理設備</v>
          </cell>
          <cell r="I962" t="str">
            <v>建設資材利用施設</v>
          </cell>
          <cell r="J962" t="str">
            <v>梱包装置</v>
          </cell>
        </row>
        <row r="963">
          <cell r="A963">
            <v>961</v>
          </cell>
          <cell r="H963" t="str">
            <v>汚泥処理設備</v>
          </cell>
          <cell r="I963" t="str">
            <v>ｺﾝﾎﾟｽﾄ施設</v>
          </cell>
          <cell r="J963" t="str">
            <v>切返機</v>
          </cell>
        </row>
        <row r="964">
          <cell r="A964">
            <v>962</v>
          </cell>
          <cell r="H964" t="str">
            <v>汚泥処理設備</v>
          </cell>
          <cell r="I964" t="str">
            <v>ｺﾝﾎﾟｽﾄ施設</v>
          </cell>
          <cell r="J964" t="str">
            <v>送風機</v>
          </cell>
        </row>
        <row r="965">
          <cell r="A965">
            <v>963</v>
          </cell>
          <cell r="H965" t="str">
            <v>汚泥処理設備</v>
          </cell>
          <cell r="I965" t="str">
            <v>ｺﾝﾎﾟｽﾄ施設</v>
          </cell>
          <cell r="J965" t="str">
            <v>乾燥機</v>
          </cell>
        </row>
        <row r="966">
          <cell r="A966">
            <v>964</v>
          </cell>
          <cell r="H966" t="str">
            <v>汚泥処理設備</v>
          </cell>
          <cell r="I966" t="str">
            <v>ｺﾝﾎﾟｽﾄ施設</v>
          </cell>
          <cell r="J966" t="str">
            <v>乾燥機</v>
          </cell>
        </row>
        <row r="967">
          <cell r="A967">
            <v>965</v>
          </cell>
          <cell r="H967" t="str">
            <v>汚泥処理設備</v>
          </cell>
          <cell r="I967" t="str">
            <v>ｺﾝﾎﾟｽﾄ施設</v>
          </cell>
          <cell r="J967" t="str">
            <v>発酵槽(鋼板製)</v>
          </cell>
        </row>
        <row r="968">
          <cell r="A968">
            <v>966</v>
          </cell>
          <cell r="H968" t="str">
            <v>汚泥処理設備</v>
          </cell>
          <cell r="I968" t="str">
            <v>ｺﾝﾎﾟｽﾄ施設</v>
          </cell>
          <cell r="J968" t="str">
            <v>振動機</v>
          </cell>
        </row>
        <row r="969">
          <cell r="A969">
            <v>967</v>
          </cell>
          <cell r="H969" t="str">
            <v>汚泥処理設備</v>
          </cell>
          <cell r="I969" t="str">
            <v>ｺﾝﾎﾟｽﾄ施設</v>
          </cell>
          <cell r="J969" t="str">
            <v>袋詰機</v>
          </cell>
        </row>
        <row r="970">
          <cell r="A970">
            <v>968</v>
          </cell>
          <cell r="H970" t="str">
            <v>汚泥処理設備</v>
          </cell>
          <cell r="I970" t="str">
            <v>ｺﾝﾎﾟｽﾄ施設</v>
          </cell>
          <cell r="J970" t="str">
            <v>定量供給機</v>
          </cell>
        </row>
        <row r="971">
          <cell r="A971">
            <v>969</v>
          </cell>
          <cell r="H971" t="str">
            <v>汚泥処理設備</v>
          </cell>
          <cell r="I971" t="str">
            <v>ｺﾝﾎﾟｽﾄ施設</v>
          </cell>
          <cell r="J971" t="str">
            <v>ｺﾝﾍﾞﾔ</v>
          </cell>
        </row>
        <row r="972">
          <cell r="A972">
            <v>970</v>
          </cell>
          <cell r="H972" t="str">
            <v>汚泥処理設備</v>
          </cell>
          <cell r="I972" t="str">
            <v>ｺﾝﾎﾟｽﾄ施設</v>
          </cell>
          <cell r="J972" t="str">
            <v>ｺﾝﾍﾞﾔ</v>
          </cell>
        </row>
        <row r="973">
          <cell r="A973">
            <v>971</v>
          </cell>
          <cell r="H973" t="str">
            <v>汚泥処理設備</v>
          </cell>
          <cell r="I973" t="str">
            <v>ｺﾝﾎﾟｽﾄ施設</v>
          </cell>
          <cell r="J973" t="str">
            <v>ｺﾝﾍﾞﾔ</v>
          </cell>
        </row>
        <row r="974">
          <cell r="A974">
            <v>972</v>
          </cell>
          <cell r="H974" t="str">
            <v>汚泥処理設備</v>
          </cell>
          <cell r="I974" t="str">
            <v>ｺﾝﾎﾟｽﾄ施設</v>
          </cell>
          <cell r="J974" t="str">
            <v>ｺﾝﾍﾞﾔ</v>
          </cell>
        </row>
        <row r="975">
          <cell r="A975">
            <v>973</v>
          </cell>
          <cell r="H975" t="str">
            <v>汚泥処理設備</v>
          </cell>
          <cell r="I975" t="str">
            <v>ｺﾝﾎﾟｽﾄ施設</v>
          </cell>
          <cell r="J975" t="str">
            <v>貯留装置</v>
          </cell>
        </row>
        <row r="976">
          <cell r="A976">
            <v>974</v>
          </cell>
          <cell r="H976" t="str">
            <v>汚泥処理設備</v>
          </cell>
          <cell r="I976" t="str">
            <v>ｺﾝﾎﾟｽﾄ施設</v>
          </cell>
          <cell r="J976" t="str">
            <v>貯留装置</v>
          </cell>
        </row>
        <row r="977">
          <cell r="A977">
            <v>975</v>
          </cell>
          <cell r="H977" t="str">
            <v>汚泥処理設備</v>
          </cell>
          <cell r="I977" t="str">
            <v>ｺﾝﾎﾟｽﾄ施設</v>
          </cell>
          <cell r="J977" t="str">
            <v>貯留装置</v>
          </cell>
        </row>
        <row r="978">
          <cell r="A978">
            <v>976</v>
          </cell>
          <cell r="H978" t="str">
            <v>汚泥処理設備</v>
          </cell>
          <cell r="I978" t="str">
            <v>ｺﾝﾎﾟｽﾄ施設</v>
          </cell>
          <cell r="J978" t="str">
            <v>貯留装置</v>
          </cell>
        </row>
        <row r="979">
          <cell r="A979">
            <v>977</v>
          </cell>
          <cell r="H979" t="str">
            <v>汚泥処理設備</v>
          </cell>
          <cell r="I979" t="str">
            <v>ｺﾝﾎﾟｽﾄ施設</v>
          </cell>
          <cell r="J979" t="str">
            <v>貯留装置</v>
          </cell>
        </row>
        <row r="980">
          <cell r="A980">
            <v>978</v>
          </cell>
          <cell r="H980" t="str">
            <v>汚泥処理設備</v>
          </cell>
          <cell r="I980" t="str">
            <v>ｺﾝﾎﾟｽﾄ施設</v>
          </cell>
          <cell r="J980" t="str">
            <v>貯留装置</v>
          </cell>
        </row>
        <row r="981">
          <cell r="A981">
            <v>979</v>
          </cell>
          <cell r="H981" t="str">
            <v>汚泥処理設備</v>
          </cell>
          <cell r="I981" t="str">
            <v>ｺﾝﾎﾟｽﾄ施設</v>
          </cell>
          <cell r="J981" t="str">
            <v>貯留装置</v>
          </cell>
        </row>
        <row r="982">
          <cell r="A982">
            <v>980</v>
          </cell>
          <cell r="H982" t="str">
            <v>付帯設備</v>
          </cell>
          <cell r="I982" t="str">
            <v>ｹﾞｰﾄ設備</v>
          </cell>
          <cell r="J982" t="str">
            <v>流入ｹﾞｰﾄ</v>
          </cell>
        </row>
        <row r="983">
          <cell r="A983">
            <v>981</v>
          </cell>
          <cell r="H983" t="str">
            <v>付帯設備</v>
          </cell>
          <cell r="I983" t="str">
            <v>ｹﾞｰﾄ設備</v>
          </cell>
          <cell r="J983" t="str">
            <v>流入ｹﾞｰﾄ</v>
          </cell>
        </row>
        <row r="984">
          <cell r="A984">
            <v>982</v>
          </cell>
          <cell r="H984" t="str">
            <v>付帯設備</v>
          </cell>
          <cell r="I984" t="str">
            <v>ｹﾞｰﾄ設備</v>
          </cell>
          <cell r="J984" t="str">
            <v>流入ｹﾞｰﾄ</v>
          </cell>
        </row>
        <row r="985">
          <cell r="A985">
            <v>983</v>
          </cell>
          <cell r="H985" t="str">
            <v>付帯設備</v>
          </cell>
          <cell r="I985" t="str">
            <v>ｹﾞｰﾄ設備</v>
          </cell>
          <cell r="J985" t="str">
            <v>流入ｹﾞｰﾄ</v>
          </cell>
        </row>
        <row r="986">
          <cell r="A986">
            <v>984</v>
          </cell>
          <cell r="H986" t="str">
            <v>付帯設備</v>
          </cell>
          <cell r="I986" t="str">
            <v>ｹﾞｰﾄ設備</v>
          </cell>
          <cell r="J986" t="str">
            <v>流入ｹﾞｰﾄ</v>
          </cell>
        </row>
        <row r="987">
          <cell r="A987">
            <v>985</v>
          </cell>
          <cell r="H987" t="str">
            <v>付帯設備</v>
          </cell>
          <cell r="I987" t="str">
            <v>ｹﾞｰﾄ設備</v>
          </cell>
          <cell r="J987" t="str">
            <v>流入ｹﾞｰﾄ</v>
          </cell>
        </row>
        <row r="988">
          <cell r="A988">
            <v>986</v>
          </cell>
          <cell r="H988" t="str">
            <v>付帯設備</v>
          </cell>
          <cell r="I988" t="str">
            <v>ｹﾞｰﾄ設備</v>
          </cell>
          <cell r="J988" t="str">
            <v>流出ｹﾞｰﾄ</v>
          </cell>
        </row>
        <row r="989">
          <cell r="A989">
            <v>987</v>
          </cell>
          <cell r="H989" t="str">
            <v>付帯設備</v>
          </cell>
          <cell r="I989" t="str">
            <v>ｹﾞｰﾄ設備</v>
          </cell>
          <cell r="J989" t="str">
            <v>流出ｹﾞｰﾄ</v>
          </cell>
        </row>
        <row r="990">
          <cell r="A990">
            <v>988</v>
          </cell>
          <cell r="H990" t="str">
            <v>付帯設備</v>
          </cell>
          <cell r="I990" t="str">
            <v>ｹﾞｰﾄ設備</v>
          </cell>
          <cell r="J990" t="str">
            <v>流出ｹﾞｰﾄ</v>
          </cell>
        </row>
        <row r="991">
          <cell r="A991">
            <v>989</v>
          </cell>
          <cell r="H991" t="str">
            <v>付帯設備</v>
          </cell>
          <cell r="I991" t="str">
            <v>ｹﾞｰﾄ設備</v>
          </cell>
          <cell r="J991" t="str">
            <v>流出ｹﾞｰﾄ</v>
          </cell>
        </row>
        <row r="992">
          <cell r="A992">
            <v>990</v>
          </cell>
          <cell r="H992" t="str">
            <v>付帯設備</v>
          </cell>
          <cell r="I992" t="str">
            <v>ｹﾞｰﾄ設備</v>
          </cell>
          <cell r="J992" t="str">
            <v>流出ｹﾞｰﾄ</v>
          </cell>
        </row>
        <row r="993">
          <cell r="A993">
            <v>991</v>
          </cell>
          <cell r="H993" t="str">
            <v>付帯設備</v>
          </cell>
          <cell r="I993" t="str">
            <v>ｹﾞｰﾄ設備</v>
          </cell>
          <cell r="J993" t="str">
            <v>流出ｹﾞｰﾄ</v>
          </cell>
        </row>
        <row r="994">
          <cell r="A994">
            <v>992</v>
          </cell>
          <cell r="H994" t="str">
            <v>付帯設備</v>
          </cell>
          <cell r="I994" t="str">
            <v>ｹﾞｰﾄ設備</v>
          </cell>
          <cell r="J994" t="str">
            <v>ﾊﾞｲﾊﾟｽｹﾞｰﾄ</v>
          </cell>
        </row>
        <row r="995">
          <cell r="A995">
            <v>993</v>
          </cell>
          <cell r="H995" t="str">
            <v>付帯設備</v>
          </cell>
          <cell r="I995" t="str">
            <v>ｹﾞｰﾄ設備</v>
          </cell>
          <cell r="J995" t="str">
            <v>ﾊﾞｲﾊﾟｽｹﾞｰﾄ</v>
          </cell>
        </row>
        <row r="996">
          <cell r="A996">
            <v>994</v>
          </cell>
          <cell r="H996" t="str">
            <v>付帯設備</v>
          </cell>
          <cell r="I996" t="str">
            <v>ｹﾞｰﾄ設備</v>
          </cell>
          <cell r="J996" t="str">
            <v>ﾊﾞｲﾊﾟｽｹﾞｰﾄ</v>
          </cell>
        </row>
        <row r="997">
          <cell r="A997">
            <v>995</v>
          </cell>
          <cell r="H997" t="str">
            <v>付帯設備</v>
          </cell>
          <cell r="I997" t="str">
            <v>ｹﾞｰﾄ設備</v>
          </cell>
          <cell r="J997" t="str">
            <v>ﾊﾞｲﾊﾟｽｹﾞｰﾄ</v>
          </cell>
        </row>
        <row r="998">
          <cell r="A998">
            <v>996</v>
          </cell>
          <cell r="H998" t="str">
            <v>付帯設備</v>
          </cell>
          <cell r="I998" t="str">
            <v>ｹﾞｰﾄ設備</v>
          </cell>
          <cell r="J998" t="str">
            <v>ﾊﾞｲﾊﾟｽｹﾞｰﾄ</v>
          </cell>
        </row>
        <row r="999">
          <cell r="A999">
            <v>997</v>
          </cell>
          <cell r="H999" t="str">
            <v>付帯設備</v>
          </cell>
          <cell r="I999" t="str">
            <v>ｹﾞｰﾄ設備</v>
          </cell>
          <cell r="J999" t="str">
            <v>ﾊﾞｲﾊﾟｽｹﾞｰﾄ</v>
          </cell>
        </row>
        <row r="1000">
          <cell r="A1000">
            <v>998</v>
          </cell>
          <cell r="H1000" t="str">
            <v>付帯設備</v>
          </cell>
          <cell r="I1000" t="str">
            <v>ｹﾞｰﾄ設備</v>
          </cell>
          <cell r="J1000" t="str">
            <v>連絡ｹﾞｰﾄ</v>
          </cell>
        </row>
        <row r="1001">
          <cell r="A1001">
            <v>999</v>
          </cell>
          <cell r="H1001" t="str">
            <v>付帯設備</v>
          </cell>
          <cell r="I1001" t="str">
            <v>ｹﾞｰﾄ設備</v>
          </cell>
          <cell r="J1001" t="str">
            <v>連絡ｹﾞｰﾄ</v>
          </cell>
        </row>
        <row r="1002">
          <cell r="A1002">
            <v>1000</v>
          </cell>
          <cell r="H1002" t="str">
            <v>付帯設備</v>
          </cell>
          <cell r="I1002" t="str">
            <v>ｹﾞｰﾄ設備</v>
          </cell>
          <cell r="J1002" t="str">
            <v>連絡ｹﾞｰﾄ</v>
          </cell>
        </row>
        <row r="1003">
          <cell r="A1003">
            <v>1001</v>
          </cell>
          <cell r="H1003" t="str">
            <v>付帯設備</v>
          </cell>
          <cell r="I1003" t="str">
            <v>ｹﾞｰﾄ設備</v>
          </cell>
          <cell r="J1003" t="str">
            <v>連絡ｹﾞｰﾄ</v>
          </cell>
        </row>
        <row r="1004">
          <cell r="A1004">
            <v>1002</v>
          </cell>
          <cell r="H1004" t="str">
            <v>付帯設備</v>
          </cell>
          <cell r="I1004" t="str">
            <v>ｹﾞｰﾄ設備</v>
          </cell>
          <cell r="J1004" t="str">
            <v>連絡ｹﾞｰﾄ</v>
          </cell>
        </row>
        <row r="1005">
          <cell r="A1005">
            <v>1003</v>
          </cell>
          <cell r="H1005" t="str">
            <v>付帯設備</v>
          </cell>
          <cell r="I1005" t="str">
            <v>ｹﾞｰﾄ設備</v>
          </cell>
          <cell r="J1005" t="str">
            <v>連絡ｹﾞｰﾄ</v>
          </cell>
        </row>
        <row r="1006">
          <cell r="A1006">
            <v>1004</v>
          </cell>
          <cell r="H1006" t="str">
            <v>付帯設備</v>
          </cell>
          <cell r="I1006" t="str">
            <v>ｹﾞｰﾄ設備</v>
          </cell>
          <cell r="J1006" t="str">
            <v>連絡ｹﾞｰﾄ</v>
          </cell>
        </row>
        <row r="1007">
          <cell r="A1007">
            <v>1005</v>
          </cell>
          <cell r="H1007" t="str">
            <v>付帯設備</v>
          </cell>
          <cell r="I1007" t="str">
            <v>ｹﾞｰﾄ設備</v>
          </cell>
          <cell r="J1007" t="str">
            <v>連絡ｹﾞｰﾄ</v>
          </cell>
        </row>
        <row r="1008">
          <cell r="A1008">
            <v>1006</v>
          </cell>
          <cell r="H1008" t="str">
            <v>付帯設備</v>
          </cell>
          <cell r="I1008" t="str">
            <v>ｹﾞｰﾄ設備</v>
          </cell>
          <cell r="J1008" t="str">
            <v>可動堰</v>
          </cell>
        </row>
        <row r="1009">
          <cell r="A1009">
            <v>1007</v>
          </cell>
          <cell r="H1009" t="str">
            <v>付帯設備</v>
          </cell>
          <cell r="I1009" t="str">
            <v>ｹﾞｰﾄ設備</v>
          </cell>
          <cell r="J1009" t="str">
            <v>可動堰</v>
          </cell>
        </row>
        <row r="1010">
          <cell r="A1010">
            <v>1008</v>
          </cell>
          <cell r="H1010" t="str">
            <v>付帯設備</v>
          </cell>
          <cell r="I1010" t="str">
            <v>ｸﾚｰﾝ類物あげ設備</v>
          </cell>
          <cell r="J1010" t="str">
            <v>ｸﾚｰﾝ類物あげ装置</v>
          </cell>
        </row>
        <row r="1011">
          <cell r="A1011">
            <v>1009</v>
          </cell>
          <cell r="H1011" t="str">
            <v>付帯設備</v>
          </cell>
          <cell r="I1011" t="str">
            <v>ｸﾚｰﾝ類物あげ設備</v>
          </cell>
          <cell r="J1011" t="str">
            <v>ｸﾚｰﾝ類物あげ装置</v>
          </cell>
        </row>
        <row r="1012">
          <cell r="A1012">
            <v>1010</v>
          </cell>
          <cell r="H1012" t="str">
            <v>付帯設備</v>
          </cell>
          <cell r="I1012" t="str">
            <v>ｸﾚｰﾝ類物あげ設備</v>
          </cell>
          <cell r="J1012" t="str">
            <v>ｸﾚｰﾝ類物あげ装置</v>
          </cell>
        </row>
        <row r="1013">
          <cell r="A1013">
            <v>1011</v>
          </cell>
          <cell r="H1013" t="str">
            <v>付帯設備</v>
          </cell>
          <cell r="I1013" t="str">
            <v>ｸﾚｰﾝ類物あげ設備</v>
          </cell>
          <cell r="J1013" t="str">
            <v>ｸﾚｰﾝ類物あげ装置</v>
          </cell>
        </row>
        <row r="1014">
          <cell r="A1014">
            <v>1012</v>
          </cell>
          <cell r="H1014" t="str">
            <v>付帯設備</v>
          </cell>
          <cell r="I1014" t="str">
            <v>ｸﾚｰﾝ類物あげ設備</v>
          </cell>
          <cell r="J1014" t="str">
            <v>ｸﾚｰﾝ類物あげ装置</v>
          </cell>
        </row>
        <row r="1015">
          <cell r="A1015">
            <v>1013</v>
          </cell>
          <cell r="H1015" t="str">
            <v>付帯設備</v>
          </cell>
          <cell r="I1015" t="str">
            <v>ｸﾚｰﾝ類物あげ設備</v>
          </cell>
          <cell r="J1015" t="str">
            <v>ｸﾚｰﾝ類物あげ装置</v>
          </cell>
        </row>
        <row r="1016">
          <cell r="A1016">
            <v>1014</v>
          </cell>
          <cell r="H1016" t="str">
            <v>付帯設備</v>
          </cell>
          <cell r="I1016" t="str">
            <v>ｸﾚｰﾝ類物あげ設備</v>
          </cell>
          <cell r="J1016" t="str">
            <v>ｸﾚｰﾝ類物あげ装置</v>
          </cell>
        </row>
        <row r="1017">
          <cell r="A1017">
            <v>1015</v>
          </cell>
          <cell r="H1017" t="str">
            <v>付帯設備</v>
          </cell>
          <cell r="I1017" t="str">
            <v>ｸﾚｰﾝ類物あげ設備</v>
          </cell>
          <cell r="J1017" t="str">
            <v>ｸﾚｰﾝ類物あげ装置</v>
          </cell>
        </row>
        <row r="1018">
          <cell r="A1018">
            <v>1016</v>
          </cell>
          <cell r="H1018" t="str">
            <v>付帯設備</v>
          </cell>
          <cell r="I1018" t="str">
            <v>ｸﾚｰﾝ類物あげ設備</v>
          </cell>
          <cell r="J1018" t="str">
            <v>ｸﾚｰﾝ類物あげ装置</v>
          </cell>
        </row>
        <row r="1019">
          <cell r="A1019">
            <v>1017</v>
          </cell>
          <cell r="H1019" t="str">
            <v>付帯設備</v>
          </cell>
          <cell r="I1019" t="str">
            <v>ｸﾚｰﾝ類物あげ設備</v>
          </cell>
          <cell r="J1019" t="str">
            <v>ｸﾚｰﾝ類物あげ装置</v>
          </cell>
        </row>
        <row r="1020">
          <cell r="A1020">
            <v>1018</v>
          </cell>
          <cell r="H1020" t="str">
            <v>付帯設備</v>
          </cell>
          <cell r="I1020" t="str">
            <v>ｸﾚｰﾝ類物あげ設備</v>
          </cell>
          <cell r="J1020" t="str">
            <v>ｸﾚｰﾝ類物あげ装置</v>
          </cell>
        </row>
        <row r="1021">
          <cell r="A1021">
            <v>1019</v>
          </cell>
          <cell r="H1021" t="str">
            <v>付帯設備</v>
          </cell>
          <cell r="I1021" t="str">
            <v>ｸﾚｰﾝ類物あげ設備</v>
          </cell>
          <cell r="J1021" t="str">
            <v>ｸﾚｰﾝ類物あげ装置</v>
          </cell>
        </row>
        <row r="1022">
          <cell r="A1022">
            <v>1020</v>
          </cell>
          <cell r="H1022" t="str">
            <v>付帯設備</v>
          </cell>
          <cell r="I1022" t="str">
            <v>ｸﾚｰﾝ類物あげ設備</v>
          </cell>
          <cell r="J1022" t="str">
            <v>ｸﾚｰﾝ類物あげ装置</v>
          </cell>
        </row>
        <row r="1023">
          <cell r="A1023">
            <v>1021</v>
          </cell>
          <cell r="H1023" t="str">
            <v>付帯設備</v>
          </cell>
          <cell r="I1023" t="str">
            <v>配管類</v>
          </cell>
          <cell r="J1023" t="str">
            <v>送気</v>
          </cell>
        </row>
        <row r="1024">
          <cell r="A1024">
            <v>1022</v>
          </cell>
          <cell r="H1024" t="str">
            <v>付帯設備</v>
          </cell>
          <cell r="I1024" t="str">
            <v>配管類</v>
          </cell>
          <cell r="J1024" t="str">
            <v>送気</v>
          </cell>
        </row>
        <row r="1025">
          <cell r="A1025">
            <v>1023</v>
          </cell>
          <cell r="H1025" t="str">
            <v>付帯設備</v>
          </cell>
          <cell r="I1025" t="str">
            <v>配管類</v>
          </cell>
          <cell r="J1025" t="str">
            <v>送気</v>
          </cell>
        </row>
        <row r="1026">
          <cell r="A1026">
            <v>1024</v>
          </cell>
          <cell r="H1026" t="str">
            <v>付帯設備</v>
          </cell>
          <cell r="I1026" t="str">
            <v>配管類</v>
          </cell>
          <cell r="J1026" t="str">
            <v>送気</v>
          </cell>
        </row>
        <row r="1027">
          <cell r="A1027">
            <v>1025</v>
          </cell>
          <cell r="H1027" t="str">
            <v>付帯設備</v>
          </cell>
          <cell r="I1027" t="str">
            <v>配管類</v>
          </cell>
          <cell r="J1027" t="str">
            <v>送気</v>
          </cell>
        </row>
        <row r="1028">
          <cell r="A1028">
            <v>1026</v>
          </cell>
          <cell r="H1028" t="str">
            <v>付帯設備</v>
          </cell>
          <cell r="I1028" t="str">
            <v>配管類</v>
          </cell>
          <cell r="J1028" t="str">
            <v>給水</v>
          </cell>
        </row>
        <row r="1029">
          <cell r="A1029">
            <v>1027</v>
          </cell>
          <cell r="H1029" t="str">
            <v>付帯設備</v>
          </cell>
          <cell r="I1029" t="str">
            <v>配管類</v>
          </cell>
          <cell r="J1029" t="str">
            <v>給水</v>
          </cell>
        </row>
        <row r="1030">
          <cell r="A1030">
            <v>1028</v>
          </cell>
          <cell r="H1030" t="str">
            <v>付帯設備</v>
          </cell>
          <cell r="I1030" t="str">
            <v>配管類</v>
          </cell>
          <cell r="J1030" t="str">
            <v>給水</v>
          </cell>
        </row>
        <row r="1031">
          <cell r="A1031">
            <v>1029</v>
          </cell>
          <cell r="H1031" t="str">
            <v>付帯設備</v>
          </cell>
          <cell r="I1031" t="str">
            <v>配管類</v>
          </cell>
          <cell r="J1031" t="str">
            <v>給水</v>
          </cell>
        </row>
        <row r="1032">
          <cell r="A1032">
            <v>1030</v>
          </cell>
          <cell r="H1032" t="str">
            <v>付帯設備</v>
          </cell>
          <cell r="I1032" t="str">
            <v>配管類</v>
          </cell>
          <cell r="J1032" t="str">
            <v>給水</v>
          </cell>
        </row>
        <row r="1033">
          <cell r="A1033">
            <v>1031</v>
          </cell>
          <cell r="H1033" t="str">
            <v>付帯設備</v>
          </cell>
          <cell r="I1033" t="str">
            <v>配管類</v>
          </cell>
          <cell r="J1033" t="str">
            <v>給水</v>
          </cell>
        </row>
        <row r="1034">
          <cell r="A1034">
            <v>1032</v>
          </cell>
          <cell r="H1034" t="str">
            <v>付帯設備</v>
          </cell>
          <cell r="I1034" t="str">
            <v>配管類</v>
          </cell>
          <cell r="J1034" t="str">
            <v>送泥</v>
          </cell>
        </row>
        <row r="1035">
          <cell r="A1035">
            <v>1033</v>
          </cell>
          <cell r="H1035" t="str">
            <v>付帯設備</v>
          </cell>
          <cell r="I1035" t="str">
            <v>配管類</v>
          </cell>
          <cell r="J1035" t="str">
            <v>送泥</v>
          </cell>
        </row>
        <row r="1036">
          <cell r="A1036">
            <v>1034</v>
          </cell>
          <cell r="H1036" t="str">
            <v>付帯設備</v>
          </cell>
          <cell r="I1036" t="str">
            <v>配管類</v>
          </cell>
          <cell r="J1036" t="str">
            <v>送泥</v>
          </cell>
        </row>
        <row r="1037">
          <cell r="A1037">
            <v>1035</v>
          </cell>
          <cell r="H1037" t="str">
            <v>付帯設備</v>
          </cell>
          <cell r="I1037" t="str">
            <v>配管類</v>
          </cell>
          <cell r="J1037" t="str">
            <v>排水</v>
          </cell>
        </row>
        <row r="1038">
          <cell r="A1038">
            <v>1036</v>
          </cell>
          <cell r="H1038" t="str">
            <v>付帯設備</v>
          </cell>
          <cell r="I1038" t="str">
            <v>配管類</v>
          </cell>
          <cell r="J1038" t="str">
            <v>排水</v>
          </cell>
        </row>
        <row r="1039">
          <cell r="A1039">
            <v>1037</v>
          </cell>
          <cell r="H1039" t="str">
            <v>付帯設備</v>
          </cell>
          <cell r="I1039" t="str">
            <v>配管類</v>
          </cell>
          <cell r="J1039" t="str">
            <v>排水</v>
          </cell>
        </row>
        <row r="1040">
          <cell r="A1040">
            <v>1038</v>
          </cell>
          <cell r="H1040" t="str">
            <v>付帯設備</v>
          </cell>
          <cell r="I1040" t="str">
            <v>配管類</v>
          </cell>
          <cell r="J1040" t="str">
            <v>仕切弁</v>
          </cell>
        </row>
        <row r="1041">
          <cell r="A1041">
            <v>1039</v>
          </cell>
          <cell r="H1041" t="str">
            <v>付帯設備</v>
          </cell>
          <cell r="I1041" t="str">
            <v>配管類</v>
          </cell>
          <cell r="J1041" t="str">
            <v>仕切弁</v>
          </cell>
        </row>
        <row r="1042">
          <cell r="A1042">
            <v>1040</v>
          </cell>
          <cell r="H1042" t="str">
            <v>付帯設備</v>
          </cell>
          <cell r="I1042" t="str">
            <v>配管類</v>
          </cell>
          <cell r="J1042" t="str">
            <v>仕切弁</v>
          </cell>
        </row>
        <row r="1043">
          <cell r="A1043">
            <v>1041</v>
          </cell>
          <cell r="H1043" t="str">
            <v>付帯設備</v>
          </cell>
          <cell r="I1043" t="str">
            <v>配管類</v>
          </cell>
          <cell r="J1043" t="str">
            <v>仕切弁</v>
          </cell>
        </row>
        <row r="1044">
          <cell r="A1044">
            <v>1042</v>
          </cell>
          <cell r="H1044" t="str">
            <v>付帯設備</v>
          </cell>
          <cell r="I1044" t="str">
            <v>配管類</v>
          </cell>
          <cell r="J1044" t="str">
            <v>仕切弁</v>
          </cell>
        </row>
        <row r="1045">
          <cell r="A1045">
            <v>1043</v>
          </cell>
          <cell r="H1045" t="str">
            <v>付帯設備</v>
          </cell>
          <cell r="I1045" t="str">
            <v>配管類</v>
          </cell>
          <cell r="J1045" t="str">
            <v>仕切弁</v>
          </cell>
        </row>
        <row r="1046">
          <cell r="A1046">
            <v>1044</v>
          </cell>
          <cell r="H1046" t="str">
            <v>付帯設備</v>
          </cell>
          <cell r="I1046" t="str">
            <v>配管類</v>
          </cell>
          <cell r="J1046" t="str">
            <v>仕切弁</v>
          </cell>
        </row>
        <row r="1047">
          <cell r="A1047">
            <v>1045</v>
          </cell>
          <cell r="H1047" t="str">
            <v>付帯設備</v>
          </cell>
          <cell r="I1047" t="str">
            <v>配管類</v>
          </cell>
          <cell r="J1047" t="str">
            <v>電動弁</v>
          </cell>
        </row>
        <row r="1048">
          <cell r="A1048">
            <v>1046</v>
          </cell>
          <cell r="H1048" t="str">
            <v>付帯設備</v>
          </cell>
          <cell r="I1048" t="str">
            <v>配管類</v>
          </cell>
          <cell r="J1048" t="str">
            <v>電動弁</v>
          </cell>
        </row>
        <row r="1049">
          <cell r="A1049">
            <v>1047</v>
          </cell>
          <cell r="H1049" t="str">
            <v>付帯設備</v>
          </cell>
          <cell r="I1049" t="str">
            <v>配管類</v>
          </cell>
          <cell r="J1049" t="str">
            <v>電動弁</v>
          </cell>
        </row>
        <row r="1050">
          <cell r="A1050">
            <v>1048</v>
          </cell>
          <cell r="H1050" t="str">
            <v>付帯設備</v>
          </cell>
          <cell r="I1050" t="str">
            <v>配管類</v>
          </cell>
          <cell r="J1050" t="str">
            <v>電動弁</v>
          </cell>
        </row>
        <row r="1051">
          <cell r="A1051">
            <v>1049</v>
          </cell>
          <cell r="H1051" t="str">
            <v>付帯設備</v>
          </cell>
          <cell r="I1051" t="str">
            <v>配管類</v>
          </cell>
          <cell r="J1051" t="str">
            <v>空気作動弁</v>
          </cell>
        </row>
        <row r="1052">
          <cell r="A1052">
            <v>1050</v>
          </cell>
          <cell r="H1052" t="str">
            <v>付帯設備</v>
          </cell>
          <cell r="I1052" t="str">
            <v>配管類</v>
          </cell>
          <cell r="J1052" t="str">
            <v>空気作動弁</v>
          </cell>
        </row>
        <row r="1053">
          <cell r="A1053">
            <v>1051</v>
          </cell>
          <cell r="H1053" t="str">
            <v>付帯設備</v>
          </cell>
          <cell r="I1053" t="str">
            <v>配管類</v>
          </cell>
          <cell r="J1053" t="str">
            <v>空気作動弁</v>
          </cell>
        </row>
        <row r="1054">
          <cell r="A1054">
            <v>1052</v>
          </cell>
          <cell r="H1054" t="str">
            <v>付帯設備</v>
          </cell>
          <cell r="I1054" t="str">
            <v>配管類</v>
          </cell>
          <cell r="J1054" t="str">
            <v>空気作動弁</v>
          </cell>
        </row>
        <row r="1055">
          <cell r="A1055">
            <v>1053</v>
          </cell>
          <cell r="H1055" t="str">
            <v>付帯設備</v>
          </cell>
          <cell r="I1055" t="str">
            <v>配管類</v>
          </cell>
          <cell r="J1055" t="str">
            <v>空気作動弁</v>
          </cell>
        </row>
        <row r="1056">
          <cell r="A1056">
            <v>1054</v>
          </cell>
          <cell r="H1056" t="str">
            <v>付帯設備</v>
          </cell>
          <cell r="I1056" t="str">
            <v>配管類</v>
          </cell>
          <cell r="J1056" t="str">
            <v>空気作動弁</v>
          </cell>
        </row>
        <row r="1057">
          <cell r="A1057">
            <v>1055</v>
          </cell>
          <cell r="H1057" t="str">
            <v>付帯設備</v>
          </cell>
          <cell r="I1057" t="str">
            <v>脱臭設備</v>
          </cell>
          <cell r="J1057" t="str">
            <v>薬液酸化装置</v>
          </cell>
        </row>
        <row r="1058">
          <cell r="A1058">
            <v>1056</v>
          </cell>
          <cell r="H1058" t="str">
            <v>付帯設備</v>
          </cell>
          <cell r="I1058" t="str">
            <v>脱臭設備</v>
          </cell>
          <cell r="J1058" t="str">
            <v>薬液酸化装置</v>
          </cell>
        </row>
        <row r="1059">
          <cell r="A1059">
            <v>1057</v>
          </cell>
          <cell r="H1059" t="str">
            <v>付帯設備</v>
          </cell>
          <cell r="I1059" t="str">
            <v>脱臭設備</v>
          </cell>
          <cell r="J1059" t="str">
            <v>薬液酸化装置</v>
          </cell>
        </row>
        <row r="1060">
          <cell r="A1060">
            <v>1058</v>
          </cell>
          <cell r="H1060" t="str">
            <v>付帯設備</v>
          </cell>
          <cell r="I1060" t="str">
            <v>脱臭設備</v>
          </cell>
          <cell r="J1060" t="str">
            <v>薬液酸化装置</v>
          </cell>
        </row>
        <row r="1061">
          <cell r="A1061">
            <v>1059</v>
          </cell>
          <cell r="H1061" t="str">
            <v>付帯設備</v>
          </cell>
          <cell r="I1061" t="str">
            <v>脱臭設備</v>
          </cell>
          <cell r="J1061" t="str">
            <v>薬液酸化装置</v>
          </cell>
        </row>
        <row r="1062">
          <cell r="A1062">
            <v>1060</v>
          </cell>
          <cell r="H1062" t="str">
            <v>付帯設備</v>
          </cell>
          <cell r="I1062" t="str">
            <v>脱臭設備</v>
          </cell>
          <cell r="J1062" t="str">
            <v>薬液酸化装置</v>
          </cell>
        </row>
        <row r="1063">
          <cell r="A1063">
            <v>1061</v>
          </cell>
          <cell r="H1063" t="str">
            <v>付帯設備</v>
          </cell>
          <cell r="I1063" t="str">
            <v>脱臭設備</v>
          </cell>
          <cell r="J1063" t="str">
            <v>薬液酸化装置</v>
          </cell>
        </row>
        <row r="1064">
          <cell r="A1064">
            <v>1062</v>
          </cell>
          <cell r="H1064" t="str">
            <v>付帯設備</v>
          </cell>
          <cell r="I1064" t="str">
            <v>脱臭設備</v>
          </cell>
          <cell r="J1064" t="str">
            <v>薬液酸化装置</v>
          </cell>
        </row>
        <row r="1065">
          <cell r="A1065">
            <v>1063</v>
          </cell>
          <cell r="H1065" t="str">
            <v>付帯設備</v>
          </cell>
          <cell r="I1065" t="str">
            <v>脱臭設備</v>
          </cell>
          <cell r="J1065" t="str">
            <v>薬液酸化装置</v>
          </cell>
        </row>
        <row r="1066">
          <cell r="A1066">
            <v>1064</v>
          </cell>
          <cell r="H1066" t="str">
            <v>付帯設備</v>
          </cell>
          <cell r="I1066" t="str">
            <v>脱臭設備</v>
          </cell>
          <cell r="J1066" t="str">
            <v>ｵｿﾞﾝ酸化装置</v>
          </cell>
        </row>
        <row r="1067">
          <cell r="A1067">
            <v>1065</v>
          </cell>
          <cell r="H1067" t="str">
            <v>付帯設備</v>
          </cell>
          <cell r="I1067" t="str">
            <v>脱臭設備</v>
          </cell>
          <cell r="J1067" t="str">
            <v>ｵｿﾞﾝ酸化装置</v>
          </cell>
        </row>
        <row r="1068">
          <cell r="A1068">
            <v>1066</v>
          </cell>
          <cell r="H1068" t="str">
            <v>付帯設備</v>
          </cell>
          <cell r="I1068" t="str">
            <v>脱臭設備</v>
          </cell>
          <cell r="J1068" t="str">
            <v>ｵｿﾞﾝ酸化装置</v>
          </cell>
        </row>
        <row r="1069">
          <cell r="A1069">
            <v>1067</v>
          </cell>
          <cell r="H1069" t="str">
            <v>付帯設備</v>
          </cell>
          <cell r="I1069" t="str">
            <v>脱臭設備</v>
          </cell>
          <cell r="J1069" t="str">
            <v>ｵｿﾞﾝ酸化装置</v>
          </cell>
        </row>
        <row r="1070">
          <cell r="A1070">
            <v>1068</v>
          </cell>
          <cell r="H1070" t="str">
            <v>付帯設備</v>
          </cell>
          <cell r="I1070" t="str">
            <v>脱臭設備</v>
          </cell>
          <cell r="J1070" t="str">
            <v>ｵｿﾞﾝ酸化装置</v>
          </cell>
        </row>
        <row r="1071">
          <cell r="A1071">
            <v>1069</v>
          </cell>
          <cell r="H1071" t="str">
            <v>付帯設備</v>
          </cell>
          <cell r="I1071" t="str">
            <v>脱臭設備</v>
          </cell>
          <cell r="J1071" t="str">
            <v>ｵｿﾞﾝ酸化装置</v>
          </cell>
        </row>
        <row r="1072">
          <cell r="A1072">
            <v>1070</v>
          </cell>
          <cell r="H1072" t="str">
            <v>付帯設備</v>
          </cell>
          <cell r="I1072" t="str">
            <v>脱臭設備</v>
          </cell>
          <cell r="J1072" t="str">
            <v>ｵｿﾞﾝ酸化装置</v>
          </cell>
        </row>
        <row r="1073">
          <cell r="A1073">
            <v>1071</v>
          </cell>
          <cell r="H1073" t="str">
            <v>付帯設備</v>
          </cell>
          <cell r="I1073" t="str">
            <v>脱臭設備</v>
          </cell>
          <cell r="J1073" t="str">
            <v>活性炭吸着装置</v>
          </cell>
        </row>
        <row r="1074">
          <cell r="A1074">
            <v>1072</v>
          </cell>
          <cell r="H1074" t="str">
            <v>付帯設備</v>
          </cell>
          <cell r="I1074" t="str">
            <v>脱臭設備</v>
          </cell>
          <cell r="J1074" t="str">
            <v>直接燃焼装置</v>
          </cell>
        </row>
        <row r="1075">
          <cell r="A1075">
            <v>1073</v>
          </cell>
          <cell r="H1075" t="str">
            <v>付帯設備</v>
          </cell>
          <cell r="I1075" t="str">
            <v>脱臭設備</v>
          </cell>
          <cell r="J1075" t="str">
            <v>直接燃焼装置</v>
          </cell>
        </row>
        <row r="1076">
          <cell r="A1076">
            <v>1074</v>
          </cell>
          <cell r="H1076" t="str">
            <v>付帯設備</v>
          </cell>
          <cell r="I1076" t="str">
            <v>脱臭設備</v>
          </cell>
          <cell r="J1076" t="str">
            <v>酸又はｱﾙｶﾘ洗浄装置</v>
          </cell>
        </row>
        <row r="1077">
          <cell r="A1077">
            <v>1075</v>
          </cell>
          <cell r="H1077" t="str">
            <v>付帯設備</v>
          </cell>
          <cell r="I1077" t="str">
            <v>脱臭設備</v>
          </cell>
          <cell r="J1077" t="str">
            <v>酸又はｱﾙｶﾘ洗浄装置</v>
          </cell>
        </row>
        <row r="1078">
          <cell r="A1078">
            <v>1076</v>
          </cell>
          <cell r="H1078" t="str">
            <v>付帯設備</v>
          </cell>
          <cell r="I1078" t="str">
            <v>脱臭設備</v>
          </cell>
          <cell r="J1078" t="str">
            <v>酸又はｱﾙｶﾘ洗浄装置</v>
          </cell>
        </row>
        <row r="1079">
          <cell r="A1079">
            <v>1077</v>
          </cell>
          <cell r="H1079" t="str">
            <v>付帯設備</v>
          </cell>
          <cell r="I1079" t="str">
            <v>脱臭設備</v>
          </cell>
          <cell r="J1079" t="str">
            <v>酸又はｱﾙｶﾘ洗浄装置</v>
          </cell>
        </row>
        <row r="1080">
          <cell r="A1080">
            <v>1078</v>
          </cell>
          <cell r="H1080" t="str">
            <v>付帯設備</v>
          </cell>
          <cell r="I1080" t="str">
            <v>脱臭設備</v>
          </cell>
          <cell r="J1080" t="str">
            <v>酸又はｱﾙｶﾘ洗浄装置</v>
          </cell>
        </row>
        <row r="1081">
          <cell r="A1081">
            <v>1079</v>
          </cell>
          <cell r="H1081" t="str">
            <v>付帯設備</v>
          </cell>
          <cell r="I1081" t="str">
            <v>脱臭設備</v>
          </cell>
          <cell r="J1081" t="str">
            <v>酸又はｱﾙｶﾘ洗浄装置</v>
          </cell>
        </row>
        <row r="1082">
          <cell r="A1082">
            <v>1080</v>
          </cell>
          <cell r="H1082" t="str">
            <v>付帯設備</v>
          </cell>
          <cell r="I1082" t="str">
            <v>脱臭設備</v>
          </cell>
          <cell r="J1082" t="str">
            <v>酸又はｱﾙｶﾘ洗浄装置</v>
          </cell>
        </row>
        <row r="1083">
          <cell r="A1083">
            <v>1081</v>
          </cell>
          <cell r="H1083" t="str">
            <v>付帯設備</v>
          </cell>
          <cell r="I1083" t="str">
            <v>脱臭設備</v>
          </cell>
          <cell r="J1083" t="str">
            <v>酸又はｱﾙｶﾘ洗浄装置</v>
          </cell>
        </row>
        <row r="1084">
          <cell r="A1084">
            <v>1082</v>
          </cell>
          <cell r="H1084" t="str">
            <v>付帯設備</v>
          </cell>
          <cell r="I1084" t="str">
            <v>脱臭設備</v>
          </cell>
          <cell r="J1084" t="str">
            <v>酸又はｱﾙｶﾘ洗浄装置</v>
          </cell>
        </row>
        <row r="1085">
          <cell r="A1085">
            <v>1083</v>
          </cell>
          <cell r="H1085" t="str">
            <v>付帯設備</v>
          </cell>
          <cell r="I1085" t="str">
            <v>脱臭設備</v>
          </cell>
          <cell r="J1085" t="str">
            <v>生物脱臭装置</v>
          </cell>
        </row>
        <row r="1086">
          <cell r="A1086">
            <v>1084</v>
          </cell>
          <cell r="H1086" t="str">
            <v>付帯設備</v>
          </cell>
          <cell r="I1086" t="str">
            <v>脱臭設備</v>
          </cell>
          <cell r="J1086" t="str">
            <v>生物脱臭装置</v>
          </cell>
        </row>
        <row r="1087">
          <cell r="A1087">
            <v>1085</v>
          </cell>
          <cell r="H1087" t="str">
            <v>付帯設備</v>
          </cell>
          <cell r="I1087" t="str">
            <v>脱臭設備</v>
          </cell>
          <cell r="J1087" t="str">
            <v>生物脱臭装置</v>
          </cell>
        </row>
        <row r="1088">
          <cell r="A1088">
            <v>1086</v>
          </cell>
          <cell r="H1088" t="str">
            <v>付帯設備</v>
          </cell>
          <cell r="I1088" t="str">
            <v>脱臭設備</v>
          </cell>
          <cell r="J1088" t="str">
            <v>生物脱臭装置</v>
          </cell>
        </row>
        <row r="1089">
          <cell r="A1089">
            <v>1087</v>
          </cell>
          <cell r="H1089" t="str">
            <v>付帯設備</v>
          </cell>
          <cell r="I1089" t="str">
            <v>脱臭設備</v>
          </cell>
          <cell r="J1089" t="str">
            <v>生物脱臭装置</v>
          </cell>
        </row>
        <row r="1090">
          <cell r="A1090">
            <v>1088</v>
          </cell>
          <cell r="H1090" t="str">
            <v>付帯設備</v>
          </cell>
          <cell r="I1090" t="str">
            <v>脱臭設備</v>
          </cell>
          <cell r="J1090" t="str">
            <v>生物脱臭装置</v>
          </cell>
        </row>
        <row r="1091">
          <cell r="A1091">
            <v>1089</v>
          </cell>
          <cell r="H1091" t="str">
            <v>付帯設備</v>
          </cell>
          <cell r="I1091" t="str">
            <v>脱臭設備</v>
          </cell>
          <cell r="J1091" t="str">
            <v>生物脱臭装置</v>
          </cell>
        </row>
        <row r="1092">
          <cell r="A1092">
            <v>1090</v>
          </cell>
          <cell r="H1092" t="str">
            <v>付帯設備</v>
          </cell>
          <cell r="I1092" t="str">
            <v>脱臭設備</v>
          </cell>
          <cell r="J1092" t="str">
            <v>生物脱臭装置</v>
          </cell>
        </row>
        <row r="1093">
          <cell r="A1093">
            <v>1091</v>
          </cell>
          <cell r="H1093" t="str">
            <v>付帯設備</v>
          </cell>
          <cell r="I1093" t="str">
            <v>脱臭設備</v>
          </cell>
          <cell r="J1093" t="str">
            <v>生物脱臭装置</v>
          </cell>
        </row>
        <row r="1094">
          <cell r="A1094">
            <v>1092</v>
          </cell>
          <cell r="H1094" t="str">
            <v>付帯設備</v>
          </cell>
          <cell r="I1094" t="str">
            <v>脱臭設備</v>
          </cell>
          <cell r="J1094" t="str">
            <v>土壌脱臭装置</v>
          </cell>
        </row>
        <row r="1095">
          <cell r="A1095">
            <v>1093</v>
          </cell>
          <cell r="H1095" t="str">
            <v>付帯設備</v>
          </cell>
          <cell r="I1095" t="str">
            <v>脱臭設備</v>
          </cell>
          <cell r="J1095" t="str">
            <v>ﾌｧﾝ</v>
          </cell>
        </row>
        <row r="1096">
          <cell r="A1096">
            <v>1094</v>
          </cell>
          <cell r="H1096" t="str">
            <v>付帯設備</v>
          </cell>
          <cell r="I1096" t="str">
            <v>脱臭設備</v>
          </cell>
          <cell r="J1096" t="str">
            <v>ﾀﾞｸﾄ</v>
          </cell>
        </row>
        <row r="1097">
          <cell r="A1097">
            <v>1095</v>
          </cell>
          <cell r="H1097" t="str">
            <v>付帯設備</v>
          </cell>
          <cell r="I1097" t="str">
            <v>脱臭設備</v>
          </cell>
          <cell r="J1097" t="str">
            <v>ﾀﾞｸﾄ</v>
          </cell>
        </row>
        <row r="1098">
          <cell r="A1098">
            <v>1096</v>
          </cell>
          <cell r="H1098" t="str">
            <v>付帯設備</v>
          </cell>
          <cell r="I1098" t="str">
            <v>ﾎﾟﾝﾌﾟ類</v>
          </cell>
          <cell r="J1098" t="str">
            <v>床排水ﾎﾟﾝﾌﾟ</v>
          </cell>
        </row>
        <row r="1099">
          <cell r="A1099">
            <v>1097</v>
          </cell>
          <cell r="H1099" t="str">
            <v>付帯設備</v>
          </cell>
          <cell r="I1099" t="str">
            <v>ﾎﾟﾝﾌﾟ類</v>
          </cell>
          <cell r="J1099" t="str">
            <v>床排水ﾎﾟﾝﾌﾟ</v>
          </cell>
        </row>
        <row r="1100">
          <cell r="A1100">
            <v>1098</v>
          </cell>
          <cell r="H1100" t="str">
            <v>付帯設備</v>
          </cell>
          <cell r="I1100" t="str">
            <v>煙突</v>
          </cell>
          <cell r="J1100" t="str">
            <v>焼却･溶融炉用</v>
          </cell>
        </row>
        <row r="1101">
          <cell r="A1101">
            <v>1099</v>
          </cell>
          <cell r="H1101" t="str">
            <v>付帯設備</v>
          </cell>
          <cell r="I1101" t="str">
            <v>煙突</v>
          </cell>
          <cell r="J1101" t="str">
            <v>焼却･溶融炉用</v>
          </cell>
        </row>
        <row r="1102">
          <cell r="A1102">
            <v>1100</v>
          </cell>
          <cell r="H1102" t="str">
            <v>付帯設備</v>
          </cell>
          <cell r="I1102" t="str">
            <v>煙突</v>
          </cell>
          <cell r="J1102" t="str">
            <v>ﾎﾞｲﾗ用</v>
          </cell>
        </row>
        <row r="1103">
          <cell r="A1103">
            <v>1101</v>
          </cell>
          <cell r="H1103" t="str">
            <v>付帯設備</v>
          </cell>
          <cell r="I1103" t="str">
            <v>煙突</v>
          </cell>
          <cell r="J1103" t="str">
            <v>ﾎﾞｲﾗ用</v>
          </cell>
        </row>
        <row r="1104">
          <cell r="A1104">
            <v>1102</v>
          </cell>
          <cell r="H1104" t="str">
            <v>付帯設備</v>
          </cell>
          <cell r="I1104" t="str">
            <v>煙突</v>
          </cell>
          <cell r="J1104" t="str">
            <v>焼成用</v>
          </cell>
        </row>
        <row r="1105">
          <cell r="A1105">
            <v>1103</v>
          </cell>
          <cell r="H1105" t="str">
            <v>付帯設備</v>
          </cell>
          <cell r="I1105" t="str">
            <v>煙突</v>
          </cell>
          <cell r="J1105" t="str">
            <v>焼成用</v>
          </cell>
        </row>
        <row r="1106">
          <cell r="A1106">
            <v>1104</v>
          </cell>
          <cell r="H1106" t="str">
            <v>付帯設備</v>
          </cell>
          <cell r="I1106" t="str">
            <v>煙突</v>
          </cell>
          <cell r="J1106" t="str">
            <v>ｴﾝｼﾞﾝ用</v>
          </cell>
        </row>
        <row r="1107">
          <cell r="A1107">
            <v>1105</v>
          </cell>
          <cell r="H1107" t="str">
            <v>付帯設備</v>
          </cell>
          <cell r="I1107" t="str">
            <v>煙突</v>
          </cell>
          <cell r="J1107" t="str">
            <v>ｴﾝｼﾞﾝ用</v>
          </cell>
        </row>
        <row r="1108">
          <cell r="A1108">
            <v>1106</v>
          </cell>
          <cell r="H1108" t="str">
            <v>付帯設備</v>
          </cell>
          <cell r="I1108" t="str">
            <v>重量計</v>
          </cell>
          <cell r="J1108" t="str">
            <v>ﾄﾗｯｸｽｹｰﾙ</v>
          </cell>
        </row>
        <row r="1109">
          <cell r="A1109">
            <v>1107</v>
          </cell>
          <cell r="H1109" t="str">
            <v>管理棟</v>
          </cell>
          <cell r="I1109" t="str">
            <v>金属物</v>
          </cell>
          <cell r="J1109" t="str">
            <v>階段</v>
          </cell>
        </row>
        <row r="1110">
          <cell r="A1110">
            <v>1108</v>
          </cell>
          <cell r="H1110" t="str">
            <v>電気計装設備</v>
          </cell>
          <cell r="I1110" t="str">
            <v>特高受変電設備</v>
          </cell>
          <cell r="J1110" t="str">
            <v>断路器</v>
          </cell>
        </row>
        <row r="1111">
          <cell r="A1111">
            <v>1109</v>
          </cell>
          <cell r="H1111" t="str">
            <v>電気計装設備</v>
          </cell>
          <cell r="I1111" t="str">
            <v>特高受変電設備</v>
          </cell>
          <cell r="J1111" t="str">
            <v>遮断器</v>
          </cell>
        </row>
        <row r="1112">
          <cell r="A1112">
            <v>1110</v>
          </cell>
          <cell r="H1112" t="str">
            <v>電気計装設備</v>
          </cell>
          <cell r="I1112" t="str">
            <v>特高受変電設備</v>
          </cell>
          <cell r="J1112" t="str">
            <v>変流器</v>
          </cell>
        </row>
        <row r="1113">
          <cell r="A1113">
            <v>1111</v>
          </cell>
          <cell r="H1113" t="str">
            <v>電気計装設備</v>
          </cell>
          <cell r="I1113" t="str">
            <v>特高受変電設備</v>
          </cell>
          <cell r="J1113" t="str">
            <v>避雷器</v>
          </cell>
        </row>
        <row r="1114">
          <cell r="A1114">
            <v>1112</v>
          </cell>
          <cell r="H1114" t="str">
            <v>電気計装設備</v>
          </cell>
          <cell r="I1114" t="str">
            <v>特高受変電設備</v>
          </cell>
          <cell r="J1114" t="str">
            <v>変圧器</v>
          </cell>
        </row>
        <row r="1115">
          <cell r="A1115">
            <v>1113</v>
          </cell>
          <cell r="H1115" t="str">
            <v>電気計装設備</v>
          </cell>
          <cell r="I1115" t="str">
            <v>特高受変電設備</v>
          </cell>
          <cell r="J1115" t="str">
            <v>変圧器</v>
          </cell>
        </row>
        <row r="1116">
          <cell r="A1116">
            <v>1114</v>
          </cell>
          <cell r="H1116" t="str">
            <v>電気計装設備</v>
          </cell>
          <cell r="I1116" t="str">
            <v>特高受変電設備</v>
          </cell>
          <cell r="J1116" t="str">
            <v>変圧器</v>
          </cell>
        </row>
        <row r="1117">
          <cell r="A1117">
            <v>1115</v>
          </cell>
          <cell r="H1117" t="str">
            <v>電気計装設備</v>
          </cell>
          <cell r="I1117" t="str">
            <v>特高受変電設備</v>
          </cell>
          <cell r="J1117" t="str">
            <v>接地開閉器</v>
          </cell>
        </row>
        <row r="1118">
          <cell r="A1118">
            <v>1116</v>
          </cell>
          <cell r="H1118" t="str">
            <v>電気計装設備</v>
          </cell>
          <cell r="I1118" t="str">
            <v>特高受変電設備</v>
          </cell>
          <cell r="J1118" t="str">
            <v>計器用変圧器</v>
          </cell>
        </row>
        <row r="1119">
          <cell r="A1119">
            <v>1117</v>
          </cell>
          <cell r="H1119" t="str">
            <v>電気計装設備</v>
          </cell>
          <cell r="I1119" t="str">
            <v>特高受変電設備</v>
          </cell>
          <cell r="J1119" t="str">
            <v>保護継電器盤</v>
          </cell>
        </row>
        <row r="1120">
          <cell r="A1120">
            <v>1118</v>
          </cell>
          <cell r="H1120" t="str">
            <v>電気計装設備</v>
          </cell>
          <cell r="I1120" t="str">
            <v>特高受変電設備</v>
          </cell>
          <cell r="J1120" t="str">
            <v>断路器盤</v>
          </cell>
        </row>
        <row r="1121">
          <cell r="A1121">
            <v>1119</v>
          </cell>
          <cell r="H1121" t="str">
            <v>電気計装設備</v>
          </cell>
          <cell r="I1121" t="str">
            <v>特高受変電設備</v>
          </cell>
          <cell r="J1121" t="str">
            <v>遮断器盤</v>
          </cell>
        </row>
        <row r="1122">
          <cell r="A1122">
            <v>1120</v>
          </cell>
          <cell r="H1122" t="str">
            <v>電気計装設備</v>
          </cell>
          <cell r="I1122" t="str">
            <v>特高受変電設備</v>
          </cell>
          <cell r="J1122" t="str">
            <v>遮断器盤</v>
          </cell>
        </row>
        <row r="1123">
          <cell r="A1123">
            <v>1121</v>
          </cell>
          <cell r="H1123" t="str">
            <v>電気計装設備</v>
          </cell>
          <cell r="I1123" t="str">
            <v>特高受変電設備</v>
          </cell>
          <cell r="J1123" t="str">
            <v>ｺﾝﾃﾞﾝｻ盤</v>
          </cell>
        </row>
        <row r="1124">
          <cell r="A1124">
            <v>1122</v>
          </cell>
          <cell r="H1124" t="str">
            <v>電気計装設備</v>
          </cell>
          <cell r="I1124" t="str">
            <v>受変電設備</v>
          </cell>
          <cell r="J1124" t="str">
            <v>断路器盤</v>
          </cell>
        </row>
        <row r="1125">
          <cell r="A1125">
            <v>1123</v>
          </cell>
          <cell r="H1125" t="str">
            <v>電気計装設備</v>
          </cell>
          <cell r="I1125" t="str">
            <v>受変電設備</v>
          </cell>
          <cell r="J1125" t="str">
            <v>遮断器盤</v>
          </cell>
        </row>
        <row r="1126">
          <cell r="A1126">
            <v>1124</v>
          </cell>
          <cell r="H1126" t="str">
            <v>電気計装設備</v>
          </cell>
          <cell r="I1126" t="str">
            <v>受変電設備</v>
          </cell>
          <cell r="J1126" t="str">
            <v>遮断器盤</v>
          </cell>
        </row>
        <row r="1127">
          <cell r="A1127">
            <v>1125</v>
          </cell>
          <cell r="H1127" t="str">
            <v>電気計装設備</v>
          </cell>
          <cell r="I1127" t="str">
            <v>受変電設備</v>
          </cell>
          <cell r="J1127" t="str">
            <v>変圧器盤</v>
          </cell>
        </row>
        <row r="1128">
          <cell r="A1128">
            <v>1126</v>
          </cell>
          <cell r="H1128" t="str">
            <v>電気計装設備</v>
          </cell>
          <cell r="I1128" t="str">
            <v>受変電設備</v>
          </cell>
          <cell r="J1128" t="str">
            <v>変圧器盤</v>
          </cell>
        </row>
        <row r="1129">
          <cell r="A1129">
            <v>1127</v>
          </cell>
          <cell r="H1129" t="str">
            <v>電気計装設備</v>
          </cell>
          <cell r="I1129" t="str">
            <v>受変電設備</v>
          </cell>
          <cell r="J1129" t="str">
            <v>変圧器盤</v>
          </cell>
        </row>
        <row r="1130">
          <cell r="A1130">
            <v>1128</v>
          </cell>
          <cell r="H1130" t="str">
            <v>電気計装設備</v>
          </cell>
          <cell r="I1130" t="str">
            <v>受変電設備</v>
          </cell>
          <cell r="J1130" t="str">
            <v>ｺﾝﾃﾞﾝｻ盤</v>
          </cell>
        </row>
        <row r="1131">
          <cell r="A1131">
            <v>1129</v>
          </cell>
          <cell r="H1131" t="str">
            <v>電気計装設備</v>
          </cell>
          <cell r="I1131" t="str">
            <v>受変電設備</v>
          </cell>
          <cell r="J1131" t="str">
            <v>変流器盤</v>
          </cell>
        </row>
        <row r="1132">
          <cell r="A1132">
            <v>1130</v>
          </cell>
          <cell r="H1132" t="str">
            <v>電気計装設備</v>
          </cell>
          <cell r="I1132" t="str">
            <v>受変電設備</v>
          </cell>
          <cell r="J1132" t="str">
            <v>計器用変圧器盤</v>
          </cell>
        </row>
        <row r="1133">
          <cell r="A1133">
            <v>1131</v>
          </cell>
          <cell r="H1133" t="str">
            <v>電気計装設備</v>
          </cell>
          <cell r="I1133" t="str">
            <v>受変電設備</v>
          </cell>
          <cell r="J1133" t="str">
            <v>低圧主幹盤</v>
          </cell>
        </row>
        <row r="1134">
          <cell r="A1134">
            <v>1132</v>
          </cell>
          <cell r="H1134" t="str">
            <v>電気計装設備</v>
          </cell>
          <cell r="I1134" t="str">
            <v>受変電設備</v>
          </cell>
          <cell r="J1134" t="str">
            <v>柱上開閉器</v>
          </cell>
        </row>
        <row r="1135">
          <cell r="A1135">
            <v>1133</v>
          </cell>
          <cell r="H1135" t="str">
            <v>電気計装設備</v>
          </cell>
          <cell r="I1135" t="str">
            <v>受変電設備</v>
          </cell>
          <cell r="J1135" t="str">
            <v>柱上開閉器</v>
          </cell>
        </row>
        <row r="1136">
          <cell r="A1136">
            <v>1134</v>
          </cell>
          <cell r="H1136" t="str">
            <v>電気計装設備</v>
          </cell>
          <cell r="I1136" t="str">
            <v>受変電設備</v>
          </cell>
          <cell r="J1136" t="str">
            <v>柱上開閉器</v>
          </cell>
        </row>
        <row r="1137">
          <cell r="A1137">
            <v>1135</v>
          </cell>
          <cell r="H1137" t="str">
            <v>電気計装設備</v>
          </cell>
          <cell r="I1137" t="str">
            <v>受変電設備</v>
          </cell>
          <cell r="J1137" t="str">
            <v>高調波抑制装置</v>
          </cell>
        </row>
        <row r="1138">
          <cell r="A1138">
            <v>1136</v>
          </cell>
          <cell r="H1138" t="str">
            <v>電気計装設備</v>
          </cell>
          <cell r="I1138" t="str">
            <v>自家発電設備</v>
          </cell>
          <cell r="J1138" t="str">
            <v>発電機</v>
          </cell>
        </row>
        <row r="1139">
          <cell r="A1139">
            <v>1137</v>
          </cell>
          <cell r="H1139" t="str">
            <v>電気計装設備</v>
          </cell>
          <cell r="I1139" t="str">
            <v>自家発電設備</v>
          </cell>
          <cell r="J1139" t="str">
            <v>発電機</v>
          </cell>
        </row>
        <row r="1140">
          <cell r="A1140">
            <v>1138</v>
          </cell>
          <cell r="H1140" t="str">
            <v>電気計装設備</v>
          </cell>
          <cell r="I1140" t="str">
            <v>自家発電設備</v>
          </cell>
          <cell r="J1140" t="str">
            <v>発電機</v>
          </cell>
        </row>
        <row r="1141">
          <cell r="A1141">
            <v>1139</v>
          </cell>
          <cell r="H1141" t="str">
            <v>電気計装設備</v>
          </cell>
          <cell r="I1141" t="str">
            <v>自家発電設備</v>
          </cell>
          <cell r="J1141" t="str">
            <v>発電機</v>
          </cell>
        </row>
        <row r="1142">
          <cell r="A1142">
            <v>1140</v>
          </cell>
          <cell r="H1142" t="str">
            <v>電気計装設備</v>
          </cell>
          <cell r="I1142" t="str">
            <v>自家発電設備</v>
          </cell>
          <cell r="J1142" t="str">
            <v>発電機</v>
          </cell>
        </row>
        <row r="1143">
          <cell r="A1143">
            <v>1141</v>
          </cell>
          <cell r="H1143" t="str">
            <v>電気計装設備</v>
          </cell>
          <cell r="I1143" t="str">
            <v>自家発電設備</v>
          </cell>
          <cell r="J1143" t="str">
            <v>原動機</v>
          </cell>
        </row>
        <row r="1144">
          <cell r="A1144">
            <v>1142</v>
          </cell>
          <cell r="H1144" t="str">
            <v>電気計装設備</v>
          </cell>
          <cell r="I1144" t="str">
            <v>自家発電設備</v>
          </cell>
          <cell r="J1144" t="str">
            <v>原動機</v>
          </cell>
        </row>
        <row r="1145">
          <cell r="A1145">
            <v>1143</v>
          </cell>
          <cell r="H1145" t="str">
            <v>電気計装設備</v>
          </cell>
          <cell r="I1145" t="str">
            <v>自家発電設備</v>
          </cell>
          <cell r="J1145" t="str">
            <v>発電機盤</v>
          </cell>
        </row>
        <row r="1146">
          <cell r="A1146">
            <v>1144</v>
          </cell>
          <cell r="H1146" t="str">
            <v>電気計装設備</v>
          </cell>
          <cell r="I1146" t="str">
            <v>自家発電設備</v>
          </cell>
          <cell r="J1146" t="str">
            <v>同期盤</v>
          </cell>
        </row>
        <row r="1147">
          <cell r="A1147">
            <v>1145</v>
          </cell>
          <cell r="H1147" t="str">
            <v>電気計装設備</v>
          </cell>
          <cell r="I1147" t="str">
            <v>自家発電設備</v>
          </cell>
          <cell r="J1147" t="str">
            <v>自動始動盤</v>
          </cell>
        </row>
        <row r="1148">
          <cell r="A1148">
            <v>1146</v>
          </cell>
          <cell r="H1148" t="str">
            <v>電気計装設備</v>
          </cell>
          <cell r="I1148" t="str">
            <v>自家発電設備</v>
          </cell>
          <cell r="J1148" t="str">
            <v>補機盤</v>
          </cell>
        </row>
        <row r="1149">
          <cell r="A1149">
            <v>1147</v>
          </cell>
          <cell r="H1149" t="str">
            <v>電気計装設備</v>
          </cell>
          <cell r="I1149" t="str">
            <v>自家発電設備</v>
          </cell>
          <cell r="J1149" t="str">
            <v>ﾀﾞﾐｰ切換盤</v>
          </cell>
        </row>
        <row r="1150">
          <cell r="A1150">
            <v>1148</v>
          </cell>
          <cell r="H1150" t="str">
            <v>電気計装設備</v>
          </cell>
          <cell r="I1150" t="str">
            <v>自家発電設備</v>
          </cell>
          <cell r="J1150" t="str">
            <v>冷却水ﾎﾟﾝﾌﾟ</v>
          </cell>
        </row>
        <row r="1151">
          <cell r="A1151">
            <v>1149</v>
          </cell>
          <cell r="H1151" t="str">
            <v>電気計装設備</v>
          </cell>
          <cell r="I1151" t="str">
            <v>自家発電設備</v>
          </cell>
          <cell r="J1151" t="str">
            <v>冷却塔</v>
          </cell>
        </row>
        <row r="1152">
          <cell r="A1152">
            <v>1150</v>
          </cell>
          <cell r="H1152" t="str">
            <v>電気計装設備</v>
          </cell>
          <cell r="I1152" t="str">
            <v>自家発電設備</v>
          </cell>
          <cell r="J1152" t="str">
            <v>冷却塔</v>
          </cell>
        </row>
        <row r="1153">
          <cell r="A1153">
            <v>1151</v>
          </cell>
          <cell r="H1153" t="str">
            <v>電気計装設備</v>
          </cell>
          <cell r="I1153" t="str">
            <v>自家発電設備</v>
          </cell>
          <cell r="J1153" t="str">
            <v>給気ﾌｧﾝ</v>
          </cell>
        </row>
        <row r="1154">
          <cell r="A1154">
            <v>1152</v>
          </cell>
          <cell r="H1154" t="str">
            <v>電気計装設備</v>
          </cell>
          <cell r="I1154" t="str">
            <v>自家発電設備</v>
          </cell>
          <cell r="J1154" t="str">
            <v>排気ﾌｧﾝ</v>
          </cell>
        </row>
        <row r="1155">
          <cell r="A1155">
            <v>1153</v>
          </cell>
          <cell r="H1155" t="str">
            <v>電気計装設備</v>
          </cell>
          <cell r="I1155" t="str">
            <v>自家発電設備</v>
          </cell>
          <cell r="J1155" t="str">
            <v>ﾀﾞﾐｰﾛｰﾄﾞ</v>
          </cell>
        </row>
        <row r="1156">
          <cell r="A1156">
            <v>1154</v>
          </cell>
          <cell r="H1156" t="str">
            <v>電気計装設備</v>
          </cell>
          <cell r="I1156" t="str">
            <v>自家発電設備</v>
          </cell>
          <cell r="J1156" t="str">
            <v>消音器</v>
          </cell>
        </row>
        <row r="1157">
          <cell r="A1157">
            <v>1155</v>
          </cell>
          <cell r="H1157" t="str">
            <v>電気計装設備</v>
          </cell>
          <cell r="I1157" t="str">
            <v>自家発電設備</v>
          </cell>
          <cell r="J1157" t="str">
            <v>空気圧縮機</v>
          </cell>
        </row>
        <row r="1158">
          <cell r="A1158">
            <v>1156</v>
          </cell>
          <cell r="H1158" t="str">
            <v>電気計装設備</v>
          </cell>
          <cell r="I1158" t="str">
            <v>自家発電設備</v>
          </cell>
          <cell r="J1158" t="str">
            <v>燃料ﾎﾟﾝﾌﾟ</v>
          </cell>
        </row>
        <row r="1159">
          <cell r="A1159">
            <v>1157</v>
          </cell>
          <cell r="H1159" t="str">
            <v>電気計装設備</v>
          </cell>
          <cell r="I1159" t="str">
            <v>自家発電設備</v>
          </cell>
          <cell r="J1159" t="str">
            <v>燃料ﾀﾝｸ</v>
          </cell>
        </row>
        <row r="1160">
          <cell r="A1160">
            <v>1158</v>
          </cell>
          <cell r="H1160" t="str">
            <v>電気計装設備</v>
          </cell>
          <cell r="I1160" t="str">
            <v>制御電源及び計装用電源設備</v>
          </cell>
          <cell r="J1160" t="str">
            <v>蓄電池盤</v>
          </cell>
        </row>
        <row r="1161">
          <cell r="A1161">
            <v>1159</v>
          </cell>
          <cell r="H1161" t="str">
            <v>電気計装設備</v>
          </cell>
          <cell r="I1161" t="str">
            <v>制御電源及び計装用電源設備</v>
          </cell>
          <cell r="J1161" t="str">
            <v>蓄電池盤</v>
          </cell>
        </row>
        <row r="1162">
          <cell r="A1162">
            <v>1160</v>
          </cell>
          <cell r="H1162" t="str">
            <v>電気計装設備</v>
          </cell>
          <cell r="I1162" t="str">
            <v>制御電源及び計装用電源設備</v>
          </cell>
          <cell r="J1162" t="str">
            <v>蓄電池盤</v>
          </cell>
        </row>
        <row r="1163">
          <cell r="A1163">
            <v>1161</v>
          </cell>
          <cell r="H1163" t="str">
            <v>電気計装設備</v>
          </cell>
          <cell r="I1163" t="str">
            <v>制御電源及び計装用電源設備</v>
          </cell>
          <cell r="J1163" t="str">
            <v>蓄電池盤</v>
          </cell>
        </row>
        <row r="1164">
          <cell r="A1164">
            <v>1162</v>
          </cell>
          <cell r="H1164" t="str">
            <v>電気計装設備</v>
          </cell>
          <cell r="I1164" t="str">
            <v>制御電源及び計装用電源設備</v>
          </cell>
          <cell r="J1164" t="str">
            <v>蓄電池盤</v>
          </cell>
        </row>
        <row r="1165">
          <cell r="A1165">
            <v>1163</v>
          </cell>
          <cell r="H1165" t="str">
            <v>電気計装設備</v>
          </cell>
          <cell r="I1165" t="str">
            <v>制御電源及び計装用電源設備</v>
          </cell>
          <cell r="J1165" t="str">
            <v>充電器盤</v>
          </cell>
        </row>
        <row r="1166">
          <cell r="A1166">
            <v>1164</v>
          </cell>
          <cell r="H1166" t="str">
            <v>電気計装設備</v>
          </cell>
          <cell r="I1166" t="str">
            <v>制御電源及び計装用電源設備</v>
          </cell>
          <cell r="J1166" t="str">
            <v>ｲﾝﾊﾞｰﾀ盤</v>
          </cell>
        </row>
        <row r="1167">
          <cell r="A1167">
            <v>1165</v>
          </cell>
          <cell r="H1167" t="str">
            <v>電気計装設備</v>
          </cell>
          <cell r="I1167" t="str">
            <v>制御電源及び計装用電源設備</v>
          </cell>
          <cell r="J1167" t="str">
            <v>鉛蓄電池(長寿命型)</v>
          </cell>
        </row>
        <row r="1168">
          <cell r="A1168">
            <v>1166</v>
          </cell>
          <cell r="H1168" t="str">
            <v>電気計装設備</v>
          </cell>
          <cell r="I1168" t="str">
            <v>制御電源及び計装用電源設備</v>
          </cell>
          <cell r="J1168" t="str">
            <v>鉛蓄電池</v>
          </cell>
        </row>
        <row r="1169">
          <cell r="A1169">
            <v>1167</v>
          </cell>
          <cell r="H1169" t="str">
            <v>電気計装設備</v>
          </cell>
          <cell r="I1169" t="str">
            <v>制御電源及び計装用電源設備</v>
          </cell>
          <cell r="J1169" t="str">
            <v>汎用ﾐﾆUPS</v>
          </cell>
        </row>
        <row r="1170">
          <cell r="A1170">
            <v>1168</v>
          </cell>
          <cell r="H1170" t="str">
            <v>電気計装設備</v>
          </cell>
          <cell r="I1170" t="str">
            <v>負荷設備</v>
          </cell>
          <cell r="J1170" t="str">
            <v>高圧ｺﾝﾋﾞﾈｰｼｮﾝｽﾀｰﾀ</v>
          </cell>
        </row>
        <row r="1171">
          <cell r="A1171">
            <v>1169</v>
          </cell>
          <cell r="H1171" t="str">
            <v>電気計装設備</v>
          </cell>
          <cell r="I1171" t="str">
            <v>負荷設備</v>
          </cell>
          <cell r="J1171" t="str">
            <v>高圧ｺﾝﾋﾞﾈｰｼｮﾝｽﾀｰﾀ</v>
          </cell>
        </row>
        <row r="1172">
          <cell r="A1172">
            <v>1170</v>
          </cell>
          <cell r="H1172" t="str">
            <v>電気計装設備</v>
          </cell>
          <cell r="I1172" t="str">
            <v>負荷設備</v>
          </cell>
          <cell r="J1172" t="str">
            <v>高圧ｺﾝﾋﾞﾈｰｼｮﾝｽﾀｰﾀ</v>
          </cell>
        </row>
        <row r="1173">
          <cell r="A1173">
            <v>1171</v>
          </cell>
          <cell r="H1173" t="str">
            <v>電気計装設備</v>
          </cell>
          <cell r="I1173" t="str">
            <v>負荷設備</v>
          </cell>
          <cell r="J1173" t="str">
            <v>高圧ｺﾝﾋﾞﾈｰｼｮﾝｽﾀｰﾀ</v>
          </cell>
        </row>
        <row r="1174">
          <cell r="A1174">
            <v>1172</v>
          </cell>
          <cell r="H1174" t="str">
            <v>電気計装設備</v>
          </cell>
          <cell r="I1174" t="str">
            <v>負荷設備</v>
          </cell>
          <cell r="J1174" t="str">
            <v>高圧ｺﾝﾋﾞﾈｰｼｮﾝｽﾀｰﾀ</v>
          </cell>
        </row>
        <row r="1175">
          <cell r="A1175">
            <v>1173</v>
          </cell>
          <cell r="H1175" t="str">
            <v>電気計装設備</v>
          </cell>
          <cell r="I1175" t="str">
            <v>負荷設備</v>
          </cell>
          <cell r="J1175" t="str">
            <v>ｺﾝﾄﾛｰﾙｾﾝﾀ</v>
          </cell>
        </row>
        <row r="1176">
          <cell r="A1176">
            <v>1174</v>
          </cell>
          <cell r="H1176" t="str">
            <v>電気計装設備</v>
          </cell>
          <cell r="I1176" t="str">
            <v>負荷設備</v>
          </cell>
          <cell r="J1176" t="str">
            <v>ｺﾝﾄﾛｰﾙｾﾝﾀ</v>
          </cell>
        </row>
        <row r="1177">
          <cell r="A1177">
            <v>1175</v>
          </cell>
          <cell r="H1177" t="str">
            <v>電気計装設備</v>
          </cell>
          <cell r="I1177" t="str">
            <v>負荷設備</v>
          </cell>
          <cell r="J1177" t="str">
            <v>動力制御盤</v>
          </cell>
        </row>
        <row r="1178">
          <cell r="A1178">
            <v>1176</v>
          </cell>
          <cell r="H1178" t="str">
            <v>電気計装設備</v>
          </cell>
          <cell r="I1178" t="str">
            <v>負荷設備</v>
          </cell>
          <cell r="J1178" t="str">
            <v>回転数制御装置</v>
          </cell>
        </row>
        <row r="1179">
          <cell r="A1179">
            <v>1177</v>
          </cell>
          <cell r="H1179" t="str">
            <v>電気計装設備</v>
          </cell>
          <cell r="I1179" t="str">
            <v>負荷設備</v>
          </cell>
          <cell r="J1179" t="str">
            <v>回転数制御装置</v>
          </cell>
        </row>
        <row r="1180">
          <cell r="A1180">
            <v>1178</v>
          </cell>
          <cell r="H1180" t="str">
            <v>電気計装設備</v>
          </cell>
          <cell r="I1180" t="str">
            <v>負荷設備</v>
          </cell>
          <cell r="J1180" t="str">
            <v>回転数制御装置</v>
          </cell>
        </row>
        <row r="1181">
          <cell r="A1181">
            <v>1179</v>
          </cell>
          <cell r="H1181" t="str">
            <v>電気計装設備</v>
          </cell>
          <cell r="I1181" t="str">
            <v>負荷設備</v>
          </cell>
          <cell r="J1181" t="str">
            <v>回転数制御装置</v>
          </cell>
        </row>
        <row r="1182">
          <cell r="A1182">
            <v>1180</v>
          </cell>
          <cell r="H1182" t="str">
            <v>電気計装設備</v>
          </cell>
          <cell r="I1182" t="str">
            <v>負荷設備</v>
          </cell>
          <cell r="J1182" t="str">
            <v>回転数制御装置</v>
          </cell>
        </row>
        <row r="1183">
          <cell r="A1183">
            <v>1181</v>
          </cell>
          <cell r="H1183" t="str">
            <v>電気計装設備</v>
          </cell>
          <cell r="I1183" t="str">
            <v>負荷設備</v>
          </cell>
          <cell r="J1183" t="str">
            <v>回転数制御装置</v>
          </cell>
        </row>
        <row r="1184">
          <cell r="A1184">
            <v>1182</v>
          </cell>
          <cell r="H1184" t="str">
            <v>電気計装設備</v>
          </cell>
          <cell r="I1184" t="str">
            <v>計測設備</v>
          </cell>
          <cell r="J1184" t="str">
            <v>流量計</v>
          </cell>
        </row>
        <row r="1185">
          <cell r="A1185">
            <v>1183</v>
          </cell>
          <cell r="H1185" t="str">
            <v>電気計装設備</v>
          </cell>
          <cell r="I1185" t="str">
            <v>計測設備</v>
          </cell>
          <cell r="J1185" t="str">
            <v>ﾚﾍﾞﾙ計</v>
          </cell>
        </row>
        <row r="1186">
          <cell r="A1186">
            <v>1184</v>
          </cell>
          <cell r="H1186" t="str">
            <v>電気計装設備</v>
          </cell>
          <cell r="I1186" t="str">
            <v>計測設備</v>
          </cell>
          <cell r="J1186" t="str">
            <v>ﾚﾍﾞﾙ計</v>
          </cell>
        </row>
        <row r="1187">
          <cell r="A1187">
            <v>1185</v>
          </cell>
          <cell r="H1187" t="str">
            <v>電気計装設備</v>
          </cell>
          <cell r="I1187" t="str">
            <v>計測設備</v>
          </cell>
          <cell r="J1187" t="str">
            <v>ﾚﾍﾞﾙ計</v>
          </cell>
        </row>
        <row r="1188">
          <cell r="A1188">
            <v>1186</v>
          </cell>
          <cell r="H1188" t="str">
            <v>電気計装設備</v>
          </cell>
          <cell r="I1188" t="str">
            <v>計測設備</v>
          </cell>
          <cell r="J1188" t="str">
            <v>質量計</v>
          </cell>
        </row>
        <row r="1189">
          <cell r="A1189">
            <v>1187</v>
          </cell>
          <cell r="H1189" t="str">
            <v>電気計装設備</v>
          </cell>
          <cell r="I1189" t="str">
            <v>計測設備</v>
          </cell>
          <cell r="J1189" t="str">
            <v>温度計</v>
          </cell>
        </row>
        <row r="1190">
          <cell r="A1190">
            <v>1188</v>
          </cell>
          <cell r="H1190" t="str">
            <v>電気計装設備</v>
          </cell>
          <cell r="I1190" t="str">
            <v>計測設備</v>
          </cell>
          <cell r="J1190" t="str">
            <v>湿度計</v>
          </cell>
        </row>
        <row r="1191">
          <cell r="A1191">
            <v>1189</v>
          </cell>
          <cell r="H1191" t="str">
            <v>電気計装設備</v>
          </cell>
          <cell r="I1191" t="str">
            <v>計測設備</v>
          </cell>
          <cell r="J1191" t="str">
            <v>pH計</v>
          </cell>
        </row>
        <row r="1192">
          <cell r="A1192">
            <v>1190</v>
          </cell>
          <cell r="H1192" t="str">
            <v>電気計装設備</v>
          </cell>
          <cell r="I1192" t="str">
            <v>計測設備</v>
          </cell>
          <cell r="J1192" t="str">
            <v>ORP計</v>
          </cell>
        </row>
        <row r="1193">
          <cell r="A1193">
            <v>1191</v>
          </cell>
          <cell r="H1193" t="str">
            <v>電気計装設備</v>
          </cell>
          <cell r="I1193" t="str">
            <v>計測設備</v>
          </cell>
          <cell r="J1193" t="str">
            <v>DO計</v>
          </cell>
        </row>
        <row r="1194">
          <cell r="A1194">
            <v>1192</v>
          </cell>
          <cell r="H1194" t="str">
            <v>電気計装設備</v>
          </cell>
          <cell r="I1194" t="str">
            <v>計測設備</v>
          </cell>
          <cell r="J1194" t="str">
            <v>濁度計</v>
          </cell>
        </row>
        <row r="1195">
          <cell r="A1195">
            <v>1193</v>
          </cell>
          <cell r="H1195" t="str">
            <v>電気計装設備</v>
          </cell>
          <cell r="I1195" t="str">
            <v>計測設備</v>
          </cell>
          <cell r="J1195" t="str">
            <v>濁度計</v>
          </cell>
        </row>
        <row r="1196">
          <cell r="A1196">
            <v>1194</v>
          </cell>
          <cell r="H1196" t="str">
            <v>電気計装設備</v>
          </cell>
          <cell r="I1196" t="str">
            <v>計測設備</v>
          </cell>
          <cell r="J1196" t="str">
            <v>濃度計</v>
          </cell>
        </row>
        <row r="1197">
          <cell r="A1197">
            <v>1195</v>
          </cell>
          <cell r="H1197" t="str">
            <v>電気計装設備</v>
          </cell>
          <cell r="I1197" t="str">
            <v>計測設備</v>
          </cell>
          <cell r="J1197" t="str">
            <v>MLSS計</v>
          </cell>
        </row>
        <row r="1198">
          <cell r="A1198">
            <v>1196</v>
          </cell>
          <cell r="H1198" t="str">
            <v>電気計装設備</v>
          </cell>
          <cell r="I1198" t="str">
            <v>計測設備</v>
          </cell>
          <cell r="J1198" t="str">
            <v>SV計</v>
          </cell>
        </row>
        <row r="1199">
          <cell r="A1199">
            <v>1197</v>
          </cell>
          <cell r="H1199" t="str">
            <v>電気計装設備</v>
          </cell>
          <cell r="I1199" t="str">
            <v>計測設備</v>
          </cell>
          <cell r="J1199" t="str">
            <v>界面計</v>
          </cell>
        </row>
        <row r="1200">
          <cell r="A1200">
            <v>1198</v>
          </cell>
          <cell r="H1200" t="str">
            <v>電気計装設備</v>
          </cell>
          <cell r="I1200" t="str">
            <v>計測設備</v>
          </cell>
          <cell r="J1200" t="str">
            <v>水分計</v>
          </cell>
        </row>
        <row r="1201">
          <cell r="A1201">
            <v>1199</v>
          </cell>
          <cell r="H1201" t="str">
            <v>電気計装設備</v>
          </cell>
          <cell r="I1201" t="str">
            <v>計測設備</v>
          </cell>
          <cell r="J1201" t="str">
            <v>塩素濃度計</v>
          </cell>
        </row>
        <row r="1202">
          <cell r="A1202">
            <v>1200</v>
          </cell>
          <cell r="H1202" t="str">
            <v>電気計装設備</v>
          </cell>
          <cell r="I1202" t="str">
            <v>計測設備</v>
          </cell>
          <cell r="J1202" t="str">
            <v>COD水質分析機器</v>
          </cell>
        </row>
        <row r="1203">
          <cell r="A1203">
            <v>1201</v>
          </cell>
          <cell r="H1203" t="str">
            <v>電気計装設備</v>
          </cell>
          <cell r="I1203" t="str">
            <v>計測設備</v>
          </cell>
          <cell r="J1203" t="str">
            <v>全窒素水質分析機器</v>
          </cell>
        </row>
        <row r="1204">
          <cell r="A1204">
            <v>1202</v>
          </cell>
          <cell r="H1204" t="str">
            <v>電気計装設備</v>
          </cell>
          <cell r="I1204" t="str">
            <v>計測設備</v>
          </cell>
          <cell r="J1204" t="str">
            <v>全りん水質分析機器</v>
          </cell>
        </row>
        <row r="1205">
          <cell r="A1205">
            <v>1203</v>
          </cell>
          <cell r="H1205" t="str">
            <v>電気計装設備</v>
          </cell>
          <cell r="I1205" t="str">
            <v>計測設備</v>
          </cell>
          <cell r="J1205" t="str">
            <v>全窒素全りん水質分析機器</v>
          </cell>
        </row>
        <row r="1206">
          <cell r="A1206">
            <v>1204</v>
          </cell>
          <cell r="H1206" t="str">
            <v>電気計装設備</v>
          </cell>
          <cell r="I1206" t="str">
            <v>計測設備</v>
          </cell>
          <cell r="J1206" t="str">
            <v>排ｶﾞｽ分析計</v>
          </cell>
        </row>
        <row r="1207">
          <cell r="A1207">
            <v>1205</v>
          </cell>
          <cell r="H1207" t="str">
            <v>電気計装設備</v>
          </cell>
          <cell r="I1207" t="str">
            <v>計測設備</v>
          </cell>
          <cell r="J1207" t="str">
            <v>雨量計</v>
          </cell>
        </row>
        <row r="1208">
          <cell r="A1208">
            <v>1206</v>
          </cell>
          <cell r="H1208" t="str">
            <v>電気計装設備</v>
          </cell>
          <cell r="I1208" t="str">
            <v>計測設備</v>
          </cell>
          <cell r="J1208" t="str">
            <v>雨量計</v>
          </cell>
        </row>
        <row r="1209">
          <cell r="A1209">
            <v>1207</v>
          </cell>
          <cell r="H1209" t="str">
            <v>電気計装設備</v>
          </cell>
          <cell r="I1209" t="str">
            <v>計測設備</v>
          </cell>
          <cell r="J1209" t="str">
            <v>雨量計</v>
          </cell>
        </row>
        <row r="1210">
          <cell r="A1210">
            <v>1208</v>
          </cell>
          <cell r="H1210" t="str">
            <v>電気計装設備</v>
          </cell>
          <cell r="I1210" t="str">
            <v>計測設備</v>
          </cell>
          <cell r="J1210" t="str">
            <v>雨量計</v>
          </cell>
        </row>
        <row r="1211">
          <cell r="A1211">
            <v>1209</v>
          </cell>
          <cell r="H1211" t="str">
            <v>電気計装設備</v>
          </cell>
          <cell r="I1211" t="str">
            <v>計測設備</v>
          </cell>
          <cell r="J1211" t="str">
            <v>雨量ﾚｰﾀﾞｰ</v>
          </cell>
        </row>
        <row r="1212">
          <cell r="A1212">
            <v>1210</v>
          </cell>
          <cell r="H1212" t="str">
            <v>電気計装設備</v>
          </cell>
          <cell r="I1212" t="str">
            <v>監視制御設備</v>
          </cell>
          <cell r="J1212" t="str">
            <v>ﾌﾟﾛｾｽｺﾝﾄﾛｰﾗ</v>
          </cell>
        </row>
        <row r="1213">
          <cell r="A1213">
            <v>1211</v>
          </cell>
          <cell r="H1213" t="str">
            <v>電気計装設備</v>
          </cell>
          <cell r="I1213" t="str">
            <v>監視制御設備</v>
          </cell>
          <cell r="J1213" t="str">
            <v>ｼｰｹﾝｽｺﾝﾄﾛｰﾗ</v>
          </cell>
        </row>
        <row r="1214">
          <cell r="A1214">
            <v>1212</v>
          </cell>
          <cell r="H1214" t="str">
            <v>電気計装設備</v>
          </cell>
          <cell r="I1214" t="str">
            <v>監視制御設備</v>
          </cell>
          <cell r="J1214" t="str">
            <v>ｼｰｹﾝｽｺﾝﾄﾛｰﾗ</v>
          </cell>
        </row>
        <row r="1215">
          <cell r="A1215">
            <v>1213</v>
          </cell>
          <cell r="H1215" t="str">
            <v>電気計装設備</v>
          </cell>
          <cell r="I1215" t="str">
            <v>監視制御設備</v>
          </cell>
          <cell r="J1215" t="str">
            <v>現場盤</v>
          </cell>
        </row>
        <row r="1216">
          <cell r="A1216">
            <v>1214</v>
          </cell>
          <cell r="H1216" t="str">
            <v>電気計装設備</v>
          </cell>
          <cell r="I1216" t="str">
            <v>監視制御設備</v>
          </cell>
          <cell r="J1216" t="str">
            <v>現場盤</v>
          </cell>
        </row>
        <row r="1217">
          <cell r="A1217">
            <v>1215</v>
          </cell>
          <cell r="H1217" t="str">
            <v>電気計装設備</v>
          </cell>
          <cell r="I1217" t="str">
            <v>監視制御設備</v>
          </cell>
          <cell r="J1217" t="str">
            <v>現場盤</v>
          </cell>
        </row>
        <row r="1218">
          <cell r="A1218">
            <v>1216</v>
          </cell>
          <cell r="H1218" t="str">
            <v>電気計装設備</v>
          </cell>
          <cell r="I1218" t="str">
            <v>監視制御設備</v>
          </cell>
          <cell r="J1218" t="str">
            <v>補助ﾘﾚｰ盤</v>
          </cell>
        </row>
        <row r="1219">
          <cell r="A1219">
            <v>1217</v>
          </cell>
          <cell r="H1219" t="str">
            <v>電気計装設備</v>
          </cell>
          <cell r="I1219" t="str">
            <v>監視制御設備</v>
          </cell>
          <cell r="J1219" t="str">
            <v>補助ﾘﾚｰ盤</v>
          </cell>
        </row>
        <row r="1220">
          <cell r="A1220">
            <v>1218</v>
          </cell>
          <cell r="H1220" t="str">
            <v>電気計装設備</v>
          </cell>
          <cell r="I1220" t="str">
            <v>監視制御設備</v>
          </cell>
          <cell r="J1220" t="str">
            <v>計装計器盤</v>
          </cell>
        </row>
        <row r="1221">
          <cell r="A1221">
            <v>1219</v>
          </cell>
          <cell r="H1221" t="str">
            <v>電気計装設備</v>
          </cell>
          <cell r="I1221" t="str">
            <v>監視制御設備</v>
          </cell>
          <cell r="J1221" t="str">
            <v>監視盤</v>
          </cell>
        </row>
        <row r="1222">
          <cell r="A1222">
            <v>1220</v>
          </cell>
          <cell r="H1222" t="str">
            <v>電気計装設備</v>
          </cell>
          <cell r="I1222" t="str">
            <v>監視制御設備</v>
          </cell>
          <cell r="J1222" t="str">
            <v>操作盤</v>
          </cell>
        </row>
        <row r="1223">
          <cell r="A1223">
            <v>1221</v>
          </cell>
          <cell r="H1223" t="str">
            <v>電気計装設備</v>
          </cell>
          <cell r="I1223" t="str">
            <v>監視制御設備</v>
          </cell>
          <cell r="J1223" t="str">
            <v>CRT操作卓</v>
          </cell>
        </row>
        <row r="1224">
          <cell r="A1224">
            <v>1222</v>
          </cell>
          <cell r="H1224" t="str">
            <v>電気計装設備</v>
          </cell>
          <cell r="I1224" t="str">
            <v>監視制御設備</v>
          </cell>
          <cell r="J1224" t="str">
            <v>監視ｺﾝﾄﾛｰﾗ</v>
          </cell>
        </row>
        <row r="1225">
          <cell r="A1225">
            <v>1223</v>
          </cell>
          <cell r="H1225" t="str">
            <v>電気計装設備</v>
          </cell>
          <cell r="I1225" t="str">
            <v>監視制御設備</v>
          </cell>
          <cell r="J1225" t="str">
            <v>ﾃﾞｰﾀﾛｷﾞﾝｸﾞｺﾝﾄﾛｰﾗ</v>
          </cell>
        </row>
        <row r="1226">
          <cell r="A1226">
            <v>1224</v>
          </cell>
          <cell r="H1226" t="str">
            <v>電気計装設備</v>
          </cell>
          <cell r="I1226" t="str">
            <v>監視制御設備</v>
          </cell>
          <cell r="J1226" t="str">
            <v>ﾃﾞｰﾀﾛｷﾞﾝｸﾞｺﾝﾄﾛｰﾗ</v>
          </cell>
        </row>
        <row r="1227">
          <cell r="A1227">
            <v>1225</v>
          </cell>
          <cell r="H1227" t="str">
            <v>電気計装設備</v>
          </cell>
          <cell r="I1227" t="str">
            <v>監視制御設備</v>
          </cell>
          <cell r="J1227" t="str">
            <v>ﾃﾚﾒｰﾀ･ﾃﾚｺﾝﾄﾛｰﾙ装置</v>
          </cell>
        </row>
        <row r="1228">
          <cell r="A1228">
            <v>1226</v>
          </cell>
          <cell r="H1228" t="str">
            <v>電気計装設備</v>
          </cell>
          <cell r="I1228" t="str">
            <v>監視制御設備</v>
          </cell>
          <cell r="J1228" t="str">
            <v>ﾃﾚﾒｰﾀ･ﾃﾚｺﾝﾄﾛｰﾙ装置</v>
          </cell>
        </row>
        <row r="1229">
          <cell r="A1229">
            <v>1227</v>
          </cell>
          <cell r="H1229" t="str">
            <v>電気計装設備</v>
          </cell>
          <cell r="I1229" t="str">
            <v>監視制御設備</v>
          </cell>
          <cell r="J1229" t="str">
            <v>ITV装置</v>
          </cell>
        </row>
        <row r="1230">
          <cell r="A1230">
            <v>1228</v>
          </cell>
          <cell r="H1230" t="str">
            <v>電気計装設備</v>
          </cell>
          <cell r="I1230" t="str">
            <v>監視制御設備</v>
          </cell>
          <cell r="J1230" t="str">
            <v>通信装置</v>
          </cell>
        </row>
        <row r="1231">
          <cell r="A1231">
            <v>1229</v>
          </cell>
          <cell r="H1231" t="str">
            <v>電気計装設備</v>
          </cell>
          <cell r="I1231" t="str">
            <v>監視制御設備</v>
          </cell>
          <cell r="J1231" t="str">
            <v>通信装置</v>
          </cell>
        </row>
        <row r="1232">
          <cell r="A1232">
            <v>1230</v>
          </cell>
          <cell r="H1232" t="str">
            <v>電気計装設備</v>
          </cell>
          <cell r="I1232" t="str">
            <v>監視制御設備</v>
          </cell>
          <cell r="J1232" t="str">
            <v>ﾊﾟｿｺﾝ応用装置</v>
          </cell>
        </row>
        <row r="1233">
          <cell r="A1233">
            <v>1231</v>
          </cell>
          <cell r="H1233" t="str">
            <v>電気計装設備</v>
          </cell>
          <cell r="I1233" t="str">
            <v>ｹｰﾌﾞﾙ･配管類</v>
          </cell>
          <cell r="J1233" t="str">
            <v>動力線</v>
          </cell>
        </row>
        <row r="1234">
          <cell r="A1234">
            <v>1232</v>
          </cell>
          <cell r="H1234" t="str">
            <v>電気計装設備</v>
          </cell>
          <cell r="I1234" t="str">
            <v>ｹｰﾌﾞﾙ･配管類</v>
          </cell>
          <cell r="J1234" t="str">
            <v>制御線</v>
          </cell>
        </row>
        <row r="1235">
          <cell r="A1235">
            <v>1233</v>
          </cell>
          <cell r="H1235" t="str">
            <v>電気計装設備</v>
          </cell>
          <cell r="I1235" t="str">
            <v>ｹｰﾌﾞﾙ･配管類</v>
          </cell>
          <cell r="J1235" t="str">
            <v>計装線</v>
          </cell>
        </row>
        <row r="1236">
          <cell r="A1236">
            <v>1234</v>
          </cell>
          <cell r="H1236" t="str">
            <v>電気計装設備</v>
          </cell>
          <cell r="I1236" t="str">
            <v>ｹｰﾌﾞﾙ･配管類</v>
          </cell>
          <cell r="J1236" t="str">
            <v>通信線</v>
          </cell>
        </row>
        <row r="1237">
          <cell r="A1237">
            <v>1235</v>
          </cell>
          <cell r="H1237" t="str">
            <v>電気計装設備</v>
          </cell>
          <cell r="I1237" t="str">
            <v>ｹｰﾌﾞﾙ･配管類</v>
          </cell>
          <cell r="J1237" t="str">
            <v>ﾗｯｸ</v>
          </cell>
        </row>
        <row r="1238">
          <cell r="A1238">
            <v>1236</v>
          </cell>
          <cell r="H1238" t="str">
            <v>電気計装設備</v>
          </cell>
          <cell r="I1238" t="str">
            <v>ｹｰﾌﾞﾙ･配管類</v>
          </cell>
          <cell r="J1238" t="str">
            <v>ﾀﾞｸﾄ</v>
          </cell>
        </row>
        <row r="1239">
          <cell r="A1239">
            <v>1237</v>
          </cell>
          <cell r="H1239" t="str">
            <v>電気計装設備</v>
          </cell>
          <cell r="I1239" t="str">
            <v>ｹｰﾌﾞﾙ･配管類</v>
          </cell>
          <cell r="J1239" t="str">
            <v>電線管</v>
          </cell>
        </row>
        <row r="1240">
          <cell r="A1240">
            <v>1238</v>
          </cell>
          <cell r="H1240" t="str">
            <v>管理棟</v>
          </cell>
          <cell r="I1240" t="str">
            <v>給排水･衛生･ｶﾞｽ設備</v>
          </cell>
          <cell r="J1240" t="str">
            <v>揚水ﾎﾟﾝﾌﾟ</v>
          </cell>
        </row>
        <row r="1241">
          <cell r="A1241">
            <v>1239</v>
          </cell>
          <cell r="H1241" t="str">
            <v>管理棟</v>
          </cell>
          <cell r="I1241" t="str">
            <v>給排水･衛生･ｶﾞｽ設備</v>
          </cell>
          <cell r="J1241" t="str">
            <v>揚水ﾎﾟﾝﾌﾟ</v>
          </cell>
        </row>
        <row r="1242">
          <cell r="A1242">
            <v>1240</v>
          </cell>
          <cell r="H1242" t="str">
            <v>管理棟</v>
          </cell>
          <cell r="I1242" t="str">
            <v>給排水･衛生･ｶﾞｽ設備</v>
          </cell>
          <cell r="J1242" t="str">
            <v>揚水ﾎﾟﾝﾌﾟ</v>
          </cell>
        </row>
        <row r="1243">
          <cell r="A1243">
            <v>1241</v>
          </cell>
          <cell r="H1243" t="str">
            <v>管理棟</v>
          </cell>
          <cell r="I1243" t="str">
            <v>給排水･衛生･ｶﾞｽ設備</v>
          </cell>
          <cell r="J1243" t="str">
            <v>電気温水器</v>
          </cell>
        </row>
        <row r="1244">
          <cell r="A1244">
            <v>1242</v>
          </cell>
          <cell r="H1244" t="str">
            <v>管理棟</v>
          </cell>
          <cell r="I1244" t="str">
            <v>給排水･衛生･ｶﾞｽ設備</v>
          </cell>
          <cell r="J1244" t="str">
            <v>給湯ﾎﾞｲﾗ</v>
          </cell>
        </row>
        <row r="1245">
          <cell r="A1245">
            <v>1243</v>
          </cell>
          <cell r="H1245" t="str">
            <v>管理棟</v>
          </cell>
          <cell r="I1245" t="str">
            <v>給排水･衛生･ｶﾞｽ設備</v>
          </cell>
          <cell r="J1245" t="str">
            <v>給湯ﾎﾞｲﾗ</v>
          </cell>
        </row>
        <row r="1246">
          <cell r="A1246">
            <v>1244</v>
          </cell>
          <cell r="H1246" t="str">
            <v>管理棟</v>
          </cell>
          <cell r="I1246" t="str">
            <v>給排水･衛生･ｶﾞｽ設備</v>
          </cell>
          <cell r="J1246" t="str">
            <v>給湯ﾎﾞｲﾗ</v>
          </cell>
        </row>
        <row r="1247">
          <cell r="A1247">
            <v>1245</v>
          </cell>
          <cell r="H1247" t="str">
            <v>管理棟</v>
          </cell>
          <cell r="I1247" t="str">
            <v>給排水･衛生･ｶﾞｽ設備</v>
          </cell>
          <cell r="J1247" t="str">
            <v>給湯ﾎﾞｲﾗ</v>
          </cell>
        </row>
        <row r="1248">
          <cell r="A1248">
            <v>1246</v>
          </cell>
          <cell r="H1248" t="str">
            <v>管理棟</v>
          </cell>
          <cell r="I1248" t="str">
            <v>給排水･衛生･ｶﾞｽ設備</v>
          </cell>
          <cell r="J1248" t="str">
            <v>衛生器具</v>
          </cell>
        </row>
        <row r="1249">
          <cell r="A1249">
            <v>1247</v>
          </cell>
          <cell r="H1249" t="str">
            <v>管理棟</v>
          </cell>
          <cell r="I1249" t="str">
            <v>給排水･衛生･ｶﾞｽ設備</v>
          </cell>
          <cell r="J1249" t="str">
            <v>衛生器具</v>
          </cell>
        </row>
        <row r="1250">
          <cell r="A1250">
            <v>1248</v>
          </cell>
          <cell r="H1250" t="str">
            <v>管理棟</v>
          </cell>
          <cell r="I1250" t="str">
            <v>給排水･衛生･ｶﾞｽ設備</v>
          </cell>
          <cell r="J1250" t="str">
            <v>衛生器具</v>
          </cell>
        </row>
        <row r="1251">
          <cell r="A1251">
            <v>1249</v>
          </cell>
          <cell r="H1251" t="str">
            <v>管理棟</v>
          </cell>
          <cell r="I1251" t="str">
            <v>給排水･衛生･ｶﾞｽ設備</v>
          </cell>
          <cell r="J1251" t="str">
            <v>ｶﾞｽ設備</v>
          </cell>
        </row>
        <row r="1252">
          <cell r="A1252">
            <v>1250</v>
          </cell>
          <cell r="H1252" t="str">
            <v>管理棟</v>
          </cell>
          <cell r="I1252" t="str">
            <v>給排水･衛生･ｶﾞｽ設備</v>
          </cell>
          <cell r="J1252" t="str">
            <v>ｶﾞｽ給湯器</v>
          </cell>
        </row>
        <row r="1253">
          <cell r="A1253">
            <v>1251</v>
          </cell>
          <cell r="H1253" t="str">
            <v>管理棟</v>
          </cell>
          <cell r="I1253" t="str">
            <v>給排水･衛生･ｶﾞｽ設備</v>
          </cell>
          <cell r="J1253" t="str">
            <v>床排水ﾎﾟﾝﾌﾟ</v>
          </cell>
        </row>
        <row r="1254">
          <cell r="A1254">
            <v>1252</v>
          </cell>
          <cell r="H1254" t="str">
            <v>管理棟</v>
          </cell>
          <cell r="I1254" t="str">
            <v>給排水･衛生･ｶﾞｽ設備</v>
          </cell>
          <cell r="J1254" t="str">
            <v>床排水ﾎﾟﾝﾌﾟ</v>
          </cell>
        </row>
        <row r="1255">
          <cell r="A1255">
            <v>1253</v>
          </cell>
          <cell r="H1255" t="str">
            <v>管理棟</v>
          </cell>
          <cell r="I1255" t="str">
            <v>給排水･衛生･ｶﾞｽ設備</v>
          </cell>
          <cell r="J1255" t="str">
            <v>給水管･水栓･排水管･ｶﾞｽ管</v>
          </cell>
        </row>
        <row r="1256">
          <cell r="A1256">
            <v>1254</v>
          </cell>
          <cell r="H1256" t="str">
            <v>管理棟</v>
          </cell>
          <cell r="I1256" t="str">
            <v>給排水･衛生･ｶﾞｽ設備</v>
          </cell>
          <cell r="J1256" t="str">
            <v>給水管･水栓･排水管･ｶﾞｽ管</v>
          </cell>
        </row>
        <row r="1257">
          <cell r="A1257">
            <v>1255</v>
          </cell>
          <cell r="H1257" t="str">
            <v>管理棟</v>
          </cell>
          <cell r="I1257" t="str">
            <v>給排水･衛生･ｶﾞｽ設備</v>
          </cell>
          <cell r="J1257" t="str">
            <v>給水管･水栓･排水管･ｶﾞｽ管</v>
          </cell>
        </row>
        <row r="1258">
          <cell r="A1258">
            <v>1256</v>
          </cell>
          <cell r="H1258" t="str">
            <v>管理棟</v>
          </cell>
          <cell r="I1258" t="str">
            <v>給排水･衛生･ｶﾞｽ設備</v>
          </cell>
          <cell r="J1258" t="str">
            <v>給水管･水栓･排水管･ｶﾞｽ管</v>
          </cell>
        </row>
        <row r="1259">
          <cell r="A1259">
            <v>1257</v>
          </cell>
          <cell r="H1259" t="str">
            <v>管理棟</v>
          </cell>
          <cell r="I1259" t="str">
            <v>給排水･衛生･ｶﾞｽ設備</v>
          </cell>
          <cell r="J1259" t="str">
            <v>受水槽･高架水槽</v>
          </cell>
        </row>
        <row r="1260">
          <cell r="A1260">
            <v>1258</v>
          </cell>
          <cell r="H1260" t="str">
            <v>管理棟</v>
          </cell>
          <cell r="I1260" t="str">
            <v>給排水･衛生･ｶﾞｽ設備</v>
          </cell>
          <cell r="J1260" t="str">
            <v>受水槽･高架水槽</v>
          </cell>
        </row>
        <row r="1261">
          <cell r="A1261">
            <v>1259</v>
          </cell>
          <cell r="H1261" t="str">
            <v>管理棟</v>
          </cell>
          <cell r="I1261" t="str">
            <v>空調･換気設備</v>
          </cell>
          <cell r="J1261" t="str">
            <v>温水ﾎﾞｲﾗ</v>
          </cell>
        </row>
        <row r="1262">
          <cell r="A1262">
            <v>1260</v>
          </cell>
          <cell r="H1262" t="str">
            <v>管理棟</v>
          </cell>
          <cell r="I1262" t="str">
            <v>空調･換気設備</v>
          </cell>
          <cell r="J1262" t="str">
            <v>温水ﾎﾞｲﾗ</v>
          </cell>
        </row>
        <row r="1263">
          <cell r="A1263">
            <v>1261</v>
          </cell>
          <cell r="H1263" t="str">
            <v>管理棟</v>
          </cell>
          <cell r="I1263" t="str">
            <v>空調･換気設備</v>
          </cell>
          <cell r="J1263" t="str">
            <v>温風暖房器</v>
          </cell>
        </row>
        <row r="1264">
          <cell r="A1264">
            <v>1262</v>
          </cell>
          <cell r="H1264" t="str">
            <v>管理棟</v>
          </cell>
          <cell r="I1264" t="str">
            <v>空調･換気設備</v>
          </cell>
          <cell r="J1264" t="str">
            <v>ﾀﾞｸﾄ</v>
          </cell>
        </row>
        <row r="1265">
          <cell r="A1265">
            <v>1263</v>
          </cell>
          <cell r="H1265" t="str">
            <v>管理棟</v>
          </cell>
          <cell r="I1265" t="str">
            <v>空調･換気設備</v>
          </cell>
          <cell r="J1265" t="str">
            <v>ﾀﾞｸﾄ</v>
          </cell>
        </row>
        <row r="1266">
          <cell r="A1266">
            <v>1264</v>
          </cell>
          <cell r="H1266" t="str">
            <v>管理棟</v>
          </cell>
          <cell r="I1266" t="str">
            <v>空調･換気設備</v>
          </cell>
          <cell r="J1266" t="str">
            <v>ﾁﾗｰﾕﾆｯﾄ</v>
          </cell>
        </row>
        <row r="1267">
          <cell r="A1267">
            <v>1265</v>
          </cell>
          <cell r="H1267" t="str">
            <v>管理棟</v>
          </cell>
          <cell r="I1267" t="str">
            <v>空調･換気設備</v>
          </cell>
          <cell r="J1267" t="str">
            <v>冷凍機</v>
          </cell>
        </row>
        <row r="1268">
          <cell r="A1268">
            <v>1266</v>
          </cell>
          <cell r="H1268" t="str">
            <v>管理棟</v>
          </cell>
          <cell r="I1268" t="str">
            <v>空調･換気設備</v>
          </cell>
          <cell r="J1268" t="str">
            <v>ﾌｧﾝｺｲﾙ</v>
          </cell>
        </row>
        <row r="1269">
          <cell r="A1269">
            <v>1267</v>
          </cell>
          <cell r="H1269" t="str">
            <v>管理棟</v>
          </cell>
          <cell r="I1269" t="str">
            <v>空調･換気設備</v>
          </cell>
          <cell r="J1269" t="str">
            <v>熱交換器</v>
          </cell>
        </row>
        <row r="1270">
          <cell r="A1270">
            <v>1268</v>
          </cell>
          <cell r="H1270" t="str">
            <v>管理棟</v>
          </cell>
          <cell r="I1270" t="str">
            <v>空調･換気設備</v>
          </cell>
          <cell r="J1270" t="str">
            <v>ｵｲﾙﾎﾟﾝﾌﾟ</v>
          </cell>
        </row>
        <row r="1271">
          <cell r="A1271">
            <v>1269</v>
          </cell>
          <cell r="H1271" t="str">
            <v>管理棟</v>
          </cell>
          <cell r="I1271" t="str">
            <v>空調･換気設備</v>
          </cell>
          <cell r="J1271" t="str">
            <v>ｵｲﾙﾎﾟﾝﾌﾟ</v>
          </cell>
        </row>
        <row r="1272">
          <cell r="A1272">
            <v>1270</v>
          </cell>
          <cell r="H1272" t="str">
            <v>管理棟</v>
          </cell>
          <cell r="I1272" t="str">
            <v>空調･換気設備</v>
          </cell>
          <cell r="J1272" t="str">
            <v>燃料ﾀﾝｸ</v>
          </cell>
        </row>
        <row r="1273">
          <cell r="A1273">
            <v>1271</v>
          </cell>
          <cell r="H1273" t="str">
            <v>管理棟</v>
          </cell>
          <cell r="I1273" t="str">
            <v>空調･換気設備</v>
          </cell>
          <cell r="J1273" t="str">
            <v>燃料ﾀﾝｸ</v>
          </cell>
        </row>
        <row r="1274">
          <cell r="A1274">
            <v>1272</v>
          </cell>
          <cell r="H1274" t="str">
            <v>管理棟</v>
          </cell>
          <cell r="I1274" t="str">
            <v>空調･換気設備</v>
          </cell>
          <cell r="J1274" t="str">
            <v>膨張ﾀﾝｸ</v>
          </cell>
        </row>
        <row r="1275">
          <cell r="A1275">
            <v>1273</v>
          </cell>
          <cell r="H1275" t="str">
            <v>管理棟</v>
          </cell>
          <cell r="I1275" t="str">
            <v>空調･換気設備</v>
          </cell>
          <cell r="J1275" t="str">
            <v>ｴｱｺﾝ(含ﾊﾟｯｹｰｼﾞｴｱｺﾝ･除湿器)</v>
          </cell>
        </row>
        <row r="1276">
          <cell r="A1276">
            <v>1274</v>
          </cell>
          <cell r="H1276" t="str">
            <v>管理棟</v>
          </cell>
          <cell r="I1276" t="str">
            <v>空調･換気設備</v>
          </cell>
          <cell r="J1276" t="str">
            <v>冷却･循環ﾎﾟﾝﾌﾟ</v>
          </cell>
        </row>
        <row r="1277">
          <cell r="A1277">
            <v>1275</v>
          </cell>
          <cell r="H1277" t="str">
            <v>管理棟</v>
          </cell>
          <cell r="I1277" t="str">
            <v>空調･換気設備</v>
          </cell>
          <cell r="J1277" t="str">
            <v>冷却･循環ﾎﾟﾝﾌﾟ</v>
          </cell>
        </row>
        <row r="1278">
          <cell r="A1278">
            <v>1276</v>
          </cell>
          <cell r="H1278" t="str">
            <v>管理棟</v>
          </cell>
          <cell r="I1278" t="str">
            <v>空調･換気設備</v>
          </cell>
          <cell r="J1278" t="str">
            <v>ｸｰﾘﾝｸﾞﾀﾜｰ</v>
          </cell>
        </row>
        <row r="1279">
          <cell r="A1279">
            <v>1277</v>
          </cell>
          <cell r="H1279" t="str">
            <v>管理棟</v>
          </cell>
          <cell r="I1279" t="str">
            <v>空調･換気設備</v>
          </cell>
          <cell r="J1279" t="str">
            <v>ｸｰﾘﾝｸﾞﾀﾜｰ</v>
          </cell>
        </row>
        <row r="1280">
          <cell r="A1280">
            <v>1278</v>
          </cell>
          <cell r="H1280" t="str">
            <v>管理棟</v>
          </cell>
          <cell r="I1280" t="str">
            <v>空調･換気設備</v>
          </cell>
          <cell r="J1280" t="str">
            <v>ﾌｧﾝ</v>
          </cell>
        </row>
        <row r="1281">
          <cell r="A1281">
            <v>1279</v>
          </cell>
          <cell r="H1281" t="str">
            <v>管理棟</v>
          </cell>
          <cell r="I1281" t="str">
            <v>空調･換気設備</v>
          </cell>
          <cell r="J1281" t="str">
            <v>ﾌｧﾝ</v>
          </cell>
        </row>
        <row r="1282">
          <cell r="A1282">
            <v>1280</v>
          </cell>
          <cell r="H1282" t="str">
            <v>管理棟</v>
          </cell>
          <cell r="I1282" t="str">
            <v>空調･換気設備</v>
          </cell>
          <cell r="J1282" t="str">
            <v>ﾌｧﾝ</v>
          </cell>
        </row>
        <row r="1283">
          <cell r="A1283">
            <v>1281</v>
          </cell>
          <cell r="H1283" t="str">
            <v>管理棟</v>
          </cell>
          <cell r="I1283" t="str">
            <v>空調･換気設備</v>
          </cell>
          <cell r="J1283" t="str">
            <v>ﾌｧﾝ</v>
          </cell>
        </row>
        <row r="1284">
          <cell r="A1284">
            <v>1282</v>
          </cell>
          <cell r="H1284" t="str">
            <v>管理棟</v>
          </cell>
          <cell r="I1284" t="str">
            <v>空調･換気設備</v>
          </cell>
          <cell r="J1284" t="str">
            <v>ﾌｧﾝ</v>
          </cell>
        </row>
        <row r="1285">
          <cell r="A1285">
            <v>1283</v>
          </cell>
          <cell r="H1285" t="str">
            <v>管理棟</v>
          </cell>
          <cell r="I1285" t="str">
            <v>空調･換気設備</v>
          </cell>
          <cell r="J1285" t="str">
            <v>ｴｱｰｶｰﾃﾝ</v>
          </cell>
        </row>
        <row r="1286">
          <cell r="A1286">
            <v>1284</v>
          </cell>
          <cell r="H1286" t="str">
            <v>管理棟</v>
          </cell>
          <cell r="I1286" t="str">
            <v>昇降機</v>
          </cell>
          <cell r="J1286" t="str">
            <v>ｴﾚﾍﾞｰﾀ</v>
          </cell>
        </row>
        <row r="1287">
          <cell r="A1287">
            <v>1285</v>
          </cell>
          <cell r="H1287" t="str">
            <v>管理棟</v>
          </cell>
          <cell r="I1287" t="str">
            <v>電気設備</v>
          </cell>
          <cell r="J1287" t="str">
            <v>電灯分電盤</v>
          </cell>
        </row>
        <row r="1288">
          <cell r="A1288">
            <v>1286</v>
          </cell>
          <cell r="H1288" t="str">
            <v>管理棟</v>
          </cell>
          <cell r="I1288" t="str">
            <v>電気設備</v>
          </cell>
          <cell r="J1288" t="str">
            <v>照明器具</v>
          </cell>
        </row>
        <row r="1289">
          <cell r="A1289">
            <v>1287</v>
          </cell>
          <cell r="H1289" t="str">
            <v>管理棟</v>
          </cell>
          <cell r="I1289" t="str">
            <v>電気設備</v>
          </cell>
          <cell r="J1289" t="str">
            <v>照明器具</v>
          </cell>
        </row>
        <row r="1290">
          <cell r="A1290">
            <v>1288</v>
          </cell>
          <cell r="H1290" t="str">
            <v>管理棟</v>
          </cell>
          <cell r="I1290" t="str">
            <v>電気設備</v>
          </cell>
          <cell r="J1290" t="str">
            <v>照明器具</v>
          </cell>
        </row>
        <row r="1291">
          <cell r="A1291">
            <v>1289</v>
          </cell>
          <cell r="H1291" t="str">
            <v>管理棟</v>
          </cell>
          <cell r="I1291" t="str">
            <v>電気設備</v>
          </cell>
          <cell r="J1291" t="str">
            <v>照明器具</v>
          </cell>
        </row>
        <row r="1292">
          <cell r="A1292">
            <v>1290</v>
          </cell>
          <cell r="H1292" t="str">
            <v>管理棟</v>
          </cell>
          <cell r="I1292" t="str">
            <v>電気設備</v>
          </cell>
          <cell r="J1292" t="str">
            <v>照明器具</v>
          </cell>
        </row>
        <row r="1293">
          <cell r="A1293">
            <v>1291</v>
          </cell>
          <cell r="H1293" t="str">
            <v>管理棟</v>
          </cell>
          <cell r="I1293" t="str">
            <v>電気設備</v>
          </cell>
          <cell r="J1293" t="str">
            <v>ｱﾝﾌﾟ</v>
          </cell>
        </row>
        <row r="1294">
          <cell r="A1294">
            <v>1292</v>
          </cell>
          <cell r="H1294" t="str">
            <v>管理棟</v>
          </cell>
          <cell r="I1294" t="str">
            <v>電気設備</v>
          </cell>
          <cell r="J1294" t="str">
            <v>ｱﾝﾌﾟ</v>
          </cell>
        </row>
        <row r="1295">
          <cell r="A1295">
            <v>1293</v>
          </cell>
          <cell r="H1295" t="str">
            <v>管理棟</v>
          </cell>
          <cell r="I1295" t="str">
            <v>電気設備</v>
          </cell>
          <cell r="J1295" t="str">
            <v>ｽﾋﾟｰｶｰ</v>
          </cell>
        </row>
        <row r="1296">
          <cell r="A1296">
            <v>1294</v>
          </cell>
          <cell r="H1296" t="str">
            <v>管理棟</v>
          </cell>
          <cell r="I1296" t="str">
            <v>電気設備</v>
          </cell>
          <cell r="J1296" t="str">
            <v>ｽﾋﾟｰｶｰ</v>
          </cell>
        </row>
        <row r="1297">
          <cell r="A1297">
            <v>1295</v>
          </cell>
          <cell r="H1297" t="str">
            <v>管理棟</v>
          </cell>
          <cell r="I1297" t="str">
            <v>電気設備</v>
          </cell>
          <cell r="J1297" t="str">
            <v>交換機</v>
          </cell>
        </row>
        <row r="1298">
          <cell r="A1298">
            <v>1296</v>
          </cell>
          <cell r="H1298" t="str">
            <v>管理棟</v>
          </cell>
          <cell r="I1298" t="str">
            <v>電気設備</v>
          </cell>
          <cell r="J1298" t="str">
            <v>交換機</v>
          </cell>
        </row>
        <row r="1299">
          <cell r="A1299">
            <v>1297</v>
          </cell>
          <cell r="H1299" t="str">
            <v>管理棟</v>
          </cell>
          <cell r="I1299" t="str">
            <v>電気設備</v>
          </cell>
          <cell r="J1299" t="str">
            <v>電話器類</v>
          </cell>
        </row>
        <row r="1300">
          <cell r="A1300">
            <v>1298</v>
          </cell>
          <cell r="H1300" t="str">
            <v>管理棟</v>
          </cell>
          <cell r="I1300" t="str">
            <v>電気設備</v>
          </cell>
          <cell r="J1300" t="str">
            <v>電話器類</v>
          </cell>
        </row>
        <row r="1301">
          <cell r="A1301">
            <v>1299</v>
          </cell>
          <cell r="H1301" t="str">
            <v>管理棟</v>
          </cell>
          <cell r="I1301" t="str">
            <v>電気設備</v>
          </cell>
          <cell r="J1301" t="str">
            <v>避雷針</v>
          </cell>
        </row>
        <row r="1302">
          <cell r="A1302">
            <v>1300</v>
          </cell>
          <cell r="H1302" t="str">
            <v>管理棟</v>
          </cell>
          <cell r="I1302" t="str">
            <v>電気設備</v>
          </cell>
          <cell r="J1302" t="str">
            <v>避雷針</v>
          </cell>
        </row>
        <row r="1303">
          <cell r="A1303">
            <v>1301</v>
          </cell>
          <cell r="H1303" t="str">
            <v>管理棟</v>
          </cell>
          <cell r="I1303" t="str">
            <v>電気設備</v>
          </cell>
          <cell r="J1303" t="str">
            <v>接地端子類</v>
          </cell>
        </row>
        <row r="1304">
          <cell r="A1304">
            <v>1302</v>
          </cell>
          <cell r="H1304" t="str">
            <v>管理棟</v>
          </cell>
          <cell r="I1304" t="str">
            <v>電気設備</v>
          </cell>
          <cell r="J1304" t="str">
            <v>動力制御盤</v>
          </cell>
        </row>
        <row r="1305">
          <cell r="A1305">
            <v>1303</v>
          </cell>
          <cell r="H1305" t="str">
            <v>管理棟</v>
          </cell>
          <cell r="I1305" t="str">
            <v>電気設備</v>
          </cell>
          <cell r="J1305" t="str">
            <v>配線･配管類･配管器具</v>
          </cell>
        </row>
        <row r="1306">
          <cell r="A1306">
            <v>1304</v>
          </cell>
          <cell r="H1306" t="str">
            <v>管理棟</v>
          </cell>
          <cell r="I1306" t="str">
            <v>消火災害防止設備</v>
          </cell>
          <cell r="J1306" t="str">
            <v>受信機</v>
          </cell>
        </row>
        <row r="1307">
          <cell r="A1307">
            <v>1305</v>
          </cell>
          <cell r="H1307" t="str">
            <v>管理棟</v>
          </cell>
          <cell r="I1307" t="str">
            <v>消火災害防止設備</v>
          </cell>
          <cell r="J1307" t="str">
            <v>感知器</v>
          </cell>
        </row>
        <row r="1308">
          <cell r="A1308">
            <v>1306</v>
          </cell>
          <cell r="H1308" t="str">
            <v>管理棟</v>
          </cell>
          <cell r="I1308" t="str">
            <v>消火災害防止設備</v>
          </cell>
          <cell r="J1308" t="str">
            <v>ｽﾌﾟﾘﾝｸﾗ</v>
          </cell>
        </row>
        <row r="1309">
          <cell r="A1309">
            <v>1307</v>
          </cell>
          <cell r="H1309" t="str">
            <v>管理棟</v>
          </cell>
          <cell r="I1309" t="str">
            <v>消火災害防止設備</v>
          </cell>
          <cell r="J1309" t="str">
            <v>防犯受信機</v>
          </cell>
        </row>
        <row r="1310">
          <cell r="A1310">
            <v>1308</v>
          </cell>
          <cell r="H1310" t="str">
            <v>管理棟</v>
          </cell>
          <cell r="I1310" t="str">
            <v>消火災害防止設備</v>
          </cell>
          <cell r="J1310" t="str">
            <v>進入検知機</v>
          </cell>
        </row>
        <row r="1311">
          <cell r="A1311">
            <v>1309</v>
          </cell>
          <cell r="H1311" t="str">
            <v>管理棟</v>
          </cell>
          <cell r="I1311" t="str">
            <v>消火災害防止設備</v>
          </cell>
          <cell r="J1311" t="str">
            <v>特殊消火装置</v>
          </cell>
        </row>
        <row r="1312">
          <cell r="A1312">
            <v>1310</v>
          </cell>
          <cell r="H1312" t="str">
            <v>管理棟</v>
          </cell>
          <cell r="I1312" t="str">
            <v>消火災害防止設備</v>
          </cell>
          <cell r="J1312" t="str">
            <v>防火扉</v>
          </cell>
        </row>
        <row r="1313">
          <cell r="A1313">
            <v>1311</v>
          </cell>
          <cell r="H1313" t="str">
            <v>管理棟</v>
          </cell>
          <cell r="I1313" t="str">
            <v>消火災害防止設備</v>
          </cell>
          <cell r="J1313" t="str">
            <v>配線･配管類･配管器具</v>
          </cell>
        </row>
        <row r="1314">
          <cell r="A1314">
            <v>1312</v>
          </cell>
          <cell r="H1314" t="str">
            <v>家具､電気機器及び家庭用品</v>
          </cell>
          <cell r="I1314" t="str">
            <v>事務机､事務椅子及びｷｬﾋﾞﾈｯﾄ</v>
          </cell>
          <cell r="J1314" t="str">
            <v>事務机､事務椅子及びｷｬﾋﾞﾈｯﾄ</v>
          </cell>
        </row>
        <row r="1315">
          <cell r="A1315">
            <v>1313</v>
          </cell>
          <cell r="H1315" t="str">
            <v>家具､電気機器及び家庭用品</v>
          </cell>
          <cell r="I1315" t="str">
            <v>事務机､事務椅子及びｷｬﾋﾞﾈｯﾄ</v>
          </cell>
          <cell r="J1315" t="str">
            <v>事務机､事務椅子及びｷｬﾋﾞﾈｯﾄ</v>
          </cell>
        </row>
        <row r="1316">
          <cell r="A1316">
            <v>1314</v>
          </cell>
          <cell r="H1316" t="str">
            <v>家具､電気機器及び家庭用品</v>
          </cell>
          <cell r="I1316" t="str">
            <v>応接ｾｯﾄ</v>
          </cell>
          <cell r="J1316" t="str">
            <v>応接ｾｯﾄ</v>
          </cell>
        </row>
        <row r="1317">
          <cell r="A1317">
            <v>1315</v>
          </cell>
          <cell r="H1317" t="str">
            <v>家具､電気機器及び家庭用品</v>
          </cell>
          <cell r="I1317" t="str">
            <v>応接ｾｯﾄ</v>
          </cell>
          <cell r="J1317" t="str">
            <v>応接ｾｯﾄ</v>
          </cell>
        </row>
        <row r="1318">
          <cell r="A1318">
            <v>1316</v>
          </cell>
          <cell r="H1318" t="str">
            <v>家具､電気機器及び家庭用品</v>
          </cell>
          <cell r="I1318" t="str">
            <v>ﾍﾞｯﾄﾞ</v>
          </cell>
          <cell r="J1318" t="str">
            <v>ﾍﾞｯﾄﾞ</v>
          </cell>
        </row>
        <row r="1319">
          <cell r="A1319">
            <v>1317</v>
          </cell>
          <cell r="H1319" t="str">
            <v>家具､電気機器及び家庭用品</v>
          </cell>
          <cell r="I1319" t="str">
            <v>児童用机及びいす</v>
          </cell>
          <cell r="J1319" t="str">
            <v>児童用机及びいす</v>
          </cell>
        </row>
        <row r="1320">
          <cell r="A1320">
            <v>1318</v>
          </cell>
          <cell r="H1320" t="str">
            <v>家具､電気機器及び家庭用品</v>
          </cell>
          <cell r="I1320" t="str">
            <v>ﾗｼﾞｵ､ﾃﾚﾋﾞｼﾞｮﾝ､ﾃｰﾌﾟﾚｺｰﾀﾞｰその他の音響機器</v>
          </cell>
          <cell r="J1320" t="str">
            <v>ﾗｼﾞｵ､ﾃﾚﾋﾞｼﾞｮﾝ､ﾃｰﾌﾟﾚｺｰﾀﾞｰその他の音響機器</v>
          </cell>
        </row>
        <row r="1321">
          <cell r="A1321">
            <v>1319</v>
          </cell>
          <cell r="H1321" t="str">
            <v>家具､電気機器及び家庭用品</v>
          </cell>
          <cell r="I1321" t="str">
            <v>冷房用又は暖房用機器</v>
          </cell>
          <cell r="J1321" t="str">
            <v>冷房用又は暖房用機器</v>
          </cell>
        </row>
        <row r="1322">
          <cell r="A1322">
            <v>1320</v>
          </cell>
          <cell r="H1322" t="str">
            <v>家具､電気機器及び家庭用品</v>
          </cell>
          <cell r="I1322" t="str">
            <v>電気冷蔵庫､電気洗濯機その他これらに類する電気又はｶﾞｽ機器</v>
          </cell>
          <cell r="J1322" t="str">
            <v>電気冷蔵庫､電気洗濯機その他これらに類する電気又はｶﾞｽ機器</v>
          </cell>
        </row>
        <row r="1323">
          <cell r="A1323">
            <v>1321</v>
          </cell>
          <cell r="H1323" t="str">
            <v>家具､電気機器及び家庭用品</v>
          </cell>
          <cell r="I1323" t="str">
            <v>ｶｰﾃﾝ､座布団､寝具､丹前その他これらに類する繊維製品</v>
          </cell>
          <cell r="J1323" t="str">
            <v>ｶｰﾃﾝ､座布団､寝具､丹前その他これらに類する繊維製品</v>
          </cell>
        </row>
        <row r="1324">
          <cell r="A1324">
            <v>1322</v>
          </cell>
          <cell r="H1324" t="str">
            <v>家具､電気機器及び家庭用品</v>
          </cell>
          <cell r="I1324" t="str">
            <v>食事又はちゆう房用品</v>
          </cell>
          <cell r="J1324" t="str">
            <v>食事又はちゆう房用品</v>
          </cell>
        </row>
        <row r="1325">
          <cell r="A1325">
            <v>1323</v>
          </cell>
          <cell r="H1325" t="str">
            <v>家具､電気機器及び家庭用品</v>
          </cell>
          <cell r="I1325" t="str">
            <v>食事又はちゆう房用品</v>
          </cell>
          <cell r="J1325" t="str">
            <v>食事又はちゆう房用品</v>
          </cell>
        </row>
        <row r="1326">
          <cell r="A1326">
            <v>1324</v>
          </cell>
          <cell r="H1326" t="str">
            <v>家具､電気機器及び家庭用品</v>
          </cell>
          <cell r="I1326" t="str">
            <v>その他のもの</v>
          </cell>
          <cell r="J1326" t="str">
            <v>その他のもの</v>
          </cell>
        </row>
        <row r="1327">
          <cell r="A1327">
            <v>1325</v>
          </cell>
          <cell r="H1327" t="str">
            <v>家具､電気機器及び家庭用品</v>
          </cell>
          <cell r="I1327" t="str">
            <v>その他のもの</v>
          </cell>
          <cell r="J1327" t="str">
            <v>その他のもの</v>
          </cell>
        </row>
        <row r="1328">
          <cell r="A1328">
            <v>1326</v>
          </cell>
          <cell r="H1328" t="str">
            <v>家具､電気機器及び家庭用品</v>
          </cell>
          <cell r="I1328" t="str">
            <v>その他のもの</v>
          </cell>
          <cell r="J1328" t="str">
            <v>その他のもの</v>
          </cell>
        </row>
        <row r="1329">
          <cell r="A1329">
            <v>1327</v>
          </cell>
          <cell r="H1329" t="str">
            <v>家具､電気機器及び家庭用品</v>
          </cell>
          <cell r="I1329" t="str">
            <v>その他のもの</v>
          </cell>
          <cell r="J1329" t="str">
            <v>その他のもの</v>
          </cell>
        </row>
        <row r="1330">
          <cell r="A1330">
            <v>1328</v>
          </cell>
          <cell r="H1330" t="str">
            <v>家具､電気機器及び家庭用品</v>
          </cell>
          <cell r="I1330" t="str">
            <v>その他のもの</v>
          </cell>
          <cell r="J1330" t="str">
            <v>その他のもの</v>
          </cell>
        </row>
        <row r="1331">
          <cell r="A1331">
            <v>1329</v>
          </cell>
          <cell r="H1331" t="str">
            <v>家具､電気機器及び家庭用品</v>
          </cell>
          <cell r="I1331" t="str">
            <v>その他のもの</v>
          </cell>
          <cell r="J1331" t="str">
            <v>その他のもの</v>
          </cell>
        </row>
        <row r="1332">
          <cell r="A1332">
            <v>1330</v>
          </cell>
          <cell r="H1332" t="str">
            <v>事務機器及び通信機器</v>
          </cell>
          <cell r="I1332" t="str">
            <v>謄写機器及びﾀｲﾌﾟﾗｲﾀｰ</v>
          </cell>
          <cell r="J1332" t="str">
            <v>謄写機器及びﾀｲﾌﾟﾗｲﾀｰ</v>
          </cell>
        </row>
        <row r="1333">
          <cell r="A1333">
            <v>1331</v>
          </cell>
          <cell r="H1333" t="str">
            <v>事務機器及び通信機器</v>
          </cell>
          <cell r="I1333" t="str">
            <v>謄写機器及びﾀｲﾌﾟﾗｲﾀｰ</v>
          </cell>
          <cell r="J1333" t="str">
            <v>謄写機器及びﾀｲﾌﾟﾗｲﾀｰ</v>
          </cell>
        </row>
        <row r="1334">
          <cell r="A1334">
            <v>1332</v>
          </cell>
          <cell r="H1334" t="str">
            <v>事務機器及び通信機器</v>
          </cell>
          <cell r="I1334" t="str">
            <v>電子計算機</v>
          </cell>
          <cell r="J1334" t="str">
            <v>電子計算機</v>
          </cell>
        </row>
        <row r="1335">
          <cell r="A1335">
            <v>1333</v>
          </cell>
          <cell r="H1335" t="str">
            <v>事務機器及び通信機器</v>
          </cell>
          <cell r="I1335" t="str">
            <v>電子計算機</v>
          </cell>
          <cell r="J1335" t="str">
            <v>電子計算機</v>
          </cell>
        </row>
        <row r="1336">
          <cell r="A1336">
            <v>1334</v>
          </cell>
          <cell r="H1336" t="str">
            <v>事務機器及び通信機器</v>
          </cell>
          <cell r="I1336" t="str">
            <v>複写機､計算機(電子計算機を除く)､金銭登録機､ﾀｲﾑﾚｺｰﾀﾞｰその他これらに類するもの</v>
          </cell>
          <cell r="J1336" t="str">
            <v>複写機､計算機(電子計算機を除く)､金銭登録機､ﾀｲﾑﾚｺｰﾀﾞｰその他これらに類するもの</v>
          </cell>
        </row>
        <row r="1337">
          <cell r="A1337">
            <v>1335</v>
          </cell>
          <cell r="H1337" t="str">
            <v>事務機器及び通信機器</v>
          </cell>
          <cell r="I1337" t="str">
            <v>その他の事務機器</v>
          </cell>
          <cell r="J1337" t="str">
            <v>その他の事務機器</v>
          </cell>
        </row>
        <row r="1338">
          <cell r="A1338">
            <v>1336</v>
          </cell>
          <cell r="H1338" t="str">
            <v>事務機器及び通信機器</v>
          </cell>
          <cell r="I1338" t="str">
            <v>ﾃﾚﾀｲﾌﾟﾗｲﾀｰ及びﾌｧｸｼﾐﾘ</v>
          </cell>
          <cell r="J1338" t="str">
            <v>ﾃﾚﾀｲﾌﾟﾗｲﾀｰ及びﾌｧｸｼﾐﾘ</v>
          </cell>
        </row>
        <row r="1339">
          <cell r="A1339">
            <v>1337</v>
          </cell>
          <cell r="H1339" t="str">
            <v>事務機器及び通信機器</v>
          </cell>
          <cell r="I1339" t="str">
            <v>ｲﾝﾀｰﾎﾝ及び放送用設備</v>
          </cell>
          <cell r="J1339" t="str">
            <v>ｲﾝﾀｰﾎﾝ及び放送用設備</v>
          </cell>
        </row>
        <row r="1340">
          <cell r="A1340">
            <v>1338</v>
          </cell>
          <cell r="H1340" t="str">
            <v>事務機器及び通信機器</v>
          </cell>
          <cell r="I1340" t="str">
            <v>電話設備その他の通信機器</v>
          </cell>
          <cell r="J1340" t="str">
            <v>電話設備その他の通信機器</v>
          </cell>
        </row>
        <row r="1341">
          <cell r="A1341">
            <v>1339</v>
          </cell>
          <cell r="H1341" t="str">
            <v>事務機器及び通信機器</v>
          </cell>
          <cell r="I1341" t="str">
            <v>電話設備その他の通信機器</v>
          </cell>
          <cell r="J1341" t="str">
            <v>電話設備その他の通信機器</v>
          </cell>
        </row>
        <row r="1342">
          <cell r="A1342">
            <v>1340</v>
          </cell>
          <cell r="H1342" t="str">
            <v>時計､試験機器及び測定機器</v>
          </cell>
          <cell r="I1342" t="str">
            <v>時計</v>
          </cell>
          <cell r="J1342" t="str">
            <v>時計</v>
          </cell>
        </row>
        <row r="1343">
          <cell r="A1343">
            <v>1341</v>
          </cell>
          <cell r="H1343" t="str">
            <v>時計､試験機器及び測定機器</v>
          </cell>
          <cell r="I1343" t="str">
            <v>度量衡器</v>
          </cell>
          <cell r="J1343" t="str">
            <v>度量衡器</v>
          </cell>
        </row>
        <row r="1344">
          <cell r="A1344">
            <v>1342</v>
          </cell>
          <cell r="H1344" t="str">
            <v>時計､試験機器及び測定機器</v>
          </cell>
          <cell r="I1344" t="str">
            <v>試験又は測定機器</v>
          </cell>
          <cell r="J1344" t="str">
            <v>試験又は測定機器</v>
          </cell>
        </row>
        <row r="1345">
          <cell r="A1345">
            <v>1343</v>
          </cell>
          <cell r="H1345" t="str">
            <v>光学機器</v>
          </cell>
          <cell r="I1345" t="str">
            <v>ｶﾒﾗ､映画撮影機､映写機及び望遠鏡</v>
          </cell>
          <cell r="J1345" t="str">
            <v>ｶﾒﾗ､映画撮影機､映写機及び望遠鏡</v>
          </cell>
        </row>
        <row r="1346">
          <cell r="A1346">
            <v>1344</v>
          </cell>
          <cell r="H1346" t="str">
            <v>光学機器</v>
          </cell>
          <cell r="I1346" t="str">
            <v>顕微鏡その他の機器</v>
          </cell>
          <cell r="J1346" t="str">
            <v>顕微鏡その他の機器</v>
          </cell>
        </row>
        <row r="1347">
          <cell r="A1347">
            <v>1345</v>
          </cell>
          <cell r="H1347" t="str">
            <v>看板及び広告器具</v>
          </cell>
          <cell r="I1347" t="str">
            <v>看板</v>
          </cell>
          <cell r="J1347" t="str">
            <v>看板</v>
          </cell>
        </row>
        <row r="1348">
          <cell r="A1348">
            <v>1346</v>
          </cell>
          <cell r="H1348" t="str">
            <v>看板及び広告器具</v>
          </cell>
          <cell r="I1348" t="str">
            <v>模型</v>
          </cell>
          <cell r="J1348" t="str">
            <v>模型</v>
          </cell>
        </row>
        <row r="1349">
          <cell r="A1349">
            <v>1347</v>
          </cell>
          <cell r="H1349" t="str">
            <v>看板及び広告器具</v>
          </cell>
          <cell r="I1349" t="str">
            <v>その他のもの</v>
          </cell>
          <cell r="J1349" t="str">
            <v>その他のもの</v>
          </cell>
        </row>
        <row r="1350">
          <cell r="A1350">
            <v>1348</v>
          </cell>
          <cell r="H1350" t="str">
            <v>看板及び広告器具</v>
          </cell>
          <cell r="I1350" t="str">
            <v>その他のもの</v>
          </cell>
          <cell r="J1350" t="str">
            <v>その他のもの</v>
          </cell>
        </row>
        <row r="1351">
          <cell r="A1351">
            <v>1349</v>
          </cell>
          <cell r="H1351" t="str">
            <v>容器及び金庫</v>
          </cell>
          <cell r="I1351" t="str">
            <v>ﾎﾞﾝﾍﾞ</v>
          </cell>
          <cell r="J1351" t="str">
            <v>ﾎﾞﾝﾍﾞ</v>
          </cell>
        </row>
        <row r="1352">
          <cell r="A1352">
            <v>1350</v>
          </cell>
          <cell r="H1352" t="str">
            <v>容器及び金庫</v>
          </cell>
          <cell r="I1352" t="str">
            <v>鍛造製</v>
          </cell>
          <cell r="J1352" t="str">
            <v>鍛造製</v>
          </cell>
        </row>
        <row r="1353">
          <cell r="A1353">
            <v>1351</v>
          </cell>
          <cell r="H1353" t="str">
            <v>容器及び金庫</v>
          </cell>
          <cell r="I1353" t="str">
            <v>鍛造製</v>
          </cell>
          <cell r="J1353" t="str">
            <v>鍛造製</v>
          </cell>
        </row>
        <row r="1354">
          <cell r="A1354">
            <v>1352</v>
          </cell>
          <cell r="H1354" t="str">
            <v>容器及び金庫</v>
          </cell>
          <cell r="I1354" t="str">
            <v>ﾄﾞﾗﾑかん､ｺﾝﾃﾅｰその他の容器</v>
          </cell>
          <cell r="J1354" t="str">
            <v>ﾄﾞﾗﾑかん､ｺﾝﾃﾅｰその他の容器</v>
          </cell>
        </row>
        <row r="1355">
          <cell r="A1355">
            <v>1353</v>
          </cell>
          <cell r="H1355" t="str">
            <v>容器及び金庫</v>
          </cell>
          <cell r="I1355" t="str">
            <v>ﾄﾞﾗﾑかん､ｺﾝﾃﾅｰその他の容器</v>
          </cell>
          <cell r="J1355" t="str">
            <v>ﾄﾞﾗﾑかん､ｺﾝﾃﾅｰその他の容器</v>
          </cell>
        </row>
        <row r="1356">
          <cell r="A1356">
            <v>1354</v>
          </cell>
          <cell r="H1356" t="str">
            <v>容器及び金庫</v>
          </cell>
          <cell r="I1356" t="str">
            <v>金庫</v>
          </cell>
          <cell r="J1356" t="str">
            <v>金庫</v>
          </cell>
        </row>
        <row r="1357">
          <cell r="A1357">
            <v>1355</v>
          </cell>
          <cell r="H1357" t="str">
            <v>容器及び金庫</v>
          </cell>
          <cell r="I1357" t="str">
            <v>金庫</v>
          </cell>
          <cell r="J1357" t="str">
            <v>金庫</v>
          </cell>
        </row>
        <row r="1358">
          <cell r="A1358">
            <v>1356</v>
          </cell>
          <cell r="H1358" t="str">
            <v>その他</v>
          </cell>
          <cell r="I1358" t="str">
            <v>映画ﾌｨﾙﾑ(ｽﾗｲﾄﾞを含む)､磁気ﾃｰﾌﾟ及びﾚｺｰﾄﾞ</v>
          </cell>
          <cell r="J1358" t="str">
            <v>映画ﾌｨﾙﾑ(ｽﾗｲﾄﾞを含む)､磁気ﾃｰﾌﾟ及びﾚｺｰﾄﾞ</v>
          </cell>
        </row>
        <row r="1359">
          <cell r="A1359">
            <v>1357</v>
          </cell>
          <cell r="H1359" t="str">
            <v>その他</v>
          </cell>
          <cell r="I1359" t="str">
            <v>ｼｰﾄ及びﾛｰﾌﾟ</v>
          </cell>
          <cell r="J1359" t="str">
            <v>ｼｰﾄ及びﾛｰﾌﾟ</v>
          </cell>
        </row>
        <row r="1360">
          <cell r="A1360">
            <v>1358</v>
          </cell>
          <cell r="H1360" t="str">
            <v>その他</v>
          </cell>
          <cell r="I1360" t="str">
            <v>自動販売機(手動のものを含む)</v>
          </cell>
          <cell r="J1360" t="str">
            <v>自動販売機(手動のものを含む)</v>
          </cell>
        </row>
        <row r="1361">
          <cell r="A1361">
            <v>1359</v>
          </cell>
          <cell r="H1361" t="str">
            <v>その他</v>
          </cell>
          <cell r="I1361" t="str">
            <v>焼却炉</v>
          </cell>
          <cell r="J1361" t="str">
            <v>焼却炉</v>
          </cell>
        </row>
        <row r="1362">
          <cell r="A1362">
            <v>1360</v>
          </cell>
          <cell r="H1362" t="str">
            <v>その他</v>
          </cell>
          <cell r="I1362" t="str">
            <v>その他のもの</v>
          </cell>
          <cell r="J1362" t="str">
            <v>その他のもの</v>
          </cell>
        </row>
        <row r="1363">
          <cell r="A1363">
            <v>1361</v>
          </cell>
          <cell r="H1363" t="str">
            <v>その他</v>
          </cell>
          <cell r="I1363" t="str">
            <v>その他のもの</v>
          </cell>
          <cell r="J1363" t="str">
            <v>その他のもの</v>
          </cell>
        </row>
        <row r="1364">
          <cell r="A1364">
            <v>1362</v>
          </cell>
          <cell r="H1364" t="str">
            <v>土地</v>
          </cell>
          <cell r="I1364" t="str">
            <v>土地</v>
          </cell>
          <cell r="J1364" t="str">
            <v>土地</v>
          </cell>
        </row>
        <row r="1365">
          <cell r="A1365">
            <v>1363</v>
          </cell>
          <cell r="H1365" t="str">
            <v>電話加入権</v>
          </cell>
          <cell r="I1365" t="str">
            <v>電話加入権</v>
          </cell>
          <cell r="J1365" t="str">
            <v>電話加入権</v>
          </cell>
        </row>
        <row r="1366">
          <cell r="A1366">
            <v>1364</v>
          </cell>
          <cell r="H1366" t="str">
            <v>施設利用権</v>
          </cell>
          <cell r="I1366" t="str">
            <v>施設利用権</v>
          </cell>
          <cell r="J1366" t="str">
            <v>施設利用権</v>
          </cell>
        </row>
        <row r="1367">
          <cell r="A1367">
            <v>1365</v>
          </cell>
          <cell r="H1367" t="str">
            <v>ｿﾌﾄｳｪｱ</v>
          </cell>
          <cell r="I1367" t="str">
            <v>ｿﾌﾄｳｪｱ</v>
          </cell>
          <cell r="J1367" t="str">
            <v>ｿﾌﾄｳｪｱ</v>
          </cell>
        </row>
        <row r="1368">
          <cell r="A1368">
            <v>1366</v>
          </cell>
          <cell r="H1368" t="str">
            <v>ｿﾌﾄｳｪｱ</v>
          </cell>
          <cell r="I1368" t="str">
            <v>ｿﾌﾄｳｪｱ</v>
          </cell>
          <cell r="J1368" t="str">
            <v>ｿﾌﾄｳｪｱ</v>
          </cell>
        </row>
        <row r="1369">
          <cell r="A1369">
            <v>1367</v>
          </cell>
          <cell r="H1369" t="str">
            <v>借地権</v>
          </cell>
          <cell r="I1369" t="str">
            <v>借地権</v>
          </cell>
          <cell r="J1369" t="str">
            <v>借地権</v>
          </cell>
        </row>
        <row r="1370">
          <cell r="A1370">
            <v>1368</v>
          </cell>
          <cell r="H1370" t="str">
            <v>地上権</v>
          </cell>
          <cell r="I1370" t="str">
            <v>地上権</v>
          </cell>
          <cell r="J1370" t="str">
            <v>地上権</v>
          </cell>
        </row>
        <row r="1371">
          <cell r="A1371">
            <v>1369</v>
          </cell>
          <cell r="H1371" t="str">
            <v>水利権</v>
          </cell>
          <cell r="I1371" t="str">
            <v>水利権</v>
          </cell>
          <cell r="J1371" t="str">
            <v>水利権</v>
          </cell>
        </row>
        <row r="1372">
          <cell r="A1372">
            <v>1370</v>
          </cell>
          <cell r="H1372" t="str">
            <v>特許権</v>
          </cell>
          <cell r="I1372" t="str">
            <v>特許権</v>
          </cell>
          <cell r="J1372" t="str">
            <v>特許権</v>
          </cell>
        </row>
        <row r="1373">
          <cell r="A1373">
            <v>1371</v>
          </cell>
          <cell r="H1373" t="str">
            <v>車両及び運搬具</v>
          </cell>
          <cell r="I1373" t="str">
            <v>自動車</v>
          </cell>
          <cell r="J1373" t="str">
            <v>特殊自動車</v>
          </cell>
        </row>
        <row r="1374">
          <cell r="A1374">
            <v>1372</v>
          </cell>
          <cell r="H1374" t="str">
            <v>車両及び運搬具</v>
          </cell>
          <cell r="I1374" t="str">
            <v>自動車</v>
          </cell>
          <cell r="J1374" t="str">
            <v>小型車</v>
          </cell>
        </row>
        <row r="1375">
          <cell r="A1375">
            <v>1373</v>
          </cell>
          <cell r="H1375" t="str">
            <v>車両及び運搬具</v>
          </cell>
          <cell r="I1375" t="str">
            <v>自動車</v>
          </cell>
          <cell r="J1375" t="str">
            <v>二輪又は三輪自動車</v>
          </cell>
        </row>
        <row r="1376">
          <cell r="A1376">
            <v>1374</v>
          </cell>
          <cell r="H1376" t="str">
            <v>車両及び運搬具</v>
          </cell>
          <cell r="I1376" t="str">
            <v>自動車</v>
          </cell>
          <cell r="J1376" t="str">
            <v>貨物自動車</v>
          </cell>
        </row>
        <row r="1377">
          <cell r="A1377">
            <v>1375</v>
          </cell>
          <cell r="H1377" t="str">
            <v>車両及び運搬具</v>
          </cell>
          <cell r="I1377" t="str">
            <v>自動車</v>
          </cell>
          <cell r="J1377" t="str">
            <v>貨物自動車</v>
          </cell>
        </row>
        <row r="1378">
          <cell r="A1378">
            <v>1376</v>
          </cell>
          <cell r="H1378" t="str">
            <v>車両及び運搬具</v>
          </cell>
          <cell r="I1378" t="str">
            <v>自動車</v>
          </cell>
          <cell r="J1378" t="str">
            <v>その他のもの</v>
          </cell>
        </row>
        <row r="1379">
          <cell r="A1379">
            <v>1377</v>
          </cell>
          <cell r="H1379" t="str">
            <v>車両及び運搬具</v>
          </cell>
          <cell r="I1379" t="str">
            <v>その他の車両及び運搬具</v>
          </cell>
          <cell r="J1379" t="str">
            <v>自転車</v>
          </cell>
        </row>
        <row r="1380">
          <cell r="A1380">
            <v>1378</v>
          </cell>
          <cell r="H1380" t="str">
            <v>車両及び運搬具</v>
          </cell>
          <cell r="I1380" t="str">
            <v>その他の車両及び運搬具</v>
          </cell>
          <cell r="J1380" t="str">
            <v>その他のもの</v>
          </cell>
        </row>
        <row r="1381">
          <cell r="A1381">
            <v>1379</v>
          </cell>
          <cell r="H1381" t="str">
            <v>車両及び運搬具</v>
          </cell>
          <cell r="I1381" t="str">
            <v>その他の車両及び運搬具</v>
          </cell>
          <cell r="J1381" t="str">
            <v>その他のもの</v>
          </cell>
        </row>
        <row r="1382">
          <cell r="A1382">
            <v>1380</v>
          </cell>
          <cell r="H1382" t="str">
            <v>流域下水道施設利用権</v>
          </cell>
          <cell r="I1382" t="str">
            <v>流域下水道施設利用権</v>
          </cell>
          <cell r="J1382" t="str">
            <v>流域下水道施設利用権</v>
          </cell>
        </row>
        <row r="1383">
          <cell r="A1383">
            <v>1381</v>
          </cell>
          <cell r="H1383" t="str">
            <v>電気ｶﾞｽ供給施設利用権</v>
          </cell>
          <cell r="I1383" t="str">
            <v>電気ｶﾞｽ供給施設利用権</v>
          </cell>
          <cell r="J1383" t="str">
            <v>電気ｶﾞｽ供給施設利用権</v>
          </cell>
        </row>
        <row r="1384">
          <cell r="A1384">
            <v>1382</v>
          </cell>
          <cell r="H1384" t="str">
            <v>電気通信施設利用権</v>
          </cell>
          <cell r="I1384" t="str">
            <v>電気通信施設利用権</v>
          </cell>
          <cell r="J1384" t="str">
            <v>電気通信施設利用権</v>
          </cell>
        </row>
        <row r="1385">
          <cell r="A1385">
            <v>1383</v>
          </cell>
          <cell r="H1385" t="str">
            <v>鉄道軌道連絡通行施設利用権</v>
          </cell>
          <cell r="I1385" t="str">
            <v>鉄道軌道連絡通行施設利用権</v>
          </cell>
          <cell r="J1385" t="str">
            <v>鉄道軌道連絡通行施設利用権</v>
          </cell>
        </row>
        <row r="1386">
          <cell r="A1386">
            <v>1384</v>
          </cell>
          <cell r="H1386" t="str">
            <v>熱供給施設利用権</v>
          </cell>
          <cell r="I1386" t="str">
            <v>熱供給施設利用権</v>
          </cell>
          <cell r="J1386" t="str">
            <v>熱供給施設利用権</v>
          </cell>
        </row>
        <row r="1387">
          <cell r="A1387">
            <v>1385</v>
          </cell>
          <cell r="H1387" t="str">
            <v>水道施設利用権</v>
          </cell>
          <cell r="I1387" t="str">
            <v>水道施設利用権</v>
          </cell>
          <cell r="J1387" t="str">
            <v>水道施設利用権</v>
          </cell>
        </row>
        <row r="1388">
          <cell r="A1388">
            <v>1386</v>
          </cell>
          <cell r="H1388" t="str">
            <v>工業用水道施設利用権</v>
          </cell>
          <cell r="I1388" t="str">
            <v>工業用水道施設利用権</v>
          </cell>
          <cell r="J1388" t="str">
            <v>工業用水道施設利用権</v>
          </cell>
        </row>
        <row r="1389">
          <cell r="A1389">
            <v>1387</v>
          </cell>
          <cell r="H1389" t="str">
            <v>実用新案権</v>
          </cell>
          <cell r="I1389" t="str">
            <v>実用新案権</v>
          </cell>
          <cell r="J1389" t="str">
            <v>実用新案権</v>
          </cell>
        </row>
        <row r="1390">
          <cell r="A1390">
            <v>1388</v>
          </cell>
          <cell r="H1390" t="str">
            <v>意匠権</v>
          </cell>
          <cell r="I1390" t="str">
            <v>意匠権</v>
          </cell>
          <cell r="J1390" t="str">
            <v>意匠権</v>
          </cell>
        </row>
        <row r="1391">
          <cell r="A1391">
            <v>1389</v>
          </cell>
          <cell r="H1391" t="str">
            <v>商標権</v>
          </cell>
          <cell r="I1391" t="str">
            <v>商標権</v>
          </cell>
          <cell r="J1391" t="str">
            <v>商標権</v>
          </cell>
        </row>
        <row r="1392">
          <cell r="A1392">
            <v>1390</v>
          </cell>
          <cell r="H1392" t="str">
            <v>ﾘｰｽ資産</v>
          </cell>
          <cell r="I1392" t="str">
            <v>ﾘｰｽ資産</v>
          </cell>
          <cell r="J1392" t="str">
            <v>ﾘｰｽ資産</v>
          </cell>
        </row>
        <row r="1393">
          <cell r="A1393">
            <v>1391</v>
          </cell>
          <cell r="H1393" t="str">
            <v>医療機器</v>
          </cell>
          <cell r="I1393" t="str">
            <v>その他のもの</v>
          </cell>
          <cell r="J1393" t="str">
            <v>ﾚﾝﾄｹﾞﾝその他の電子装置を使用する機器</v>
          </cell>
        </row>
        <row r="1394">
          <cell r="A1394">
            <v>1392</v>
          </cell>
          <cell r="H1394" t="str">
            <v>その他</v>
          </cell>
          <cell r="I1394" t="str">
            <v>その他</v>
          </cell>
          <cell r="J1394" t="str">
            <v>その他</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号_西暦"/>
      <sheetName val="入力シートNo6まで"/>
      <sheetName val="新一次分類表"/>
      <sheetName val="新一次分類表 (ITS清水)"/>
      <sheetName val="竣工年度"/>
      <sheetName val="NO11シート用"/>
      <sheetName val="資産分類"/>
      <sheetName val="設置場所コード"/>
      <sheetName val="設置場所作成シート"/>
      <sheetName val="設置場所大分類"/>
      <sheetName val="設置場所中分類"/>
      <sheetName val="設置場所小分類"/>
      <sheetName val="資産一覧(土木)"/>
      <sheetName val="タラップ"/>
      <sheetName val="ｸﾞﾚｰﾁﾝｸﾞ"/>
      <sheetName val="簡易覆蓋"/>
      <sheetName val="手すり_ｱﾙﾐ"/>
      <sheetName val="内部防食"/>
      <sheetName val="RC造SRC造"/>
      <sheetName val="環境分類"/>
      <sheetName val="社会適合性"/>
      <sheetName val="取得区分"/>
      <sheetName val="償却方法"/>
      <sheetName val="資産分類１"/>
      <sheetName val="資産分類２"/>
      <sheetName val="資産分類３"/>
      <sheetName val="資産重要度１"/>
      <sheetName val="適用法規"/>
      <sheetName val="適用規格"/>
      <sheetName val="補助率"/>
      <sheetName val="資産状態"/>
      <sheetName val="材質コード"/>
    </sheetNames>
    <sheetDataSet>
      <sheetData sheetId="0" refreshError="1"/>
      <sheetData sheetId="1">
        <row r="8">
          <cell r="R8">
            <v>1</v>
          </cell>
          <cell r="S8" t="str">
            <v>C00019</v>
          </cell>
          <cell r="T8" t="str">
            <v>OK</v>
          </cell>
          <cell r="U8" t="str">
            <v>ﾏﾝﾎｰﾙﾎﾟﾝﾌﾟ_屋外_ﾊﾟﾙﾌﾟﾋﾟｯﾄ上部_合成木材蓋</v>
          </cell>
          <cell r="V8" t="str">
            <v>ﾏﾝﾎｰﾙﾎﾟﾝﾌﾟ</v>
          </cell>
          <cell r="W8" t="str">
            <v>屋外</v>
          </cell>
          <cell r="X8" t="str">
            <v>ﾊﾟﾙﾌﾟﾋﾟｯﾄ上部</v>
          </cell>
          <cell r="Y8" t="str">
            <v>A2B3A31</v>
          </cell>
          <cell r="Z8" t="str">
            <v>ﾏﾝﾎｰﾙﾎﾟﾝﾌﾟ_屋外_ﾊﾟﾙﾌﾟﾋﾟｯﾄ上部</v>
          </cell>
          <cell r="BE8" t="str">
            <v>ﾎﾟﾝﾌﾟ場施設(共通施設)</v>
          </cell>
          <cell r="BF8" t="str">
            <v>付帯設備</v>
          </cell>
          <cell r="BG8" t="str">
            <v>簡易覆蓋</v>
          </cell>
          <cell r="BH8">
            <v>1999</v>
          </cell>
          <cell r="BI8">
            <v>36603</v>
          </cell>
          <cell r="BJ8" t="str">
            <v>18</v>
          </cell>
          <cell r="BK8">
            <v>16</v>
          </cell>
          <cell r="BL8" t="str">
            <v>事後</v>
          </cell>
          <cell r="BM8" t="str">
            <v>通常</v>
          </cell>
          <cell r="BN8" t="str">
            <v>-</v>
          </cell>
          <cell r="BO8" t="str">
            <v>-</v>
          </cell>
          <cell r="BP8" t="str">
            <v>-</v>
          </cell>
          <cell r="BQ8" t="str">
            <v>-</v>
          </cell>
          <cell r="BR8" t="str">
            <v>更新検討対象</v>
          </cell>
          <cell r="BS8" t="str">
            <v>ﾏﾝﾎｰﾙﾎﾟﾝﾌﾟ</v>
          </cell>
          <cell r="BT8" t="str">
            <v>簡易覆蓋(主として金属製以外のもの)</v>
          </cell>
        </row>
        <row r="9">
          <cell r="R9">
            <v>5</v>
          </cell>
          <cell r="S9" t="str">
            <v>A00080</v>
          </cell>
          <cell r="T9" t="str">
            <v>OK</v>
          </cell>
          <cell r="U9" t="str">
            <v>ﾏﾝﾎｰﾙﾎﾟﾝﾌﾟ_屋外_ﾊﾟﾙﾌﾟﾋﾟｯﾄ上部_落込式取手(SUS)</v>
          </cell>
          <cell r="V9" t="str">
            <v>ﾏﾝﾎｰﾙﾎﾟﾝﾌﾟ</v>
          </cell>
          <cell r="W9" t="str">
            <v>屋外</v>
          </cell>
          <cell r="X9" t="str">
            <v>ﾊﾟﾙﾌﾟﾋﾟｯﾄ上部</v>
          </cell>
          <cell r="Y9" t="str">
            <v>A2B3A31</v>
          </cell>
          <cell r="Z9" t="str">
            <v>ﾏﾝﾎｰﾙﾎﾟﾝﾌﾟ_屋外_ﾊﾟﾙﾌﾟﾋﾟｯﾄ上部</v>
          </cell>
          <cell r="BE9" t="str">
            <v>管理棟</v>
          </cell>
          <cell r="BF9" t="str">
            <v>金属物</v>
          </cell>
          <cell r="BG9" t="str">
            <v>ﾀﾗｯﾌﾟ</v>
          </cell>
          <cell r="BH9">
            <v>1999</v>
          </cell>
          <cell r="BI9">
            <v>36603</v>
          </cell>
          <cell r="BJ9" t="str">
            <v>18</v>
          </cell>
          <cell r="BK9">
            <v>16</v>
          </cell>
          <cell r="BL9" t="str">
            <v>事後</v>
          </cell>
          <cell r="BM9" t="str">
            <v>通常</v>
          </cell>
          <cell r="BN9" t="str">
            <v>-</v>
          </cell>
          <cell r="BO9" t="str">
            <v>-</v>
          </cell>
          <cell r="BP9" t="str">
            <v>-</v>
          </cell>
          <cell r="BQ9" t="str">
            <v>-</v>
          </cell>
          <cell r="BR9" t="str">
            <v>更新検討対象</v>
          </cell>
          <cell r="BS9" t="str">
            <v>ﾏﾝﾎｰﾙﾎﾟﾝﾌﾟ</v>
          </cell>
          <cell r="BT9" t="str">
            <v>金属製</v>
          </cell>
        </row>
        <row r="10">
          <cell r="R10">
            <v>2</v>
          </cell>
          <cell r="S10" t="str">
            <v>C00019</v>
          </cell>
          <cell r="T10" t="str">
            <v>OK</v>
          </cell>
          <cell r="U10" t="str">
            <v>ﾏﾝﾎｰﾙﾎﾟﾝﾌﾟ_屋外_汚水ﾋﾟｯﾄ上部_合成木材蓋</v>
          </cell>
          <cell r="V10" t="str">
            <v>ﾏﾝﾎｰﾙﾎﾟﾝﾌﾟ</v>
          </cell>
          <cell r="W10" t="str">
            <v>屋外</v>
          </cell>
          <cell r="X10" t="str">
            <v>汚水ﾋﾟｯﾄ上部</v>
          </cell>
          <cell r="Y10" t="str">
            <v>A2B3A33</v>
          </cell>
          <cell r="Z10" t="str">
            <v>ﾏﾝﾎｰﾙﾎﾟﾝﾌﾟ_屋外_汚水ﾋﾟｯﾄ上部</v>
          </cell>
          <cell r="BE10" t="str">
            <v>ﾎﾟﾝﾌﾟ場施設(共通施設)</v>
          </cell>
          <cell r="BF10" t="str">
            <v>付帯設備</v>
          </cell>
          <cell r="BG10" t="str">
            <v>簡易覆蓋</v>
          </cell>
          <cell r="BH10">
            <v>1999</v>
          </cell>
          <cell r="BI10">
            <v>36603</v>
          </cell>
          <cell r="BJ10" t="str">
            <v>18</v>
          </cell>
          <cell r="BK10">
            <v>16</v>
          </cell>
          <cell r="BL10" t="str">
            <v>事後</v>
          </cell>
          <cell r="BM10" t="str">
            <v>通常</v>
          </cell>
          <cell r="BN10" t="str">
            <v>-</v>
          </cell>
          <cell r="BO10" t="str">
            <v>-</v>
          </cell>
          <cell r="BP10" t="str">
            <v>-</v>
          </cell>
          <cell r="BQ10" t="str">
            <v>-</v>
          </cell>
          <cell r="BR10" t="str">
            <v>更新検討対象</v>
          </cell>
          <cell r="BS10" t="str">
            <v>ﾏﾝﾎｰﾙﾎﾟﾝﾌﾟ</v>
          </cell>
          <cell r="BT10" t="str">
            <v>簡易覆蓋(主として金属製以外のもの)</v>
          </cell>
        </row>
        <row r="11">
          <cell r="R11">
            <v>3</v>
          </cell>
          <cell r="S11" t="str">
            <v>C00016</v>
          </cell>
          <cell r="T11" t="str">
            <v>OK</v>
          </cell>
          <cell r="U11" t="str">
            <v>ﾏﾝﾎｰﾙﾎﾟﾝﾌﾟ_屋外_汚水ﾋﾟｯﾄ上部_鋳鉄製ﾏﾝﾎｰﾙ蓋</v>
          </cell>
          <cell r="V11" t="str">
            <v>ﾏﾝﾎｰﾙﾎﾟﾝﾌﾟ</v>
          </cell>
          <cell r="W11" t="str">
            <v>屋外</v>
          </cell>
          <cell r="X11" t="str">
            <v>汚水ﾋﾟｯﾄ上部</v>
          </cell>
          <cell r="Y11" t="str">
            <v>A2B3A33</v>
          </cell>
          <cell r="Z11" t="str">
            <v>ﾏﾝﾎｰﾙﾎﾟﾝﾌﾟ_屋外_汚水ﾋﾟｯﾄ上部</v>
          </cell>
          <cell r="BE11" t="str">
            <v>ﾎﾟﾝﾌﾟ場施設(共通施設)</v>
          </cell>
          <cell r="BF11" t="str">
            <v>付帯設備</v>
          </cell>
          <cell r="BG11" t="str">
            <v>簡易覆蓋</v>
          </cell>
          <cell r="BH11">
            <v>1999</v>
          </cell>
          <cell r="BI11">
            <v>36603</v>
          </cell>
          <cell r="BJ11" t="str">
            <v>18</v>
          </cell>
          <cell r="BK11">
            <v>16</v>
          </cell>
          <cell r="BL11" t="str">
            <v>事後</v>
          </cell>
          <cell r="BM11" t="str">
            <v>通常</v>
          </cell>
          <cell r="BN11" t="str">
            <v>-</v>
          </cell>
          <cell r="BO11" t="str">
            <v>-</v>
          </cell>
          <cell r="BP11" t="str">
            <v>-</v>
          </cell>
          <cell r="BQ11" t="str">
            <v>-</v>
          </cell>
          <cell r="BR11" t="str">
            <v>更新検討対象</v>
          </cell>
          <cell r="BS11" t="str">
            <v>ﾏﾝﾎｰﾙﾎﾟﾝﾌﾟ</v>
          </cell>
          <cell r="BT11" t="str">
            <v>簡易覆蓋(主として金属製のもの)</v>
          </cell>
        </row>
        <row r="12">
          <cell r="R12">
            <v>7</v>
          </cell>
          <cell r="S12" t="str">
            <v>A00080</v>
          </cell>
          <cell r="T12" t="str">
            <v>OK</v>
          </cell>
          <cell r="U12" t="str">
            <v>ﾏﾝﾎｰﾙﾎﾟﾝﾌﾟ_屋外_汚水ﾋﾟｯﾄ上部_落込式取手(SUS)</v>
          </cell>
          <cell r="V12" t="str">
            <v>ﾏﾝﾎｰﾙﾎﾟﾝﾌﾟ</v>
          </cell>
          <cell r="W12" t="str">
            <v>屋外</v>
          </cell>
          <cell r="X12" t="str">
            <v>汚水ﾋﾟｯﾄ上部</v>
          </cell>
          <cell r="Y12" t="str">
            <v>A2B3A33</v>
          </cell>
          <cell r="Z12" t="str">
            <v>ﾏﾝﾎｰﾙﾎﾟﾝﾌﾟ_屋外_汚水ﾋﾟｯﾄ上部</v>
          </cell>
          <cell r="BE12" t="str">
            <v>管理棟</v>
          </cell>
          <cell r="BF12" t="str">
            <v>金属物</v>
          </cell>
          <cell r="BG12" t="str">
            <v>ﾀﾗｯﾌﾟ</v>
          </cell>
          <cell r="BH12">
            <v>1999</v>
          </cell>
          <cell r="BI12">
            <v>36603</v>
          </cell>
          <cell r="BJ12" t="str">
            <v>18</v>
          </cell>
          <cell r="BK12">
            <v>16</v>
          </cell>
          <cell r="BL12" t="str">
            <v>事後</v>
          </cell>
          <cell r="BM12" t="str">
            <v>通常</v>
          </cell>
          <cell r="BN12" t="str">
            <v>-</v>
          </cell>
          <cell r="BO12" t="str">
            <v>-</v>
          </cell>
          <cell r="BP12" t="str">
            <v>-</v>
          </cell>
          <cell r="BQ12" t="str">
            <v>-</v>
          </cell>
          <cell r="BR12" t="str">
            <v>更新検討対象</v>
          </cell>
          <cell r="BS12" t="str">
            <v>ﾏﾝﾎｰﾙﾎﾟﾝﾌﾟ</v>
          </cell>
          <cell r="BT12" t="str">
            <v>金属製</v>
          </cell>
        </row>
        <row r="13">
          <cell r="R13">
            <v>4</v>
          </cell>
          <cell r="S13" t="str">
            <v>A00080</v>
          </cell>
          <cell r="T13" t="str">
            <v>OK</v>
          </cell>
          <cell r="U13" t="str">
            <v>ﾏﾝﾎｰﾙﾎﾟﾝﾌﾟ_槽内_ﾊﾟﾙﾌﾟﾋﾟｯﾄ内部_ﾀﾗｯﾌﾟ(SS樹脂被覆)</v>
          </cell>
          <cell r="V13" t="str">
            <v>ﾏﾝﾎｰﾙﾎﾟﾝﾌﾟ</v>
          </cell>
          <cell r="W13" t="str">
            <v>槽内</v>
          </cell>
          <cell r="X13" t="str">
            <v>ﾊﾟﾙﾌﾟﾋﾟｯﾄ内部</v>
          </cell>
          <cell r="Y13" t="str">
            <v>A2B4A32</v>
          </cell>
          <cell r="Z13" t="str">
            <v>ﾏﾝﾎｰﾙﾎﾟﾝﾌﾟ_槽内_ﾊﾟﾙﾌﾟﾋﾟｯﾄ内部</v>
          </cell>
          <cell r="BE13" t="str">
            <v>管理棟</v>
          </cell>
          <cell r="BF13" t="str">
            <v>金属物</v>
          </cell>
          <cell r="BG13" t="str">
            <v>ﾀﾗｯﾌﾟ</v>
          </cell>
          <cell r="BH13">
            <v>1999</v>
          </cell>
          <cell r="BI13">
            <v>36603</v>
          </cell>
          <cell r="BJ13" t="str">
            <v>18</v>
          </cell>
          <cell r="BK13">
            <v>16</v>
          </cell>
          <cell r="BL13" t="str">
            <v>事後</v>
          </cell>
          <cell r="BM13" t="str">
            <v>通常</v>
          </cell>
          <cell r="BN13" t="str">
            <v>-</v>
          </cell>
          <cell r="BO13" t="str">
            <v>-</v>
          </cell>
          <cell r="BP13" t="str">
            <v>-</v>
          </cell>
          <cell r="BQ13" t="str">
            <v>-</v>
          </cell>
          <cell r="BR13" t="str">
            <v>更新検討対象</v>
          </cell>
          <cell r="BS13" t="str">
            <v>ﾏﾝﾎｰﾙﾎﾟﾝﾌﾟ</v>
          </cell>
          <cell r="BT13" t="str">
            <v>金属製</v>
          </cell>
        </row>
        <row r="14">
          <cell r="R14">
            <v>6</v>
          </cell>
          <cell r="S14" t="str">
            <v>A00080</v>
          </cell>
          <cell r="T14" t="str">
            <v>OK</v>
          </cell>
          <cell r="U14" t="str">
            <v>ﾏﾝﾎｰﾙﾎﾟﾝﾌﾟ_槽内_汚水ﾋﾟｯﾄ内部_ﾀﾗｯﾌﾟ(SS樹脂被覆)</v>
          </cell>
          <cell r="V14" t="str">
            <v>ﾏﾝﾎｰﾙﾎﾟﾝﾌﾟ</v>
          </cell>
          <cell r="W14" t="str">
            <v>槽内</v>
          </cell>
          <cell r="X14" t="str">
            <v>汚水ﾋﾟｯﾄ内部</v>
          </cell>
          <cell r="Y14" t="str">
            <v>A2B4A34</v>
          </cell>
          <cell r="Z14" t="str">
            <v>ﾏﾝﾎｰﾙﾎﾟﾝﾌﾟ_槽内_汚水ﾋﾟｯﾄ内部</v>
          </cell>
          <cell r="BE14" t="str">
            <v>管理棟</v>
          </cell>
          <cell r="BF14" t="str">
            <v>金属物</v>
          </cell>
          <cell r="BG14" t="str">
            <v>ﾀﾗｯﾌﾟ</v>
          </cell>
          <cell r="BH14">
            <v>1999</v>
          </cell>
          <cell r="BI14">
            <v>36603</v>
          </cell>
          <cell r="BJ14" t="str">
            <v>18</v>
          </cell>
          <cell r="BK14">
            <v>16</v>
          </cell>
          <cell r="BL14" t="str">
            <v>事後</v>
          </cell>
          <cell r="BM14" t="str">
            <v>通常</v>
          </cell>
          <cell r="BN14" t="str">
            <v>-</v>
          </cell>
          <cell r="BO14" t="str">
            <v>-</v>
          </cell>
          <cell r="BP14" t="str">
            <v>-</v>
          </cell>
          <cell r="BQ14" t="str">
            <v>-</v>
          </cell>
          <cell r="BR14" t="str">
            <v>更新検討対象</v>
          </cell>
          <cell r="BS14" t="str">
            <v>ﾏﾝﾎｰﾙﾎﾟﾝﾌﾟ</v>
          </cell>
          <cell r="BT14" t="str">
            <v>金属製</v>
          </cell>
        </row>
        <row r="15">
          <cell r="R15">
            <v>69</v>
          </cell>
          <cell r="S15" t="str">
            <v>C00009</v>
          </cell>
          <cell r="T15" t="str">
            <v>OK</v>
          </cell>
          <cell r="U15" t="str">
            <v>ﾏﾝﾎｰﾙﾎﾟﾝﾌﾟ_槽内_汚水ﾋﾟｯﾄ内部_内部防食(C種)</v>
          </cell>
          <cell r="V15" t="str">
            <v>ﾏﾝﾎｰﾙﾎﾟﾝﾌﾟ</v>
          </cell>
          <cell r="W15" t="str">
            <v>槽内</v>
          </cell>
          <cell r="X15" t="str">
            <v>汚水ﾋﾟｯﾄ内部</v>
          </cell>
          <cell r="Y15" t="str">
            <v>A2B4A34</v>
          </cell>
          <cell r="Z15" t="str">
            <v>ﾏﾝﾎｰﾙﾎﾟﾝﾌﾟ_槽内_汚水ﾋﾟｯﾄ内部</v>
          </cell>
          <cell r="BD15">
            <v>41619</v>
          </cell>
          <cell r="BE15" t="str">
            <v>ﾎﾟﾝﾌﾟ場施設(共通施設)</v>
          </cell>
          <cell r="BF15" t="str">
            <v>付帯設備</v>
          </cell>
          <cell r="BG15" t="str">
            <v>内部防食</v>
          </cell>
          <cell r="BH15">
            <v>1999</v>
          </cell>
          <cell r="BI15">
            <v>36603</v>
          </cell>
          <cell r="BJ15" t="str">
            <v>10</v>
          </cell>
          <cell r="BK15">
            <v>16</v>
          </cell>
          <cell r="BL15" t="str">
            <v>状態監視</v>
          </cell>
          <cell r="BM15" t="str">
            <v>詳細</v>
          </cell>
          <cell r="BN15">
            <v>1.6</v>
          </cell>
          <cell r="BO15" t="str">
            <v>○</v>
          </cell>
          <cell r="BP15" t="str">
            <v>無</v>
          </cell>
          <cell r="BQ15" t="str">
            <v>-</v>
          </cell>
          <cell r="BR15" t="str">
            <v>更新検討対象</v>
          </cell>
          <cell r="BS15" t="str">
            <v>ﾏﾝﾎｰﾙﾎﾟﾝﾌﾟ</v>
          </cell>
          <cell r="BT15" t="str">
            <v>内部防食</v>
          </cell>
        </row>
        <row r="16">
          <cell r="R16">
            <v>8</v>
          </cell>
          <cell r="S16" t="str">
            <v>C00010</v>
          </cell>
          <cell r="T16" t="str">
            <v>OK</v>
          </cell>
          <cell r="U16" t="str">
            <v>ﾏﾝﾎｰﾙﾎﾟﾝﾌﾟ_槽内_汚水ﾋﾟｯﾄ内部_ｱﾙﾐ手摺</v>
          </cell>
          <cell r="V16" t="str">
            <v>ﾏﾝﾎｰﾙﾎﾟﾝﾌﾟ</v>
          </cell>
          <cell r="W16" t="str">
            <v>槽内</v>
          </cell>
          <cell r="X16" t="str">
            <v>汚水ﾋﾟｯﾄ内部</v>
          </cell>
          <cell r="Y16" t="str">
            <v>A2B4A34</v>
          </cell>
          <cell r="Z16" t="str">
            <v>ﾏﾝﾎｰﾙﾎﾟﾝﾌﾟ_槽内_汚水ﾋﾟｯﾄ内部</v>
          </cell>
          <cell r="BE16" t="str">
            <v>ﾎﾟﾝﾌﾟ場施設(共通施設)</v>
          </cell>
          <cell r="BF16" t="str">
            <v>付帯設備</v>
          </cell>
          <cell r="BG16" t="str">
            <v>手摺</v>
          </cell>
          <cell r="BH16">
            <v>1999</v>
          </cell>
          <cell r="BI16">
            <v>36603</v>
          </cell>
          <cell r="BJ16" t="str">
            <v>18</v>
          </cell>
          <cell r="BK16">
            <v>16</v>
          </cell>
          <cell r="BL16" t="str">
            <v>事後</v>
          </cell>
          <cell r="BM16" t="str">
            <v>通常</v>
          </cell>
          <cell r="BN16" t="str">
            <v>-</v>
          </cell>
          <cell r="BO16" t="str">
            <v>-</v>
          </cell>
          <cell r="BP16" t="str">
            <v>-</v>
          </cell>
          <cell r="BQ16" t="str">
            <v>-</v>
          </cell>
          <cell r="BR16" t="str">
            <v>更新検討対象</v>
          </cell>
          <cell r="BS16" t="str">
            <v>ﾏﾝﾎｰﾙﾎﾟﾝﾌﾟ</v>
          </cell>
          <cell r="BT16" t="str">
            <v>主として金属製のもの</v>
          </cell>
        </row>
        <row r="17">
          <cell r="R17">
            <v>9</v>
          </cell>
          <cell r="S17" t="str">
            <v>C00046</v>
          </cell>
          <cell r="T17" t="str">
            <v>OK</v>
          </cell>
          <cell r="U17" t="str">
            <v>NO1ｵｷｼﾃﾞｰｼｮﾝﾃﾞｨｯﾁ_屋外_流入分配槽上部_縞鋼板(鋼製)</v>
          </cell>
          <cell r="V17" t="str">
            <v>NO1ｵｷｼﾃﾞｰｼｮﾝﾃﾞｨｯﾁ</v>
          </cell>
          <cell r="W17" t="str">
            <v>屋外</v>
          </cell>
          <cell r="X17" t="str">
            <v>流入分配槽上部</v>
          </cell>
          <cell r="Y17" t="str">
            <v>A3B3A35</v>
          </cell>
          <cell r="Z17" t="str">
            <v>NO1ｵｷｼﾃﾞｰｼｮﾝﾃﾞｨｯﾁ_屋外_流入分配槽上部</v>
          </cell>
          <cell r="BE17" t="str">
            <v>水処理施設(共通施設)</v>
          </cell>
          <cell r="BF17" t="str">
            <v>付帯設備</v>
          </cell>
          <cell r="BG17" t="str">
            <v>簡易覆蓋</v>
          </cell>
          <cell r="BH17">
            <v>1999</v>
          </cell>
          <cell r="BI17">
            <v>36603</v>
          </cell>
          <cell r="BJ17" t="str">
            <v>18</v>
          </cell>
          <cell r="BK17">
            <v>16</v>
          </cell>
          <cell r="BL17" t="str">
            <v>事後</v>
          </cell>
          <cell r="BM17" t="str">
            <v>通常</v>
          </cell>
          <cell r="BN17" t="str">
            <v>-</v>
          </cell>
          <cell r="BO17" t="str">
            <v>-</v>
          </cell>
          <cell r="BP17" t="str">
            <v>-</v>
          </cell>
          <cell r="BQ17" t="str">
            <v>-</v>
          </cell>
          <cell r="BR17" t="str">
            <v>更新検討対象</v>
          </cell>
          <cell r="BS17" t="str">
            <v>NO1ｵｷｼﾃﾞｰｼｮﾝﾃﾞｨｯﾁ</v>
          </cell>
          <cell r="BT17" t="str">
            <v>簡易覆蓋(主として金属製のもの)</v>
          </cell>
        </row>
        <row r="18">
          <cell r="R18">
            <v>14</v>
          </cell>
          <cell r="S18" t="str">
            <v>C00046</v>
          </cell>
          <cell r="T18" t="str">
            <v>OK</v>
          </cell>
          <cell r="U18" t="str">
            <v>NO1ｵｷｼﾃﾞｰｼｮﾝﾃﾞｨｯﾁ_屋外_流入分配槽上部_鋳鉄製ﾏﾝﾎｰﾙ蓋</v>
          </cell>
          <cell r="V18" t="str">
            <v>NO1ｵｷｼﾃﾞｰｼｮﾝﾃﾞｨｯﾁ</v>
          </cell>
          <cell r="W18" t="str">
            <v>屋外</v>
          </cell>
          <cell r="X18" t="str">
            <v>流入分配槽上部</v>
          </cell>
          <cell r="Y18" t="str">
            <v>A3B3A35</v>
          </cell>
          <cell r="Z18" t="str">
            <v>NO1ｵｷｼﾃﾞｰｼｮﾝﾃﾞｨｯﾁ_屋外_流入分配槽上部</v>
          </cell>
          <cell r="BE18" t="str">
            <v>水処理施設(共通施設)</v>
          </cell>
          <cell r="BF18" t="str">
            <v>付帯設備</v>
          </cell>
          <cell r="BG18" t="str">
            <v>簡易覆蓋</v>
          </cell>
          <cell r="BH18">
            <v>1999</v>
          </cell>
          <cell r="BI18">
            <v>36603</v>
          </cell>
          <cell r="BJ18" t="str">
            <v>18</v>
          </cell>
          <cell r="BK18">
            <v>16</v>
          </cell>
          <cell r="BL18" t="str">
            <v>事後</v>
          </cell>
          <cell r="BM18" t="str">
            <v>通常</v>
          </cell>
          <cell r="BN18" t="str">
            <v>-</v>
          </cell>
          <cell r="BO18" t="str">
            <v>-</v>
          </cell>
          <cell r="BP18" t="str">
            <v>-</v>
          </cell>
          <cell r="BQ18" t="str">
            <v>-</v>
          </cell>
          <cell r="BR18" t="str">
            <v>更新検討対象</v>
          </cell>
          <cell r="BS18" t="str">
            <v>NO1ｵｷｼﾃﾞｰｼｮﾝﾃﾞｨｯﾁ</v>
          </cell>
          <cell r="BT18" t="str">
            <v>簡易覆蓋(主として金属製のもの)</v>
          </cell>
        </row>
        <row r="19">
          <cell r="R19">
            <v>21</v>
          </cell>
          <cell r="S19" t="str">
            <v>A00080</v>
          </cell>
          <cell r="T19" t="str">
            <v>OK</v>
          </cell>
          <cell r="U19" t="str">
            <v>NO1ｵｷｼﾃﾞｰｼｮﾝﾃﾞｨｯﾁ_屋外_流入分配槽上部_落込式取手(SUS)</v>
          </cell>
          <cell r="V19" t="str">
            <v>NO1ｵｷｼﾃﾞｰｼｮﾝﾃﾞｨｯﾁ</v>
          </cell>
          <cell r="W19" t="str">
            <v>屋外</v>
          </cell>
          <cell r="X19" t="str">
            <v>流入分配槽上部</v>
          </cell>
          <cell r="Y19" t="str">
            <v>A3B3A35</v>
          </cell>
          <cell r="Z19" t="str">
            <v>NO1ｵｷｼﾃﾞｰｼｮﾝﾃﾞｨｯﾁ_屋外_流入分配槽上部</v>
          </cell>
          <cell r="BE19" t="str">
            <v>管理棟</v>
          </cell>
          <cell r="BF19" t="str">
            <v>金属物</v>
          </cell>
          <cell r="BG19" t="str">
            <v>ﾀﾗｯﾌﾟ</v>
          </cell>
          <cell r="BH19">
            <v>1999</v>
          </cell>
          <cell r="BI19">
            <v>36603</v>
          </cell>
          <cell r="BJ19" t="str">
            <v>18</v>
          </cell>
          <cell r="BK19">
            <v>16</v>
          </cell>
          <cell r="BL19" t="str">
            <v>事後</v>
          </cell>
          <cell r="BM19" t="str">
            <v>通常</v>
          </cell>
          <cell r="BN19" t="str">
            <v>-</v>
          </cell>
          <cell r="BO19" t="str">
            <v>-</v>
          </cell>
          <cell r="BP19" t="str">
            <v>-</v>
          </cell>
          <cell r="BQ19" t="str">
            <v>-</v>
          </cell>
          <cell r="BR19" t="str">
            <v>更新検討対象</v>
          </cell>
          <cell r="BS19" t="str">
            <v>NO1ｵｷｼﾃﾞｰｼｮﾝﾃﾞｨｯﾁ</v>
          </cell>
          <cell r="BT19" t="str">
            <v>金属製</v>
          </cell>
        </row>
        <row r="20">
          <cell r="R20">
            <v>11</v>
          </cell>
          <cell r="S20" t="str">
            <v>C00046</v>
          </cell>
          <cell r="T20" t="str">
            <v>OK</v>
          </cell>
          <cell r="U20" t="str">
            <v>NO1ｵｷｼﾃﾞｰｼｮﾝﾃﾞｨｯﾁ_屋外_流出ﾋﾟｯﾄ上部_縞鋼板(鋼製)</v>
          </cell>
          <cell r="V20" t="str">
            <v>NO1ｵｷｼﾃﾞｰｼｮﾝﾃﾞｨｯﾁ</v>
          </cell>
          <cell r="W20" t="str">
            <v>屋外</v>
          </cell>
          <cell r="X20" t="str">
            <v>流出ﾋﾟｯﾄ上部</v>
          </cell>
          <cell r="Y20" t="str">
            <v>A3B3A37</v>
          </cell>
          <cell r="Z20" t="str">
            <v>NO1ｵｷｼﾃﾞｰｼｮﾝﾃﾞｨｯﾁ_屋外_流出ﾋﾟｯﾄ上部</v>
          </cell>
          <cell r="BE20" t="str">
            <v>水処理施設(共通施設)</v>
          </cell>
          <cell r="BF20" t="str">
            <v>付帯設備</v>
          </cell>
          <cell r="BG20" t="str">
            <v>簡易覆蓋</v>
          </cell>
          <cell r="BH20">
            <v>1999</v>
          </cell>
          <cell r="BI20">
            <v>36603</v>
          </cell>
          <cell r="BJ20" t="str">
            <v>18</v>
          </cell>
          <cell r="BK20">
            <v>16</v>
          </cell>
          <cell r="BL20" t="str">
            <v>事後</v>
          </cell>
          <cell r="BM20" t="str">
            <v>通常</v>
          </cell>
          <cell r="BN20" t="str">
            <v>-</v>
          </cell>
          <cell r="BO20" t="str">
            <v>-</v>
          </cell>
          <cell r="BP20" t="str">
            <v>-</v>
          </cell>
          <cell r="BQ20" t="str">
            <v>-</v>
          </cell>
          <cell r="BR20" t="str">
            <v>更新検討対象</v>
          </cell>
          <cell r="BS20" t="str">
            <v>NO1ｵｷｼﾃﾞｰｼｮﾝﾃﾞｨｯﾁ</v>
          </cell>
          <cell r="BT20" t="str">
            <v>簡易覆蓋(主として金属製のもの)</v>
          </cell>
        </row>
        <row r="21">
          <cell r="R21">
            <v>15</v>
          </cell>
          <cell r="S21" t="str">
            <v>C00046</v>
          </cell>
          <cell r="T21" t="str">
            <v>OK</v>
          </cell>
          <cell r="U21" t="str">
            <v>NO1ｵｷｼﾃﾞｰｼｮﾝﾃﾞｨｯﾁ_屋外_流出ﾋﾟｯﾄ上部_鋳鉄製ﾏﾝﾎｰﾙ蓋</v>
          </cell>
          <cell r="V21" t="str">
            <v>NO1ｵｷｼﾃﾞｰｼｮﾝﾃﾞｨｯﾁ</v>
          </cell>
          <cell r="W21" t="str">
            <v>屋外</v>
          </cell>
          <cell r="X21" t="str">
            <v>流出ﾋﾟｯﾄ上部</v>
          </cell>
          <cell r="Y21" t="str">
            <v>A3B3A37</v>
          </cell>
          <cell r="Z21" t="str">
            <v>NO1ｵｷｼﾃﾞｰｼｮﾝﾃﾞｨｯﾁ_屋外_流出ﾋﾟｯﾄ上部</v>
          </cell>
          <cell r="BE21" t="str">
            <v>水処理施設(共通施設)</v>
          </cell>
          <cell r="BF21" t="str">
            <v>付帯設備</v>
          </cell>
          <cell r="BG21" t="str">
            <v>簡易覆蓋</v>
          </cell>
          <cell r="BH21">
            <v>1999</v>
          </cell>
          <cell r="BI21">
            <v>36603</v>
          </cell>
          <cell r="BJ21" t="str">
            <v>18</v>
          </cell>
          <cell r="BK21">
            <v>16</v>
          </cell>
          <cell r="BL21" t="str">
            <v>事後</v>
          </cell>
          <cell r="BM21" t="str">
            <v>通常</v>
          </cell>
          <cell r="BN21" t="str">
            <v>-</v>
          </cell>
          <cell r="BO21" t="str">
            <v>-</v>
          </cell>
          <cell r="BP21" t="str">
            <v>-</v>
          </cell>
          <cell r="BQ21" t="str">
            <v>-</v>
          </cell>
          <cell r="BR21" t="str">
            <v>更新検討対象</v>
          </cell>
          <cell r="BS21" t="str">
            <v>NO1ｵｷｼﾃﾞｰｼｮﾝﾃﾞｨｯﾁ</v>
          </cell>
          <cell r="BT21" t="str">
            <v>簡易覆蓋(主として金属製のもの)</v>
          </cell>
        </row>
        <row r="22">
          <cell r="R22">
            <v>22</v>
          </cell>
          <cell r="S22" t="str">
            <v>A00080</v>
          </cell>
          <cell r="T22" t="str">
            <v>OK</v>
          </cell>
          <cell r="U22" t="str">
            <v>NO1ｵｷｼﾃﾞｰｼｮﾝﾃﾞｨｯﾁ_屋外_流出ﾋﾟｯﾄ上部_落込式取手(SUS)</v>
          </cell>
          <cell r="V22" t="str">
            <v>NO1ｵｷｼﾃﾞｰｼｮﾝﾃﾞｨｯﾁ</v>
          </cell>
          <cell r="W22" t="str">
            <v>屋外</v>
          </cell>
          <cell r="X22" t="str">
            <v>流出ﾋﾟｯﾄ上部</v>
          </cell>
          <cell r="Y22" t="str">
            <v>A3B3A37</v>
          </cell>
          <cell r="Z22" t="str">
            <v>NO1ｵｷｼﾃﾞｰｼｮﾝﾃﾞｨｯﾁ_屋外_流出ﾋﾟｯﾄ上部</v>
          </cell>
          <cell r="BE22" t="str">
            <v>管理棟</v>
          </cell>
          <cell r="BF22" t="str">
            <v>金属物</v>
          </cell>
          <cell r="BG22" t="str">
            <v>ﾀﾗｯﾌﾟ</v>
          </cell>
          <cell r="BH22">
            <v>1999</v>
          </cell>
          <cell r="BI22">
            <v>36603</v>
          </cell>
          <cell r="BJ22" t="str">
            <v>18</v>
          </cell>
          <cell r="BK22">
            <v>16</v>
          </cell>
          <cell r="BL22" t="str">
            <v>事後</v>
          </cell>
          <cell r="BM22" t="str">
            <v>通常</v>
          </cell>
          <cell r="BN22" t="str">
            <v>-</v>
          </cell>
          <cell r="BO22" t="str">
            <v>-</v>
          </cell>
          <cell r="BP22" t="str">
            <v>-</v>
          </cell>
          <cell r="BQ22" t="str">
            <v>-</v>
          </cell>
          <cell r="BR22" t="str">
            <v>更新検討対象</v>
          </cell>
          <cell r="BS22" t="str">
            <v>NO1ｵｷｼﾃﾞｰｼｮﾝﾃﾞｨｯﾁ</v>
          </cell>
          <cell r="BT22" t="str">
            <v>金属製</v>
          </cell>
        </row>
        <row r="23">
          <cell r="R23">
            <v>10</v>
          </cell>
          <cell r="S23" t="str">
            <v>C00049</v>
          </cell>
          <cell r="T23" t="str">
            <v>OK</v>
          </cell>
          <cell r="U23" t="str">
            <v>NO1ｵｷｼﾃﾞｰｼｮﾝﾃﾞｨｯﾁ_屋外_NO1OD上部_合成木材蓋</v>
          </cell>
          <cell r="V23" t="str">
            <v>NO1ｵｷｼﾃﾞｰｼｮﾝﾃﾞｨｯﾁ</v>
          </cell>
          <cell r="W23" t="str">
            <v>屋外</v>
          </cell>
          <cell r="X23" t="str">
            <v>NO1OD上部</v>
          </cell>
          <cell r="Y23" t="str">
            <v>A3B3A39</v>
          </cell>
          <cell r="Z23" t="str">
            <v>NO1ｵｷｼﾃﾞｰｼｮﾝﾃﾞｨｯﾁ_屋外_NO1OD上部</v>
          </cell>
          <cell r="BE23" t="str">
            <v>水処理施設(共通施設)</v>
          </cell>
          <cell r="BF23" t="str">
            <v>付帯設備</v>
          </cell>
          <cell r="BG23" t="str">
            <v>簡易覆蓋</v>
          </cell>
          <cell r="BH23">
            <v>1999</v>
          </cell>
          <cell r="BI23">
            <v>36603</v>
          </cell>
          <cell r="BJ23" t="str">
            <v>18</v>
          </cell>
          <cell r="BK23">
            <v>16</v>
          </cell>
          <cell r="BL23" t="str">
            <v>事後</v>
          </cell>
          <cell r="BM23" t="str">
            <v>通常</v>
          </cell>
          <cell r="BN23" t="str">
            <v>-</v>
          </cell>
          <cell r="BO23" t="str">
            <v>-</v>
          </cell>
          <cell r="BP23" t="str">
            <v>-</v>
          </cell>
          <cell r="BQ23" t="str">
            <v>-</v>
          </cell>
          <cell r="BR23" t="str">
            <v>更新検討対象</v>
          </cell>
          <cell r="BS23" t="str">
            <v>NO1ｵｷｼﾃﾞｰｼｮﾝﾃﾞｨｯﾁ</v>
          </cell>
          <cell r="BT23" t="str">
            <v>簡易覆蓋(主として金属製以外のもの)</v>
          </cell>
        </row>
        <row r="24">
          <cell r="R24">
            <v>12</v>
          </cell>
          <cell r="S24" t="str">
            <v>C00042</v>
          </cell>
          <cell r="T24" t="str">
            <v>OK</v>
          </cell>
          <cell r="U24" t="str">
            <v>NO1ｵｷｼﾃﾞｰｼｮﾝﾃﾞｨｯﾁ_屋外_NO1OD上部_ｸﾞﾚｰﾁﾝｸﾞ(鋼製)</v>
          </cell>
          <cell r="V24" t="str">
            <v>NO1ｵｷｼﾃﾞｰｼｮﾝﾃﾞｨｯﾁ</v>
          </cell>
          <cell r="W24" t="str">
            <v>屋外</v>
          </cell>
          <cell r="X24" t="str">
            <v>NO1OD上部</v>
          </cell>
          <cell r="Y24" t="str">
            <v>A3B3A39</v>
          </cell>
          <cell r="Z24" t="str">
            <v>NO1ｵｷｼﾃﾞｰｼｮﾝﾃﾞｨｯﾁ_屋外_NO1OD上部</v>
          </cell>
          <cell r="BE24" t="str">
            <v>水処理施設(共通施設)</v>
          </cell>
          <cell r="BF24" t="str">
            <v>付帯設備</v>
          </cell>
          <cell r="BG24" t="str">
            <v>ｸﾞﾚｰﾁﾝｸﾞ</v>
          </cell>
          <cell r="BH24">
            <v>1999</v>
          </cell>
          <cell r="BI24">
            <v>36603</v>
          </cell>
          <cell r="BJ24" t="str">
            <v>18</v>
          </cell>
          <cell r="BK24">
            <v>16</v>
          </cell>
          <cell r="BL24" t="str">
            <v>事後</v>
          </cell>
          <cell r="BM24" t="str">
            <v>通常</v>
          </cell>
          <cell r="BN24" t="str">
            <v>-</v>
          </cell>
          <cell r="BO24" t="str">
            <v>-</v>
          </cell>
          <cell r="BP24" t="str">
            <v>-</v>
          </cell>
          <cell r="BQ24" t="str">
            <v>-</v>
          </cell>
          <cell r="BR24" t="str">
            <v>更新検討対象</v>
          </cell>
          <cell r="BS24" t="str">
            <v>NO1ｵｷｼﾃﾞｰｼｮﾝﾃﾞｨｯﾁ</v>
          </cell>
          <cell r="BT24" t="str">
            <v>主として金属製のもの</v>
          </cell>
        </row>
        <row r="25">
          <cell r="R25">
            <v>13</v>
          </cell>
          <cell r="S25" t="str">
            <v>C00049</v>
          </cell>
          <cell r="T25" t="str">
            <v>OK</v>
          </cell>
          <cell r="U25" t="str">
            <v>NO1ｵｷｼﾃﾞｰｼｮﾝﾃﾞｨｯﾁ_屋外_NO1OD上部_PC蓋</v>
          </cell>
          <cell r="V25" t="str">
            <v>NO1ｵｷｼﾃﾞｰｼｮﾝﾃﾞｨｯﾁ</v>
          </cell>
          <cell r="W25" t="str">
            <v>屋外</v>
          </cell>
          <cell r="X25" t="str">
            <v>NO1OD上部</v>
          </cell>
          <cell r="Y25" t="str">
            <v>A3B3A39</v>
          </cell>
          <cell r="Z25" t="str">
            <v>NO1ｵｷｼﾃﾞｰｼｮﾝﾃﾞｨｯﾁ_屋外_NO1OD上部</v>
          </cell>
          <cell r="BE25" t="str">
            <v>水処理施設(共通施設)</v>
          </cell>
          <cell r="BF25" t="str">
            <v>付帯設備</v>
          </cell>
          <cell r="BG25" t="str">
            <v>簡易覆蓋</v>
          </cell>
          <cell r="BH25">
            <v>1999</v>
          </cell>
          <cell r="BI25">
            <v>36603</v>
          </cell>
          <cell r="BJ25" t="str">
            <v>18</v>
          </cell>
          <cell r="BK25">
            <v>16</v>
          </cell>
          <cell r="BL25" t="str">
            <v>事後</v>
          </cell>
          <cell r="BM25" t="str">
            <v>通常</v>
          </cell>
          <cell r="BN25" t="str">
            <v>-</v>
          </cell>
          <cell r="BO25" t="str">
            <v>-</v>
          </cell>
          <cell r="BP25" t="str">
            <v>-</v>
          </cell>
          <cell r="BQ25" t="str">
            <v>-</v>
          </cell>
          <cell r="BR25" t="str">
            <v>更新検討対象</v>
          </cell>
          <cell r="BS25" t="str">
            <v>NO1ｵｷｼﾃﾞｰｼｮﾝﾃﾞｨｯﾁ</v>
          </cell>
          <cell r="BT25" t="str">
            <v>簡易覆蓋(主として金属製以外のもの)</v>
          </cell>
        </row>
        <row r="26">
          <cell r="R26">
            <v>16</v>
          </cell>
          <cell r="S26" t="str">
            <v>C00040</v>
          </cell>
          <cell r="T26" t="str">
            <v>OK</v>
          </cell>
          <cell r="U26" t="str">
            <v>NO1ｵｷｼﾃﾞｰｼｮﾝﾃﾞｨｯﾁ_屋外_NO1OD上部_ｱﾙﾐ手摺</v>
          </cell>
          <cell r="V26" t="str">
            <v>NO1ｵｷｼﾃﾞｰｼｮﾝﾃﾞｨｯﾁ</v>
          </cell>
          <cell r="W26" t="str">
            <v>屋外</v>
          </cell>
          <cell r="X26" t="str">
            <v>NO1OD上部</v>
          </cell>
          <cell r="Y26" t="str">
            <v>A3B3A39</v>
          </cell>
          <cell r="Z26" t="str">
            <v>NO1ｵｷｼﾃﾞｰｼｮﾝﾃﾞｨｯﾁ_屋外_NO1OD上部</v>
          </cell>
          <cell r="BE26" t="str">
            <v>水処理施設(共通施設)</v>
          </cell>
          <cell r="BF26" t="str">
            <v>付帯設備</v>
          </cell>
          <cell r="BG26" t="str">
            <v>手摺</v>
          </cell>
          <cell r="BH26">
            <v>1999</v>
          </cell>
          <cell r="BI26">
            <v>36603</v>
          </cell>
          <cell r="BJ26">
            <v>18</v>
          </cell>
          <cell r="BK26">
            <v>16</v>
          </cell>
          <cell r="BL26" t="str">
            <v>事後</v>
          </cell>
          <cell r="BM26" t="str">
            <v>通常</v>
          </cell>
          <cell r="BN26" t="str">
            <v>-</v>
          </cell>
          <cell r="BO26" t="str">
            <v>-</v>
          </cell>
          <cell r="BP26" t="str">
            <v>-</v>
          </cell>
          <cell r="BQ26" t="str">
            <v>-</v>
          </cell>
          <cell r="BR26" t="str">
            <v>更新検討対象</v>
          </cell>
          <cell r="BS26" t="str">
            <v>NO1ｵｷｼﾃﾞｰｼｮﾝﾃﾞｨｯﾁ</v>
          </cell>
          <cell r="BT26" t="str">
            <v>主として金属製のもの</v>
          </cell>
        </row>
        <row r="27">
          <cell r="R27">
            <v>23</v>
          </cell>
          <cell r="S27" t="str">
            <v>A00080</v>
          </cell>
          <cell r="T27" t="str">
            <v>OK</v>
          </cell>
          <cell r="U27" t="str">
            <v>NO1ｵｷｼﾃﾞｰｼｮﾝﾃﾞｨｯﾁ_屋外_NO1OD上部_落込式取手(SUS)</v>
          </cell>
          <cell r="V27" t="str">
            <v>NO1ｵｷｼﾃﾞｰｼｮﾝﾃﾞｨｯﾁ</v>
          </cell>
          <cell r="W27" t="str">
            <v>屋外</v>
          </cell>
          <cell r="X27" t="str">
            <v>NO1OD上部</v>
          </cell>
          <cell r="Y27" t="str">
            <v>A3B3A39</v>
          </cell>
          <cell r="Z27" t="str">
            <v>NO1ｵｷｼﾃﾞｰｼｮﾝﾃﾞｨｯﾁ_屋外_NO1OD上部</v>
          </cell>
          <cell r="BE27" t="str">
            <v>管理棟</v>
          </cell>
          <cell r="BF27" t="str">
            <v>金属物</v>
          </cell>
          <cell r="BG27" t="str">
            <v>ﾀﾗｯﾌﾟ</v>
          </cell>
          <cell r="BH27">
            <v>1999</v>
          </cell>
          <cell r="BI27">
            <v>36603</v>
          </cell>
          <cell r="BJ27" t="str">
            <v>18</v>
          </cell>
          <cell r="BK27">
            <v>16</v>
          </cell>
          <cell r="BL27" t="str">
            <v>事後</v>
          </cell>
          <cell r="BM27" t="str">
            <v>通常</v>
          </cell>
          <cell r="BN27" t="str">
            <v>-</v>
          </cell>
          <cell r="BO27" t="str">
            <v>-</v>
          </cell>
          <cell r="BP27" t="str">
            <v>-</v>
          </cell>
          <cell r="BQ27" t="str">
            <v>-</v>
          </cell>
          <cell r="BR27" t="str">
            <v>更新検討対象</v>
          </cell>
          <cell r="BS27" t="str">
            <v>NO1ｵｷｼﾃﾞｰｼｮﾝﾃﾞｨｯﾁ</v>
          </cell>
          <cell r="BT27" t="str">
            <v>金属製</v>
          </cell>
        </row>
        <row r="28">
          <cell r="R28">
            <v>70</v>
          </cell>
          <cell r="S28" t="str">
            <v>C00040</v>
          </cell>
          <cell r="T28" t="str">
            <v>OK</v>
          </cell>
          <cell r="U28" t="str">
            <v>NO1ｵｷｼﾃﾞｰｼｮﾝﾃﾞｨｯﾁ_屋外_-_SUS手摺</v>
          </cell>
          <cell r="V28" t="str">
            <v>NO1ｵｷｼﾃﾞｰｼｮﾝﾃﾞｨｯﾁ</v>
          </cell>
          <cell r="W28" t="str">
            <v>屋外</v>
          </cell>
          <cell r="X28" t="str">
            <v>-</v>
          </cell>
          <cell r="Y28" t="str">
            <v>A3B3A01</v>
          </cell>
          <cell r="Z28" t="str">
            <v>NO1ｵｷｼﾃﾞｰｼｮﾝﾃﾞｨｯﾁ_屋外_-</v>
          </cell>
          <cell r="BD28">
            <v>41619</v>
          </cell>
          <cell r="BE28" t="str">
            <v>水処理施設(共通施設)</v>
          </cell>
          <cell r="BF28" t="str">
            <v>付帯設備</v>
          </cell>
          <cell r="BG28" t="str">
            <v>手摺</v>
          </cell>
          <cell r="BH28">
            <v>1999</v>
          </cell>
          <cell r="BI28">
            <v>36603</v>
          </cell>
          <cell r="BJ28">
            <v>18</v>
          </cell>
          <cell r="BK28">
            <v>16</v>
          </cell>
          <cell r="BL28" t="str">
            <v>事後</v>
          </cell>
          <cell r="BM28" t="str">
            <v>通常</v>
          </cell>
          <cell r="BN28" t="str">
            <v>-</v>
          </cell>
          <cell r="BO28" t="str">
            <v>-</v>
          </cell>
          <cell r="BP28" t="str">
            <v>-</v>
          </cell>
          <cell r="BQ28" t="str">
            <v>-</v>
          </cell>
          <cell r="BR28" t="str">
            <v>更新検討対象</v>
          </cell>
          <cell r="BS28" t="str">
            <v>NO1ｵｷｼﾃﾞｰｼｮﾝﾃﾞｨｯﾁ</v>
          </cell>
          <cell r="BT28" t="str">
            <v>主として金属製のもの</v>
          </cell>
        </row>
        <row r="29">
          <cell r="R29">
            <v>17</v>
          </cell>
          <cell r="S29" t="str">
            <v>A00080</v>
          </cell>
          <cell r="T29" t="str">
            <v>OK</v>
          </cell>
          <cell r="U29" t="str">
            <v>NO1ｵｷｼﾃﾞｰｼｮﾝﾃﾞｨｯﾁ_槽内_流入分配槽内部_ﾀﾗｯﾌﾟ(SS樹脂被覆)</v>
          </cell>
          <cell r="V29" t="str">
            <v>NO1ｵｷｼﾃﾞｰｼｮﾝﾃﾞｨｯﾁ</v>
          </cell>
          <cell r="W29" t="str">
            <v>槽内</v>
          </cell>
          <cell r="X29" t="str">
            <v>流入分配槽内部</v>
          </cell>
          <cell r="Y29" t="str">
            <v>A3B4A36</v>
          </cell>
          <cell r="Z29" t="str">
            <v>NO1ｵｷｼﾃﾞｰｼｮﾝﾃﾞｨｯﾁ_槽内_流入分配槽内部</v>
          </cell>
          <cell r="BE29" t="str">
            <v>管理棟</v>
          </cell>
          <cell r="BF29" t="str">
            <v>金属物</v>
          </cell>
          <cell r="BG29" t="str">
            <v>ﾀﾗｯﾌﾟ</v>
          </cell>
          <cell r="BH29">
            <v>1999</v>
          </cell>
          <cell r="BI29">
            <v>36603</v>
          </cell>
          <cell r="BJ29" t="str">
            <v>18</v>
          </cell>
          <cell r="BK29">
            <v>16</v>
          </cell>
          <cell r="BL29" t="str">
            <v>事後</v>
          </cell>
          <cell r="BM29" t="str">
            <v>通常</v>
          </cell>
          <cell r="BN29" t="str">
            <v>-</v>
          </cell>
          <cell r="BO29" t="str">
            <v>-</v>
          </cell>
          <cell r="BP29" t="str">
            <v>-</v>
          </cell>
          <cell r="BQ29" t="str">
            <v>-</v>
          </cell>
          <cell r="BR29" t="str">
            <v>更新検討対象</v>
          </cell>
          <cell r="BS29" t="str">
            <v>NO1ｵｷｼﾃﾞｰｼｮﾝﾃﾞｨｯﾁ</v>
          </cell>
          <cell r="BT29" t="str">
            <v>金属製</v>
          </cell>
        </row>
        <row r="30">
          <cell r="R30">
            <v>18</v>
          </cell>
          <cell r="S30" t="str">
            <v>A00080</v>
          </cell>
          <cell r="T30" t="str">
            <v>OK</v>
          </cell>
          <cell r="U30" t="str">
            <v>NO1ｵｷｼﾃﾞｰｼｮﾝﾃﾞｨｯﾁ_槽内_流出ﾋﾟｯﾄ内部_ﾀﾗｯﾌﾟ(SS樹脂被覆)</v>
          </cell>
          <cell r="V30" t="str">
            <v>NO1ｵｷｼﾃﾞｰｼｮﾝﾃﾞｨｯﾁ</v>
          </cell>
          <cell r="W30" t="str">
            <v>槽内</v>
          </cell>
          <cell r="X30" t="str">
            <v>流出ﾋﾟｯﾄ内部</v>
          </cell>
          <cell r="Y30" t="str">
            <v>A3B4A38</v>
          </cell>
          <cell r="Z30" t="str">
            <v>NO1ｵｷｼﾃﾞｰｼｮﾝﾃﾞｨｯﾁ_槽内_流出ﾋﾟｯﾄ内部</v>
          </cell>
          <cell r="BE30" t="str">
            <v>管理棟</v>
          </cell>
          <cell r="BF30" t="str">
            <v>金属物</v>
          </cell>
          <cell r="BG30" t="str">
            <v>ﾀﾗｯﾌﾟ</v>
          </cell>
          <cell r="BH30">
            <v>1999</v>
          </cell>
          <cell r="BI30">
            <v>36603</v>
          </cell>
          <cell r="BJ30" t="str">
            <v>18</v>
          </cell>
          <cell r="BK30">
            <v>16</v>
          </cell>
          <cell r="BL30" t="str">
            <v>事後</v>
          </cell>
          <cell r="BM30" t="str">
            <v>通常</v>
          </cell>
          <cell r="BN30" t="str">
            <v>-</v>
          </cell>
          <cell r="BO30" t="str">
            <v>-</v>
          </cell>
          <cell r="BP30" t="str">
            <v>-</v>
          </cell>
          <cell r="BQ30" t="str">
            <v>-</v>
          </cell>
          <cell r="BR30" t="str">
            <v>更新検討対象</v>
          </cell>
          <cell r="BS30" t="str">
            <v>NO1ｵｷｼﾃﾞｰｼｮﾝﾃﾞｨｯﾁ</v>
          </cell>
          <cell r="BT30" t="str">
            <v>金属製</v>
          </cell>
        </row>
        <row r="31">
          <cell r="R31">
            <v>19</v>
          </cell>
          <cell r="S31" t="str">
            <v>A00080</v>
          </cell>
          <cell r="T31" t="str">
            <v>OK</v>
          </cell>
          <cell r="U31" t="str">
            <v>NO1ｵｷｼﾃﾞｰｼｮﾝﾃﾞｨｯﾁ_槽内_NO1OD内部_ﾀﾗｯﾌﾟ(SS樹脂被覆)</v>
          </cell>
          <cell r="V31" t="str">
            <v>NO1ｵｷｼﾃﾞｰｼｮﾝﾃﾞｨｯﾁ</v>
          </cell>
          <cell r="W31" t="str">
            <v>槽内</v>
          </cell>
          <cell r="X31" t="str">
            <v>NO1OD内部</v>
          </cell>
          <cell r="Y31" t="str">
            <v>A3B4A40</v>
          </cell>
          <cell r="Z31" t="str">
            <v>NO1ｵｷｼﾃﾞｰｼｮﾝﾃﾞｨｯﾁ_槽内_NO1OD内部</v>
          </cell>
          <cell r="BE31" t="str">
            <v>管理棟</v>
          </cell>
          <cell r="BF31" t="str">
            <v>金属物</v>
          </cell>
          <cell r="BG31" t="str">
            <v>ﾀﾗｯﾌﾟ</v>
          </cell>
          <cell r="BH31">
            <v>1999</v>
          </cell>
          <cell r="BI31">
            <v>36603</v>
          </cell>
          <cell r="BJ31" t="str">
            <v>18</v>
          </cell>
          <cell r="BK31">
            <v>16</v>
          </cell>
          <cell r="BL31" t="str">
            <v>事後</v>
          </cell>
          <cell r="BM31" t="str">
            <v>通常</v>
          </cell>
          <cell r="BN31" t="str">
            <v>-</v>
          </cell>
          <cell r="BO31" t="str">
            <v>-</v>
          </cell>
          <cell r="BP31" t="str">
            <v>-</v>
          </cell>
          <cell r="BQ31" t="str">
            <v>-</v>
          </cell>
          <cell r="BR31" t="str">
            <v>更新検討対象</v>
          </cell>
          <cell r="BS31" t="str">
            <v>NO1ｵｷｼﾃﾞｰｼｮﾝﾃﾞｨｯﾁ</v>
          </cell>
          <cell r="BT31" t="str">
            <v>金属製</v>
          </cell>
        </row>
        <row r="32">
          <cell r="R32">
            <v>20</v>
          </cell>
          <cell r="S32" t="str">
            <v>M00767</v>
          </cell>
          <cell r="T32" t="str">
            <v>OK</v>
          </cell>
          <cell r="U32" t="str">
            <v>NO1ｵｷｼﾃﾞｰｼｮﾝﾃﾞｨｯﾁ_槽内_NO1OD内部_角落し(合成木材)</v>
          </cell>
          <cell r="V32" t="str">
            <v>NO1ｵｷｼﾃﾞｰｼｮﾝﾃﾞｨｯﾁ</v>
          </cell>
          <cell r="W32" t="str">
            <v>槽内</v>
          </cell>
          <cell r="X32" t="str">
            <v>NO1OD内部</v>
          </cell>
          <cell r="Y32" t="str">
            <v>A3B4A40</v>
          </cell>
          <cell r="Z32" t="str">
            <v>NO1ｵｷｼﾃﾞｰｼｮﾝﾃﾞｨｯﾁ_槽内_NO1OD内部</v>
          </cell>
          <cell r="BE32" t="str">
            <v>付帯設備</v>
          </cell>
          <cell r="BF32" t="str">
            <v>ｹﾞｰﾄ設備</v>
          </cell>
          <cell r="BG32" t="str">
            <v>連絡ｹﾞｰﾄ</v>
          </cell>
          <cell r="BH32">
            <v>1999</v>
          </cell>
          <cell r="BI32">
            <v>36603</v>
          </cell>
          <cell r="BJ32" t="str">
            <v>25</v>
          </cell>
          <cell r="BK32">
            <v>16</v>
          </cell>
          <cell r="BL32" t="str">
            <v>事後</v>
          </cell>
          <cell r="BM32" t="str">
            <v>通常</v>
          </cell>
          <cell r="BN32" t="str">
            <v>-</v>
          </cell>
          <cell r="BO32" t="str">
            <v>-</v>
          </cell>
          <cell r="BP32" t="str">
            <v>-</v>
          </cell>
          <cell r="BQ32" t="str">
            <v>-</v>
          </cell>
          <cell r="BR32" t="str">
            <v>更新検討対象</v>
          </cell>
          <cell r="BS32" t="str">
            <v>NO1ｵｷｼﾃﾞｰｼｮﾝﾃﾞｨｯﾁ</v>
          </cell>
          <cell r="BT32" t="str">
            <v>角落し(金属製以外)</v>
          </cell>
        </row>
        <row r="33">
          <cell r="R33">
            <v>71</v>
          </cell>
          <cell r="S33" t="str">
            <v>C00046</v>
          </cell>
          <cell r="T33" t="str">
            <v>OK</v>
          </cell>
          <cell r="U33" t="str">
            <v>NO1ｵｷｼﾃﾞｰｼｮﾝﾃﾞｨｯﾁ_屋外_ﾊﾝﾄﾞﾎｰﾙ上部_鋳鉄製ﾏﾝﾎｰﾙ蓋</v>
          </cell>
          <cell r="V33" t="str">
            <v>NO1ｵｷｼﾃﾞｰｼｮﾝﾃﾞｨｯﾁ</v>
          </cell>
          <cell r="W33" t="str">
            <v>屋外</v>
          </cell>
          <cell r="X33" t="str">
            <v>ﾊﾝﾄﾞﾎｰﾙ上部</v>
          </cell>
          <cell r="Y33" t="str">
            <v>A3B3A41</v>
          </cell>
          <cell r="Z33" t="str">
            <v>NO1ｵｷｼﾃﾞｰｼｮﾝﾃﾞｨｯﾁ_屋外_ﾊﾝﾄﾞﾎｰﾙ上部</v>
          </cell>
          <cell r="BD33">
            <v>41619</v>
          </cell>
          <cell r="BE33" t="str">
            <v>水処理施設(共通施設)</v>
          </cell>
          <cell r="BF33" t="str">
            <v>付帯設備</v>
          </cell>
          <cell r="BG33" t="str">
            <v>簡易覆蓋</v>
          </cell>
          <cell r="BH33">
            <v>1999</v>
          </cell>
          <cell r="BI33">
            <v>36603</v>
          </cell>
          <cell r="BJ33" t="str">
            <v>18</v>
          </cell>
          <cell r="BK33">
            <v>16</v>
          </cell>
          <cell r="BL33" t="str">
            <v>事後</v>
          </cell>
          <cell r="BM33" t="str">
            <v>通常</v>
          </cell>
          <cell r="BN33" t="str">
            <v>-</v>
          </cell>
          <cell r="BO33" t="str">
            <v>-</v>
          </cell>
          <cell r="BP33" t="str">
            <v>-</v>
          </cell>
          <cell r="BQ33" t="str">
            <v>-</v>
          </cell>
          <cell r="BR33" t="str">
            <v>更新検討対象</v>
          </cell>
          <cell r="BS33" t="str">
            <v>NO1ｵｷｼﾃﾞｰｼｮﾝﾃﾞｨｯﾁ</v>
          </cell>
          <cell r="BT33" t="str">
            <v>簡易覆蓋(主として金属製のもの)</v>
          </cell>
        </row>
        <row r="34">
          <cell r="R34">
            <v>72</v>
          </cell>
          <cell r="S34" t="str">
            <v>A00080</v>
          </cell>
          <cell r="T34" t="str">
            <v>OK</v>
          </cell>
          <cell r="U34" t="str">
            <v>NO1ｵｷｼﾃﾞｰｼｮﾝﾃﾞｨｯﾁ_屋外_ﾊﾝﾄﾞﾎｰﾙ上部_落込式取手(SUS)</v>
          </cell>
          <cell r="V34" t="str">
            <v>NO1ｵｷｼﾃﾞｰｼｮﾝﾃﾞｨｯﾁ</v>
          </cell>
          <cell r="W34" t="str">
            <v>屋外</v>
          </cell>
          <cell r="X34" t="str">
            <v>ﾊﾝﾄﾞﾎｰﾙ上部</v>
          </cell>
          <cell r="Y34" t="str">
            <v>A3B3A41</v>
          </cell>
          <cell r="Z34" t="str">
            <v>NO1ｵｷｼﾃﾞｰｼｮﾝﾃﾞｨｯﾁ_屋外_ﾊﾝﾄﾞﾎｰﾙ上部</v>
          </cell>
          <cell r="BD34">
            <v>41619</v>
          </cell>
          <cell r="BE34" t="str">
            <v>管理棟</v>
          </cell>
          <cell r="BF34" t="str">
            <v>金属物</v>
          </cell>
          <cell r="BG34" t="str">
            <v>ﾀﾗｯﾌﾟ</v>
          </cell>
          <cell r="BH34">
            <v>1999</v>
          </cell>
          <cell r="BI34">
            <v>36603</v>
          </cell>
          <cell r="BJ34" t="str">
            <v>18</v>
          </cell>
          <cell r="BK34">
            <v>16</v>
          </cell>
          <cell r="BL34" t="str">
            <v>事後</v>
          </cell>
          <cell r="BM34" t="str">
            <v>通常</v>
          </cell>
          <cell r="BN34" t="str">
            <v>-</v>
          </cell>
          <cell r="BO34" t="str">
            <v>-</v>
          </cell>
          <cell r="BP34" t="str">
            <v>-</v>
          </cell>
          <cell r="BQ34" t="str">
            <v>-</v>
          </cell>
          <cell r="BR34" t="str">
            <v>更新検討対象</v>
          </cell>
          <cell r="BS34" t="str">
            <v>NO1ｵｷｼﾃﾞｰｼｮﾝﾃﾞｨｯﾁ</v>
          </cell>
          <cell r="BT34" t="str">
            <v>金属製</v>
          </cell>
        </row>
        <row r="35">
          <cell r="R35">
            <v>73</v>
          </cell>
          <cell r="S35" t="str">
            <v>A00080</v>
          </cell>
          <cell r="T35" t="str">
            <v>OK</v>
          </cell>
          <cell r="U35" t="str">
            <v>NO1ｵｷｼﾃﾞｰｼｮﾝﾃﾞｨｯﾁ_屋外_ﾊﾝﾄﾞﾎｰﾙ内部_ﾀﾗｯﾌﾟ(SS樹脂被覆)</v>
          </cell>
          <cell r="V35" t="str">
            <v>NO1ｵｷｼﾃﾞｰｼｮﾝﾃﾞｨｯﾁ</v>
          </cell>
          <cell r="W35" t="str">
            <v>屋外</v>
          </cell>
          <cell r="X35" t="str">
            <v>ﾊﾝﾄﾞﾎｰﾙ内部</v>
          </cell>
          <cell r="Y35" t="str">
            <v>A3B3A42</v>
          </cell>
          <cell r="Z35" t="str">
            <v>NO1ｵｷｼﾃﾞｰｼｮﾝﾃﾞｨｯﾁ_屋外_ﾊﾝﾄﾞﾎｰﾙ内部</v>
          </cell>
          <cell r="BD35">
            <v>41619</v>
          </cell>
          <cell r="BE35" t="str">
            <v>管理棟</v>
          </cell>
          <cell r="BF35" t="str">
            <v>金属物</v>
          </cell>
          <cell r="BG35" t="str">
            <v>ﾀﾗｯﾌﾟ</v>
          </cell>
          <cell r="BH35">
            <v>1999</v>
          </cell>
          <cell r="BI35">
            <v>36603</v>
          </cell>
          <cell r="BJ35" t="str">
            <v>18</v>
          </cell>
          <cell r="BK35">
            <v>16</v>
          </cell>
          <cell r="BL35" t="str">
            <v>事後</v>
          </cell>
          <cell r="BM35" t="str">
            <v>通常</v>
          </cell>
          <cell r="BN35" t="str">
            <v>-</v>
          </cell>
          <cell r="BO35" t="str">
            <v>-</v>
          </cell>
          <cell r="BP35" t="str">
            <v>-</v>
          </cell>
          <cell r="BQ35" t="str">
            <v>-</v>
          </cell>
          <cell r="BR35" t="str">
            <v>更新検討対象</v>
          </cell>
          <cell r="BS35" t="str">
            <v>NO1ｵｷｼﾃﾞｰｼｮﾝﾃﾞｨｯﾁ</v>
          </cell>
          <cell r="BT35" t="str">
            <v>金属製</v>
          </cell>
        </row>
        <row r="36">
          <cell r="R36">
            <v>24</v>
          </cell>
          <cell r="S36" t="str">
            <v>C00049</v>
          </cell>
          <cell r="T36" t="str">
            <v>OK</v>
          </cell>
          <cell r="U36" t="str">
            <v>NO1最終沈殿池_屋外_ｽｶﾑﾋﾟｯﾄ上部_合成木材蓋</v>
          </cell>
          <cell r="V36" t="str">
            <v>NO1最終沈殿池</v>
          </cell>
          <cell r="W36" t="str">
            <v>屋外</v>
          </cell>
          <cell r="X36" t="str">
            <v>ｽｶﾑﾋﾟｯﾄ上部</v>
          </cell>
          <cell r="Y36" t="str">
            <v>A5B3A43</v>
          </cell>
          <cell r="Z36" t="str">
            <v>NO1最終沈殿池_屋外_ｽｶﾑﾋﾟｯﾄ上部</v>
          </cell>
          <cell r="BE36" t="str">
            <v>水処理施設(共通施設)</v>
          </cell>
          <cell r="BF36" t="str">
            <v>付帯設備</v>
          </cell>
          <cell r="BG36" t="str">
            <v>簡易覆蓋</v>
          </cell>
          <cell r="BH36">
            <v>1999</v>
          </cell>
          <cell r="BI36">
            <v>36603</v>
          </cell>
          <cell r="BJ36" t="str">
            <v>18</v>
          </cell>
          <cell r="BK36">
            <v>16</v>
          </cell>
          <cell r="BL36" t="str">
            <v>事後</v>
          </cell>
          <cell r="BM36" t="str">
            <v>通常</v>
          </cell>
          <cell r="BN36" t="str">
            <v>-</v>
          </cell>
          <cell r="BO36" t="str">
            <v>-</v>
          </cell>
          <cell r="BP36" t="str">
            <v>-</v>
          </cell>
          <cell r="BQ36" t="str">
            <v>-</v>
          </cell>
          <cell r="BR36" t="str">
            <v>更新検討対象</v>
          </cell>
          <cell r="BS36" t="str">
            <v>NO1最終沈殿池</v>
          </cell>
          <cell r="BT36" t="str">
            <v>簡易覆蓋(主として金属製以外のもの)</v>
          </cell>
        </row>
        <row r="37">
          <cell r="R37">
            <v>32</v>
          </cell>
          <cell r="S37" t="str">
            <v>A00080</v>
          </cell>
          <cell r="T37" t="str">
            <v>OK</v>
          </cell>
          <cell r="U37" t="str">
            <v>NO1最終沈殿池_屋外_ｽｶﾑﾋﾟｯﾄ上部_落込式取手(SUS)</v>
          </cell>
          <cell r="V37" t="str">
            <v>NO1最終沈殿池</v>
          </cell>
          <cell r="W37" t="str">
            <v>屋外</v>
          </cell>
          <cell r="X37" t="str">
            <v>ｽｶﾑﾋﾟｯﾄ上部</v>
          </cell>
          <cell r="Y37" t="str">
            <v>A5B3A43</v>
          </cell>
          <cell r="Z37" t="str">
            <v>NO1最終沈殿池_屋外_ｽｶﾑﾋﾟｯﾄ上部</v>
          </cell>
          <cell r="BE37" t="str">
            <v>管理棟</v>
          </cell>
          <cell r="BF37" t="str">
            <v>金属物</v>
          </cell>
          <cell r="BG37" t="str">
            <v>ﾀﾗｯﾌﾟ</v>
          </cell>
          <cell r="BH37">
            <v>1999</v>
          </cell>
          <cell r="BI37">
            <v>36603</v>
          </cell>
          <cell r="BJ37" t="str">
            <v>18</v>
          </cell>
          <cell r="BK37">
            <v>16</v>
          </cell>
          <cell r="BL37" t="str">
            <v>事後</v>
          </cell>
          <cell r="BM37" t="str">
            <v>通常</v>
          </cell>
          <cell r="BN37" t="str">
            <v>-</v>
          </cell>
          <cell r="BO37" t="str">
            <v>-</v>
          </cell>
          <cell r="BP37" t="str">
            <v>-</v>
          </cell>
          <cell r="BQ37" t="str">
            <v>-</v>
          </cell>
          <cell r="BR37" t="str">
            <v>更新検討対象</v>
          </cell>
          <cell r="BS37" t="str">
            <v>NO1最終沈殿池</v>
          </cell>
          <cell r="BT37" t="str">
            <v>金属製</v>
          </cell>
        </row>
        <row r="38">
          <cell r="R38">
            <v>25</v>
          </cell>
          <cell r="S38" t="str">
            <v>C00049</v>
          </cell>
          <cell r="T38" t="str">
            <v>OK</v>
          </cell>
          <cell r="U38" t="str">
            <v>NO1最終沈殿池_屋外_流出ﾋﾟｯﾄ上部_合成木材蓋</v>
          </cell>
          <cell r="V38" t="str">
            <v>NO1最終沈殿池</v>
          </cell>
          <cell r="W38" t="str">
            <v>屋外</v>
          </cell>
          <cell r="X38" t="str">
            <v>流出ﾋﾟｯﾄ上部</v>
          </cell>
          <cell r="Y38" t="str">
            <v>A5B3A37</v>
          </cell>
          <cell r="Z38" t="str">
            <v>NO1最終沈殿池_屋外_流出ﾋﾟｯﾄ上部</v>
          </cell>
          <cell r="BE38" t="str">
            <v>水処理施設(共通施設)</v>
          </cell>
          <cell r="BF38" t="str">
            <v>付帯設備</v>
          </cell>
          <cell r="BG38" t="str">
            <v>簡易覆蓋</v>
          </cell>
          <cell r="BH38">
            <v>1999</v>
          </cell>
          <cell r="BI38">
            <v>36603</v>
          </cell>
          <cell r="BJ38" t="str">
            <v>18</v>
          </cell>
          <cell r="BK38">
            <v>16</v>
          </cell>
          <cell r="BL38" t="str">
            <v>事後</v>
          </cell>
          <cell r="BM38" t="str">
            <v>通常</v>
          </cell>
          <cell r="BN38" t="str">
            <v>-</v>
          </cell>
          <cell r="BO38" t="str">
            <v>-</v>
          </cell>
          <cell r="BP38" t="str">
            <v>-</v>
          </cell>
          <cell r="BQ38" t="str">
            <v>-</v>
          </cell>
          <cell r="BR38" t="str">
            <v>更新検討対象</v>
          </cell>
          <cell r="BS38" t="str">
            <v>NO1最終沈殿池</v>
          </cell>
          <cell r="BT38" t="str">
            <v>簡易覆蓋(主として金属製以外のもの)</v>
          </cell>
        </row>
        <row r="39">
          <cell r="R39">
            <v>33</v>
          </cell>
          <cell r="S39" t="str">
            <v>A00080</v>
          </cell>
          <cell r="T39" t="str">
            <v>OK</v>
          </cell>
          <cell r="U39" t="str">
            <v>NO1最終沈殿池_屋外_流出ﾋﾟｯﾄ上部_落込式取手(SUS)</v>
          </cell>
          <cell r="V39" t="str">
            <v>NO1最終沈殿池</v>
          </cell>
          <cell r="W39" t="str">
            <v>屋外</v>
          </cell>
          <cell r="X39" t="str">
            <v>流出ﾋﾟｯﾄ上部</v>
          </cell>
          <cell r="Y39" t="str">
            <v>A5B3A37</v>
          </cell>
          <cell r="Z39" t="str">
            <v>NO1最終沈殿池_屋外_流出ﾋﾟｯﾄ上部</v>
          </cell>
          <cell r="BE39" t="str">
            <v>管理棟</v>
          </cell>
          <cell r="BF39" t="str">
            <v>金属物</v>
          </cell>
          <cell r="BG39" t="str">
            <v>ﾀﾗｯﾌﾟ</v>
          </cell>
          <cell r="BH39">
            <v>1999</v>
          </cell>
          <cell r="BI39">
            <v>36603</v>
          </cell>
          <cell r="BJ39" t="str">
            <v>18</v>
          </cell>
          <cell r="BK39">
            <v>16</v>
          </cell>
          <cell r="BL39" t="str">
            <v>事後</v>
          </cell>
          <cell r="BM39" t="str">
            <v>通常</v>
          </cell>
          <cell r="BN39" t="str">
            <v>-</v>
          </cell>
          <cell r="BO39" t="str">
            <v>-</v>
          </cell>
          <cell r="BP39" t="str">
            <v>-</v>
          </cell>
          <cell r="BQ39" t="str">
            <v>-</v>
          </cell>
          <cell r="BR39" t="str">
            <v>更新検討対象</v>
          </cell>
          <cell r="BS39" t="str">
            <v>NO1最終沈殿池</v>
          </cell>
          <cell r="BT39" t="str">
            <v>金属製</v>
          </cell>
        </row>
        <row r="40">
          <cell r="R40">
            <v>26</v>
          </cell>
          <cell r="S40" t="str">
            <v>C00049</v>
          </cell>
          <cell r="T40" t="str">
            <v>OK</v>
          </cell>
          <cell r="U40" t="str">
            <v>NO1最終沈殿池_槽内_NO1最終沈殿池内部_越流堰板(FRP製)</v>
          </cell>
          <cell r="V40" t="str">
            <v>NO1最終沈殿池</v>
          </cell>
          <cell r="W40" t="str">
            <v>槽内</v>
          </cell>
          <cell r="X40" t="str">
            <v>NO1最終沈殿池内部</v>
          </cell>
          <cell r="Y40" t="str">
            <v>A5B4A45</v>
          </cell>
          <cell r="Z40" t="str">
            <v>NO1最終沈殿池_槽内_NO1最終沈殿池内部</v>
          </cell>
          <cell r="BE40" t="str">
            <v>水処理施設(共通施設)</v>
          </cell>
          <cell r="BF40" t="str">
            <v>付帯設備</v>
          </cell>
          <cell r="BG40" t="str">
            <v>簡易覆蓋</v>
          </cell>
          <cell r="BH40">
            <v>1999</v>
          </cell>
          <cell r="BI40">
            <v>36603</v>
          </cell>
          <cell r="BJ40" t="str">
            <v>18</v>
          </cell>
          <cell r="BK40">
            <v>16</v>
          </cell>
          <cell r="BL40" t="str">
            <v>事後</v>
          </cell>
          <cell r="BM40" t="str">
            <v>通常</v>
          </cell>
          <cell r="BN40" t="str">
            <v>-</v>
          </cell>
          <cell r="BO40" t="str">
            <v>-</v>
          </cell>
          <cell r="BP40" t="str">
            <v>-</v>
          </cell>
          <cell r="BQ40" t="str">
            <v>-</v>
          </cell>
          <cell r="BR40" t="str">
            <v>更新検討対象</v>
          </cell>
          <cell r="BS40" t="str">
            <v>NO1最終沈殿池</v>
          </cell>
          <cell r="BT40" t="str">
            <v>簡易覆蓋(主として金属製以外のもの)</v>
          </cell>
        </row>
        <row r="41">
          <cell r="R41">
            <v>27</v>
          </cell>
          <cell r="S41" t="str">
            <v>A00080</v>
          </cell>
          <cell r="T41" t="str">
            <v>OK</v>
          </cell>
          <cell r="U41" t="str">
            <v>NO1最終沈殿池_屋外_ｽｶﾑﾋﾟｯﾄ内部_ﾀﾗｯﾌﾟ(SS樹脂被覆)</v>
          </cell>
          <cell r="V41" t="str">
            <v>NO1最終沈殿池</v>
          </cell>
          <cell r="W41" t="str">
            <v>屋外</v>
          </cell>
          <cell r="X41" t="str">
            <v>ｽｶﾑﾋﾟｯﾄ内部</v>
          </cell>
          <cell r="Y41" t="str">
            <v>A5B3A44</v>
          </cell>
          <cell r="Z41" t="str">
            <v>NO1最終沈殿池_屋外_ｽｶﾑﾋﾟｯﾄ内部</v>
          </cell>
          <cell r="BE41" t="str">
            <v>管理棟</v>
          </cell>
          <cell r="BF41" t="str">
            <v>金属物</v>
          </cell>
          <cell r="BG41" t="str">
            <v>ﾀﾗｯﾌﾟ</v>
          </cell>
          <cell r="BH41">
            <v>1999</v>
          </cell>
          <cell r="BI41">
            <v>36603</v>
          </cell>
          <cell r="BJ41" t="str">
            <v>18</v>
          </cell>
          <cell r="BK41">
            <v>16</v>
          </cell>
          <cell r="BL41" t="str">
            <v>事後</v>
          </cell>
          <cell r="BM41" t="str">
            <v>通常</v>
          </cell>
          <cell r="BN41" t="str">
            <v>-</v>
          </cell>
          <cell r="BO41" t="str">
            <v>-</v>
          </cell>
          <cell r="BP41" t="str">
            <v>-</v>
          </cell>
          <cell r="BQ41" t="str">
            <v>-</v>
          </cell>
          <cell r="BR41" t="str">
            <v>更新検討対象</v>
          </cell>
          <cell r="BS41" t="str">
            <v>NO1最終沈殿池</v>
          </cell>
          <cell r="BT41" t="str">
            <v>金属製</v>
          </cell>
        </row>
        <row r="42">
          <cell r="R42">
            <v>74</v>
          </cell>
          <cell r="S42" t="str">
            <v>C00038</v>
          </cell>
          <cell r="T42" t="str">
            <v>OK</v>
          </cell>
          <cell r="U42" t="str">
            <v>NO1最終沈殿池_屋外_ｽｶﾑﾋﾟｯﾄ内部_内部防食(C種)</v>
          </cell>
          <cell r="V42" t="str">
            <v>NO1最終沈殿池</v>
          </cell>
          <cell r="W42" t="str">
            <v>屋外</v>
          </cell>
          <cell r="X42" t="str">
            <v>ｽｶﾑﾋﾟｯﾄ内部</v>
          </cell>
          <cell r="Y42" t="str">
            <v>A5B3A44</v>
          </cell>
          <cell r="Z42" t="str">
            <v>NO1最終沈殿池_屋外_ｽｶﾑﾋﾟｯﾄ内部</v>
          </cell>
          <cell r="BD42">
            <v>41619</v>
          </cell>
          <cell r="BE42" t="str">
            <v>水処理施設(共通施設)</v>
          </cell>
          <cell r="BF42" t="str">
            <v>付帯設備</v>
          </cell>
          <cell r="BG42" t="str">
            <v>内部防食</v>
          </cell>
          <cell r="BH42">
            <v>1999</v>
          </cell>
          <cell r="BI42">
            <v>36603</v>
          </cell>
          <cell r="BJ42">
            <v>10</v>
          </cell>
          <cell r="BK42">
            <v>16</v>
          </cell>
          <cell r="BL42" t="str">
            <v>状態監視</v>
          </cell>
          <cell r="BM42" t="str">
            <v>詳細</v>
          </cell>
          <cell r="BN42">
            <v>1.6</v>
          </cell>
          <cell r="BO42" t="str">
            <v>○</v>
          </cell>
          <cell r="BP42" t="str">
            <v>無</v>
          </cell>
          <cell r="BQ42" t="str">
            <v>-</v>
          </cell>
          <cell r="BR42" t="str">
            <v>更新検討対象</v>
          </cell>
          <cell r="BS42" t="str">
            <v>NO1最終沈殿池</v>
          </cell>
          <cell r="BT42" t="str">
            <v>内部防食</v>
          </cell>
        </row>
        <row r="43">
          <cell r="R43">
            <v>28</v>
          </cell>
          <cell r="S43" t="str">
            <v>A00080</v>
          </cell>
          <cell r="T43" t="str">
            <v>OK</v>
          </cell>
          <cell r="U43" t="str">
            <v>NO1最終沈殿池_屋外_流出ﾋﾟｯﾄ内部_ﾀﾗｯﾌﾟ(SS樹脂被覆)</v>
          </cell>
          <cell r="V43" t="str">
            <v>NO1最終沈殿池</v>
          </cell>
          <cell r="W43" t="str">
            <v>屋外</v>
          </cell>
          <cell r="X43" t="str">
            <v>流出ﾋﾟｯﾄ内部</v>
          </cell>
          <cell r="Y43" t="str">
            <v>A5B3A38</v>
          </cell>
          <cell r="Z43" t="str">
            <v>NO1最終沈殿池_屋外_流出ﾋﾟｯﾄ内部</v>
          </cell>
          <cell r="BE43" t="str">
            <v>管理棟</v>
          </cell>
          <cell r="BF43" t="str">
            <v>金属物</v>
          </cell>
          <cell r="BG43" t="str">
            <v>ﾀﾗｯﾌﾟ</v>
          </cell>
          <cell r="BH43">
            <v>1999</v>
          </cell>
          <cell r="BI43">
            <v>36603</v>
          </cell>
          <cell r="BJ43" t="str">
            <v>18</v>
          </cell>
          <cell r="BK43">
            <v>16</v>
          </cell>
          <cell r="BL43" t="str">
            <v>事後</v>
          </cell>
          <cell r="BM43" t="str">
            <v>通常</v>
          </cell>
          <cell r="BN43" t="str">
            <v>-</v>
          </cell>
          <cell r="BO43" t="str">
            <v>-</v>
          </cell>
          <cell r="BP43" t="str">
            <v>-</v>
          </cell>
          <cell r="BQ43" t="str">
            <v>-</v>
          </cell>
          <cell r="BR43" t="str">
            <v>更新検討対象</v>
          </cell>
          <cell r="BS43" t="str">
            <v>NO1最終沈殿池</v>
          </cell>
          <cell r="BT43" t="str">
            <v>金属製</v>
          </cell>
        </row>
        <row r="44">
          <cell r="R44">
            <v>29</v>
          </cell>
          <cell r="S44" t="str">
            <v>C00046</v>
          </cell>
          <cell r="T44" t="str">
            <v>OK</v>
          </cell>
          <cell r="U44" t="str">
            <v>NO1最終沈殿池_屋外_ﾊﾝﾄﾞﾎｰﾙ上部_鋳鉄製ﾏﾝﾎｰﾙ蓋</v>
          </cell>
          <cell r="V44" t="str">
            <v>NO1最終沈殿池</v>
          </cell>
          <cell r="W44" t="str">
            <v>屋外</v>
          </cell>
          <cell r="X44" t="str">
            <v>ﾊﾝﾄﾞﾎｰﾙ上部</v>
          </cell>
          <cell r="Y44" t="str">
            <v>A5B3A41</v>
          </cell>
          <cell r="Z44" t="str">
            <v>NO1最終沈殿池_屋外_ﾊﾝﾄﾞﾎｰﾙ上部</v>
          </cell>
          <cell r="BE44" t="str">
            <v>水処理施設(共通施設)</v>
          </cell>
          <cell r="BF44" t="str">
            <v>付帯設備</v>
          </cell>
          <cell r="BG44" t="str">
            <v>簡易覆蓋</v>
          </cell>
          <cell r="BH44">
            <v>1999</v>
          </cell>
          <cell r="BI44">
            <v>36603</v>
          </cell>
          <cell r="BJ44" t="str">
            <v>18</v>
          </cell>
          <cell r="BK44">
            <v>16</v>
          </cell>
          <cell r="BL44" t="str">
            <v>事後</v>
          </cell>
          <cell r="BM44" t="str">
            <v>通常</v>
          </cell>
          <cell r="BN44" t="str">
            <v>-</v>
          </cell>
          <cell r="BO44" t="str">
            <v>-</v>
          </cell>
          <cell r="BP44" t="str">
            <v>-</v>
          </cell>
          <cell r="BQ44" t="str">
            <v>-</v>
          </cell>
          <cell r="BR44" t="str">
            <v>更新検討対象</v>
          </cell>
          <cell r="BS44" t="str">
            <v>NO1最終沈殿池</v>
          </cell>
          <cell r="BT44" t="str">
            <v>簡易覆蓋(主として金属製のもの)</v>
          </cell>
        </row>
        <row r="45">
          <cell r="R45">
            <v>30</v>
          </cell>
          <cell r="S45" t="str">
            <v>A00080</v>
          </cell>
          <cell r="T45" t="str">
            <v>OK</v>
          </cell>
          <cell r="U45" t="str">
            <v>NO1最終沈殿池_屋外_ﾊﾝﾄﾞﾎｰﾙ内部_ﾀﾗｯﾌﾟ(SS樹脂被覆)</v>
          </cell>
          <cell r="V45" t="str">
            <v>NO1最終沈殿池</v>
          </cell>
          <cell r="W45" t="str">
            <v>屋外</v>
          </cell>
          <cell r="X45" t="str">
            <v>ﾊﾝﾄﾞﾎｰﾙ内部</v>
          </cell>
          <cell r="Y45" t="str">
            <v>A5B3A42</v>
          </cell>
          <cell r="Z45" t="str">
            <v>NO1最終沈殿池_屋外_ﾊﾝﾄﾞﾎｰﾙ内部</v>
          </cell>
          <cell r="BE45" t="str">
            <v>管理棟</v>
          </cell>
          <cell r="BF45" t="str">
            <v>金属物</v>
          </cell>
          <cell r="BG45" t="str">
            <v>ﾀﾗｯﾌﾟ</v>
          </cell>
          <cell r="BH45">
            <v>1999</v>
          </cell>
          <cell r="BI45">
            <v>36603</v>
          </cell>
          <cell r="BJ45" t="str">
            <v>18</v>
          </cell>
          <cell r="BK45">
            <v>16</v>
          </cell>
          <cell r="BL45" t="str">
            <v>事後</v>
          </cell>
          <cell r="BM45" t="str">
            <v>通常</v>
          </cell>
          <cell r="BN45" t="str">
            <v>-</v>
          </cell>
          <cell r="BO45" t="str">
            <v>-</v>
          </cell>
          <cell r="BP45" t="str">
            <v>-</v>
          </cell>
          <cell r="BQ45" t="str">
            <v>-</v>
          </cell>
          <cell r="BR45" t="str">
            <v>更新検討対象</v>
          </cell>
          <cell r="BS45" t="str">
            <v>NO1最終沈殿池</v>
          </cell>
          <cell r="BT45" t="str">
            <v>金属製</v>
          </cell>
        </row>
        <row r="46">
          <cell r="R46">
            <v>31</v>
          </cell>
          <cell r="S46" t="str">
            <v>C00047</v>
          </cell>
          <cell r="T46" t="str">
            <v>OK</v>
          </cell>
          <cell r="U46" t="str">
            <v>NO1最終沈殿池_屋外_ﾎﾟﾝﾌﾟ室上部_ﾄｯﾌﾟﾗｲﾄ(FRP製)</v>
          </cell>
          <cell r="V46" t="str">
            <v>NO1最終沈殿池</v>
          </cell>
          <cell r="W46" t="str">
            <v>屋外</v>
          </cell>
          <cell r="X46" t="str">
            <v>ﾎﾟﾝﾌﾟ室上部</v>
          </cell>
          <cell r="Y46" t="str">
            <v>A5B3A46</v>
          </cell>
          <cell r="Z46" t="str">
            <v>NO1最終沈殿池_屋外_ﾎﾟﾝﾌﾟ室上部</v>
          </cell>
          <cell r="BE46" t="str">
            <v>水処理施設(共通施設)</v>
          </cell>
          <cell r="BF46" t="str">
            <v>付帯設備</v>
          </cell>
          <cell r="BG46" t="str">
            <v>簡易覆蓋</v>
          </cell>
          <cell r="BH46">
            <v>1999</v>
          </cell>
          <cell r="BI46">
            <v>36603</v>
          </cell>
          <cell r="BJ46" t="str">
            <v>18</v>
          </cell>
          <cell r="BK46">
            <v>16</v>
          </cell>
          <cell r="BL46" t="str">
            <v>事後</v>
          </cell>
          <cell r="BM46" t="str">
            <v>通常</v>
          </cell>
          <cell r="BN46" t="str">
            <v>-</v>
          </cell>
          <cell r="BO46" t="str">
            <v>-</v>
          </cell>
          <cell r="BP46" t="str">
            <v>-</v>
          </cell>
          <cell r="BQ46" t="str">
            <v>-</v>
          </cell>
          <cell r="BR46" t="str">
            <v>更新検討対象</v>
          </cell>
          <cell r="BS46" t="str">
            <v>NO1最終沈殿池</v>
          </cell>
          <cell r="BT46" t="str">
            <v>ﾄｯﾌﾟﾗｲﾄ(主として金属製以外のもの)</v>
          </cell>
        </row>
        <row r="47">
          <cell r="R47">
            <v>34</v>
          </cell>
          <cell r="S47" t="str">
            <v>C00042</v>
          </cell>
          <cell r="T47" t="str">
            <v>OK</v>
          </cell>
          <cell r="U47" t="str">
            <v>用水消毒棟_屋外_塩素接触ﾀﾝｸ上部_ｸﾞﾚｰﾁﾝｸﾞ(鋼製)</v>
          </cell>
          <cell r="V47" t="str">
            <v>用水消毒棟</v>
          </cell>
          <cell r="W47" t="str">
            <v>屋外</v>
          </cell>
          <cell r="X47" t="str">
            <v>塩素接触ﾀﾝｸ上部</v>
          </cell>
          <cell r="Y47" t="str">
            <v>A7B3A47</v>
          </cell>
          <cell r="Z47" t="str">
            <v>用水消毒棟_屋外_塩素接触ﾀﾝｸ上部</v>
          </cell>
          <cell r="BE47" t="str">
            <v>水処理施設(共通施設)</v>
          </cell>
          <cell r="BF47" t="str">
            <v>付帯設備</v>
          </cell>
          <cell r="BG47" t="str">
            <v>ｸﾞﾚｰﾁﾝｸﾞ</v>
          </cell>
          <cell r="BH47">
            <v>1999</v>
          </cell>
          <cell r="BI47">
            <v>36603</v>
          </cell>
          <cell r="BJ47" t="str">
            <v>18</v>
          </cell>
          <cell r="BK47">
            <v>16</v>
          </cell>
          <cell r="BL47" t="str">
            <v>事後</v>
          </cell>
          <cell r="BM47" t="str">
            <v>通常</v>
          </cell>
          <cell r="BN47" t="str">
            <v>-</v>
          </cell>
          <cell r="BO47" t="str">
            <v>-</v>
          </cell>
          <cell r="BP47" t="str">
            <v>-</v>
          </cell>
          <cell r="BQ47" t="str">
            <v>-</v>
          </cell>
          <cell r="BR47" t="str">
            <v>更新検討対象</v>
          </cell>
          <cell r="BS47" t="str">
            <v>用水消毒棟</v>
          </cell>
          <cell r="BT47" t="str">
            <v>主として金属製のもの</v>
          </cell>
        </row>
        <row r="48">
          <cell r="R48">
            <v>35</v>
          </cell>
          <cell r="S48" t="str">
            <v>C00046</v>
          </cell>
          <cell r="T48" t="str">
            <v>OK</v>
          </cell>
          <cell r="U48" t="str">
            <v>用水消毒棟_屋外_塩素接触ﾀﾝｸ上部_鋳鉄製ﾏﾝﾎｰﾙ蓋</v>
          </cell>
          <cell r="V48" t="str">
            <v>用水消毒棟</v>
          </cell>
          <cell r="W48" t="str">
            <v>屋外</v>
          </cell>
          <cell r="X48" t="str">
            <v>塩素接触ﾀﾝｸ上部</v>
          </cell>
          <cell r="Y48" t="str">
            <v>A7B3A47</v>
          </cell>
          <cell r="Z48" t="str">
            <v>用水消毒棟_屋外_塩素接触ﾀﾝｸ上部</v>
          </cell>
          <cell r="BE48" t="str">
            <v>水処理施設(共通施設)</v>
          </cell>
          <cell r="BF48" t="str">
            <v>付帯設備</v>
          </cell>
          <cell r="BG48" t="str">
            <v>簡易覆蓋</v>
          </cell>
          <cell r="BH48">
            <v>1999</v>
          </cell>
          <cell r="BI48">
            <v>36603</v>
          </cell>
          <cell r="BJ48" t="str">
            <v>18</v>
          </cell>
          <cell r="BK48">
            <v>16</v>
          </cell>
          <cell r="BL48" t="str">
            <v>事後</v>
          </cell>
          <cell r="BM48" t="str">
            <v>通常</v>
          </cell>
          <cell r="BN48" t="str">
            <v>-</v>
          </cell>
          <cell r="BO48" t="str">
            <v>-</v>
          </cell>
          <cell r="BP48" t="str">
            <v>-</v>
          </cell>
          <cell r="BQ48" t="str">
            <v>-</v>
          </cell>
          <cell r="BR48" t="str">
            <v>更新検討対象</v>
          </cell>
          <cell r="BS48" t="str">
            <v>用水消毒棟</v>
          </cell>
          <cell r="BT48" t="str">
            <v>簡易覆蓋(主として金属製のもの)</v>
          </cell>
        </row>
        <row r="49">
          <cell r="R49">
            <v>49</v>
          </cell>
          <cell r="S49" t="str">
            <v>A00080</v>
          </cell>
          <cell r="T49" t="str">
            <v>OK</v>
          </cell>
          <cell r="U49" t="str">
            <v>用水消毒棟_屋外_塩素接触ﾀﾝｸ上部_落込式取手(SUS)</v>
          </cell>
          <cell r="V49" t="str">
            <v>用水消毒棟</v>
          </cell>
          <cell r="W49" t="str">
            <v>屋外</v>
          </cell>
          <cell r="X49" t="str">
            <v>塩素接触ﾀﾝｸ上部</v>
          </cell>
          <cell r="Y49" t="str">
            <v>A7B3A47</v>
          </cell>
          <cell r="Z49" t="str">
            <v>用水消毒棟_屋外_塩素接触ﾀﾝｸ上部</v>
          </cell>
          <cell r="BE49" t="str">
            <v>管理棟</v>
          </cell>
          <cell r="BF49" t="str">
            <v>金属物</v>
          </cell>
          <cell r="BG49" t="str">
            <v>ﾀﾗｯﾌﾟ</v>
          </cell>
          <cell r="BH49">
            <v>1999</v>
          </cell>
          <cell r="BI49">
            <v>36603</v>
          </cell>
          <cell r="BJ49" t="str">
            <v>18</v>
          </cell>
          <cell r="BK49">
            <v>16</v>
          </cell>
          <cell r="BL49" t="str">
            <v>事後</v>
          </cell>
          <cell r="BM49" t="str">
            <v>通常</v>
          </cell>
          <cell r="BN49" t="str">
            <v>-</v>
          </cell>
          <cell r="BO49" t="str">
            <v>-</v>
          </cell>
          <cell r="BP49" t="str">
            <v>-</v>
          </cell>
          <cell r="BQ49" t="str">
            <v>-</v>
          </cell>
          <cell r="BR49" t="str">
            <v>更新検討対象</v>
          </cell>
          <cell r="BS49" t="str">
            <v>用水消毒棟</v>
          </cell>
          <cell r="BT49" t="str">
            <v>金属製</v>
          </cell>
        </row>
        <row r="50">
          <cell r="R50">
            <v>36</v>
          </cell>
          <cell r="S50" t="str">
            <v>C00046</v>
          </cell>
          <cell r="T50" t="str">
            <v>OK</v>
          </cell>
          <cell r="U50" t="str">
            <v>用水消毒棟_屋外_ろ過水貯留槽上部_鋳鉄製ﾏﾝﾎｰﾙ蓋</v>
          </cell>
          <cell r="V50" t="str">
            <v>用水消毒棟</v>
          </cell>
          <cell r="W50" t="str">
            <v>屋外</v>
          </cell>
          <cell r="X50" t="str">
            <v>ろ過水貯留槽上部</v>
          </cell>
          <cell r="Y50" t="str">
            <v>A7B3A49</v>
          </cell>
          <cell r="Z50" t="str">
            <v>用水消毒棟_屋外_ろ過水貯留槽上部</v>
          </cell>
          <cell r="BE50" t="str">
            <v>水処理施設(共通施設)</v>
          </cell>
          <cell r="BF50" t="str">
            <v>付帯設備</v>
          </cell>
          <cell r="BG50" t="str">
            <v>簡易覆蓋</v>
          </cell>
          <cell r="BH50">
            <v>1999</v>
          </cell>
          <cell r="BI50">
            <v>36603</v>
          </cell>
          <cell r="BJ50" t="str">
            <v>18</v>
          </cell>
          <cell r="BK50">
            <v>16</v>
          </cell>
          <cell r="BL50" t="str">
            <v>事後</v>
          </cell>
          <cell r="BM50" t="str">
            <v>通常</v>
          </cell>
          <cell r="BN50" t="str">
            <v>-</v>
          </cell>
          <cell r="BO50" t="str">
            <v>-</v>
          </cell>
          <cell r="BP50" t="str">
            <v>-</v>
          </cell>
          <cell r="BQ50" t="str">
            <v>-</v>
          </cell>
          <cell r="BR50" t="str">
            <v>更新検討対象</v>
          </cell>
          <cell r="BS50" t="str">
            <v>用水消毒棟</v>
          </cell>
          <cell r="BT50" t="str">
            <v>簡易覆蓋(主として金属製のもの)</v>
          </cell>
        </row>
        <row r="51">
          <cell r="R51">
            <v>50</v>
          </cell>
          <cell r="S51" t="str">
            <v>A00080</v>
          </cell>
          <cell r="T51" t="str">
            <v>OK</v>
          </cell>
          <cell r="U51" t="str">
            <v>用水消毒棟_屋外_ろ過水貯留槽上部_落込式取手(SUS)</v>
          </cell>
          <cell r="V51" t="str">
            <v>用水消毒棟</v>
          </cell>
          <cell r="W51" t="str">
            <v>屋外</v>
          </cell>
          <cell r="X51" t="str">
            <v>ろ過水貯留槽上部</v>
          </cell>
          <cell r="Y51" t="str">
            <v>A7B3A49</v>
          </cell>
          <cell r="Z51" t="str">
            <v>用水消毒棟_屋外_ろ過水貯留槽上部</v>
          </cell>
          <cell r="BE51" t="str">
            <v>管理棟</v>
          </cell>
          <cell r="BF51" t="str">
            <v>金属物</v>
          </cell>
          <cell r="BG51" t="str">
            <v>ﾀﾗｯﾌﾟ</v>
          </cell>
          <cell r="BH51">
            <v>1999</v>
          </cell>
          <cell r="BI51">
            <v>36603</v>
          </cell>
          <cell r="BJ51" t="str">
            <v>18</v>
          </cell>
          <cell r="BK51">
            <v>16</v>
          </cell>
          <cell r="BL51" t="str">
            <v>事後</v>
          </cell>
          <cell r="BM51" t="str">
            <v>通常</v>
          </cell>
          <cell r="BN51" t="str">
            <v>-</v>
          </cell>
          <cell r="BO51" t="str">
            <v>-</v>
          </cell>
          <cell r="BP51" t="str">
            <v>-</v>
          </cell>
          <cell r="BQ51" t="str">
            <v>-</v>
          </cell>
          <cell r="BR51" t="str">
            <v>更新検討対象</v>
          </cell>
          <cell r="BS51" t="str">
            <v>用水消毒棟</v>
          </cell>
          <cell r="BT51" t="str">
            <v>金属製</v>
          </cell>
        </row>
        <row r="52">
          <cell r="R52">
            <v>37</v>
          </cell>
          <cell r="S52" t="str">
            <v>C00046</v>
          </cell>
          <cell r="T52" t="str">
            <v>OK</v>
          </cell>
          <cell r="U52" t="str">
            <v>用水消毒棟_屋外_原水槽上部_鋳鉄製ﾏﾝﾎｰﾙ蓋</v>
          </cell>
          <cell r="V52" t="str">
            <v>用水消毒棟</v>
          </cell>
          <cell r="W52" t="str">
            <v>屋外</v>
          </cell>
          <cell r="X52" t="str">
            <v>原水槽上部</v>
          </cell>
          <cell r="Y52" t="str">
            <v>A7B3A51</v>
          </cell>
          <cell r="Z52" t="str">
            <v>用水消毒棟_屋外_原水槽上部</v>
          </cell>
          <cell r="BE52" t="str">
            <v>水処理施設(共通施設)</v>
          </cell>
          <cell r="BF52" t="str">
            <v>付帯設備</v>
          </cell>
          <cell r="BG52" t="str">
            <v>簡易覆蓋</v>
          </cell>
          <cell r="BH52">
            <v>1999</v>
          </cell>
          <cell r="BI52">
            <v>36603</v>
          </cell>
          <cell r="BJ52" t="str">
            <v>18</v>
          </cell>
          <cell r="BK52">
            <v>16</v>
          </cell>
          <cell r="BL52" t="str">
            <v>事後</v>
          </cell>
          <cell r="BM52" t="str">
            <v>通常</v>
          </cell>
          <cell r="BN52" t="str">
            <v>-</v>
          </cell>
          <cell r="BO52" t="str">
            <v>-</v>
          </cell>
          <cell r="BP52" t="str">
            <v>-</v>
          </cell>
          <cell r="BQ52" t="str">
            <v>-</v>
          </cell>
          <cell r="BR52" t="str">
            <v>更新検討対象</v>
          </cell>
          <cell r="BS52" t="str">
            <v>用水消毒棟</v>
          </cell>
          <cell r="BT52" t="str">
            <v>簡易覆蓋(主として金属製のもの)</v>
          </cell>
        </row>
        <row r="53">
          <cell r="R53">
            <v>51</v>
          </cell>
          <cell r="S53" t="str">
            <v>A00080</v>
          </cell>
          <cell r="T53" t="str">
            <v>OK</v>
          </cell>
          <cell r="U53" t="str">
            <v>用水消毒棟_屋外_原水槽上部_落込式取手(SUS)</v>
          </cell>
          <cell r="V53" t="str">
            <v>用水消毒棟</v>
          </cell>
          <cell r="W53" t="str">
            <v>屋外</v>
          </cell>
          <cell r="X53" t="str">
            <v>原水槽上部</v>
          </cell>
          <cell r="Y53" t="str">
            <v>A7B3A51</v>
          </cell>
          <cell r="Z53" t="str">
            <v>用水消毒棟_屋外_原水槽上部</v>
          </cell>
          <cell r="BE53" t="str">
            <v>管理棟</v>
          </cell>
          <cell r="BF53" t="str">
            <v>金属物</v>
          </cell>
          <cell r="BG53" t="str">
            <v>ﾀﾗｯﾌﾟ</v>
          </cell>
          <cell r="BH53">
            <v>1999</v>
          </cell>
          <cell r="BI53">
            <v>36603</v>
          </cell>
          <cell r="BJ53" t="str">
            <v>18</v>
          </cell>
          <cell r="BK53">
            <v>16</v>
          </cell>
          <cell r="BL53" t="str">
            <v>事後</v>
          </cell>
          <cell r="BM53" t="str">
            <v>通常</v>
          </cell>
          <cell r="BN53" t="str">
            <v>-</v>
          </cell>
          <cell r="BO53" t="str">
            <v>-</v>
          </cell>
          <cell r="BP53" t="str">
            <v>-</v>
          </cell>
          <cell r="BQ53" t="str">
            <v>-</v>
          </cell>
          <cell r="BR53" t="str">
            <v>更新検討対象</v>
          </cell>
          <cell r="BS53" t="str">
            <v>用水消毒棟</v>
          </cell>
          <cell r="BT53" t="str">
            <v>金属製</v>
          </cell>
        </row>
        <row r="54">
          <cell r="R54">
            <v>38</v>
          </cell>
          <cell r="S54" t="str">
            <v>C00042</v>
          </cell>
          <cell r="T54" t="str">
            <v>OK</v>
          </cell>
          <cell r="U54" t="str">
            <v>用水消毒棟_屋外_流出水路上部_ｸﾞﾚｰﾁﾝｸﾞ(鋼製)</v>
          </cell>
          <cell r="V54" t="str">
            <v>用水消毒棟</v>
          </cell>
          <cell r="W54" t="str">
            <v>屋外</v>
          </cell>
          <cell r="X54" t="str">
            <v>流出水路上部</v>
          </cell>
          <cell r="Y54" t="str">
            <v>A7B3A53</v>
          </cell>
          <cell r="Z54" t="str">
            <v>用水消毒棟_屋外_流出水路上部</v>
          </cell>
          <cell r="BE54" t="str">
            <v>水処理施設(共通施設)</v>
          </cell>
          <cell r="BF54" t="str">
            <v>付帯設備</v>
          </cell>
          <cell r="BG54" t="str">
            <v>ｸﾞﾚｰﾁﾝｸﾞ</v>
          </cell>
          <cell r="BH54">
            <v>1999</v>
          </cell>
          <cell r="BI54">
            <v>36603</v>
          </cell>
          <cell r="BJ54" t="str">
            <v>18</v>
          </cell>
          <cell r="BK54">
            <v>16</v>
          </cell>
          <cell r="BL54" t="str">
            <v>事後</v>
          </cell>
          <cell r="BM54" t="str">
            <v>通常</v>
          </cell>
          <cell r="BN54" t="str">
            <v>-</v>
          </cell>
          <cell r="BO54" t="str">
            <v>-</v>
          </cell>
          <cell r="BP54" t="str">
            <v>-</v>
          </cell>
          <cell r="BQ54" t="str">
            <v>-</v>
          </cell>
          <cell r="BR54" t="str">
            <v>更新検討対象</v>
          </cell>
          <cell r="BS54" t="str">
            <v>用水消毒棟</v>
          </cell>
          <cell r="BT54" t="str">
            <v>主として金属製のもの</v>
          </cell>
        </row>
        <row r="55">
          <cell r="R55">
            <v>39</v>
          </cell>
          <cell r="S55" t="str">
            <v>C00049</v>
          </cell>
          <cell r="T55" t="str">
            <v>OK</v>
          </cell>
          <cell r="U55" t="str">
            <v>用水消毒棟_屋外_流入ﾋﾟｯﾄ上部_合成木材蓋</v>
          </cell>
          <cell r="V55" t="str">
            <v>用水消毒棟</v>
          </cell>
          <cell r="W55" t="str">
            <v>屋外</v>
          </cell>
          <cell r="X55" t="str">
            <v>流入ﾋﾟｯﾄ上部</v>
          </cell>
          <cell r="Y55" t="str">
            <v>A7B3A54</v>
          </cell>
          <cell r="Z55" t="str">
            <v>用水消毒棟_屋外_流入ﾋﾟｯﾄ上部</v>
          </cell>
          <cell r="BE55" t="str">
            <v>水処理施設(共通施設)</v>
          </cell>
          <cell r="BF55" t="str">
            <v>付帯設備</v>
          </cell>
          <cell r="BG55" t="str">
            <v>簡易覆蓋</v>
          </cell>
          <cell r="BH55">
            <v>1999</v>
          </cell>
          <cell r="BI55">
            <v>36603</v>
          </cell>
          <cell r="BJ55" t="str">
            <v>18</v>
          </cell>
          <cell r="BK55">
            <v>16</v>
          </cell>
          <cell r="BL55" t="str">
            <v>事後</v>
          </cell>
          <cell r="BM55" t="str">
            <v>通常</v>
          </cell>
          <cell r="BN55" t="str">
            <v>-</v>
          </cell>
          <cell r="BO55" t="str">
            <v>-</v>
          </cell>
          <cell r="BP55" t="str">
            <v>-</v>
          </cell>
          <cell r="BQ55" t="str">
            <v>-</v>
          </cell>
          <cell r="BR55" t="str">
            <v>更新検討対象</v>
          </cell>
          <cell r="BS55" t="str">
            <v>用水消毒棟</v>
          </cell>
          <cell r="BT55" t="str">
            <v>簡易覆蓋(主として金属製以外のもの)</v>
          </cell>
        </row>
        <row r="56">
          <cell r="R56">
            <v>40</v>
          </cell>
          <cell r="S56" t="str">
            <v>C00046</v>
          </cell>
          <cell r="T56" t="str">
            <v>OK</v>
          </cell>
          <cell r="U56" t="str">
            <v>用水消毒棟_屋外_流入ﾋﾟｯﾄ上部_鋳鉄製ﾏﾝﾎｰﾙ蓋</v>
          </cell>
          <cell r="V56" t="str">
            <v>用水消毒棟</v>
          </cell>
          <cell r="W56" t="str">
            <v>屋外</v>
          </cell>
          <cell r="X56" t="str">
            <v>流入ﾋﾟｯﾄ上部</v>
          </cell>
          <cell r="Y56" t="str">
            <v>A7B3A54</v>
          </cell>
          <cell r="Z56" t="str">
            <v>用水消毒棟_屋外_流入ﾋﾟｯﾄ上部</v>
          </cell>
          <cell r="BE56" t="str">
            <v>水処理施設(共通施設)</v>
          </cell>
          <cell r="BF56" t="str">
            <v>付帯設備</v>
          </cell>
          <cell r="BG56" t="str">
            <v>簡易覆蓋</v>
          </cell>
          <cell r="BH56">
            <v>1999</v>
          </cell>
          <cell r="BI56">
            <v>36603</v>
          </cell>
          <cell r="BJ56" t="str">
            <v>18</v>
          </cell>
          <cell r="BK56">
            <v>16</v>
          </cell>
          <cell r="BL56" t="str">
            <v>事後</v>
          </cell>
          <cell r="BM56" t="str">
            <v>通常</v>
          </cell>
          <cell r="BN56" t="str">
            <v>-</v>
          </cell>
          <cell r="BO56" t="str">
            <v>-</v>
          </cell>
          <cell r="BP56" t="str">
            <v>-</v>
          </cell>
          <cell r="BQ56" t="str">
            <v>-</v>
          </cell>
          <cell r="BR56" t="str">
            <v>更新検討対象</v>
          </cell>
          <cell r="BS56" t="str">
            <v>用水消毒棟</v>
          </cell>
          <cell r="BT56" t="str">
            <v>簡易覆蓋(主として金属製のもの)</v>
          </cell>
        </row>
        <row r="57">
          <cell r="R57">
            <v>53</v>
          </cell>
          <cell r="S57" t="str">
            <v>A00080</v>
          </cell>
          <cell r="T57" t="str">
            <v>OK</v>
          </cell>
          <cell r="U57" t="str">
            <v>用水消毒棟_屋外_流入ﾋﾟｯﾄ上部_落込式取手(SUS)</v>
          </cell>
          <cell r="V57" t="str">
            <v>用水消毒棟</v>
          </cell>
          <cell r="W57" t="str">
            <v>屋外</v>
          </cell>
          <cell r="X57" t="str">
            <v>流入ﾋﾟｯﾄ上部</v>
          </cell>
          <cell r="Y57" t="str">
            <v>A7B3A54</v>
          </cell>
          <cell r="Z57" t="str">
            <v>用水消毒棟_屋外_流入ﾋﾟｯﾄ上部</v>
          </cell>
          <cell r="BE57" t="str">
            <v>管理棟</v>
          </cell>
          <cell r="BF57" t="str">
            <v>金属物</v>
          </cell>
          <cell r="BG57" t="str">
            <v>ﾀﾗｯﾌﾟ</v>
          </cell>
          <cell r="BH57">
            <v>1999</v>
          </cell>
          <cell r="BI57">
            <v>36603</v>
          </cell>
          <cell r="BJ57" t="str">
            <v>18</v>
          </cell>
          <cell r="BK57">
            <v>16</v>
          </cell>
          <cell r="BL57" t="str">
            <v>事後</v>
          </cell>
          <cell r="BM57" t="str">
            <v>通常</v>
          </cell>
          <cell r="BN57" t="str">
            <v>-</v>
          </cell>
          <cell r="BO57" t="str">
            <v>-</v>
          </cell>
          <cell r="BP57" t="str">
            <v>-</v>
          </cell>
          <cell r="BQ57" t="str">
            <v>-</v>
          </cell>
          <cell r="BR57" t="str">
            <v>更新検討対象</v>
          </cell>
          <cell r="BS57" t="str">
            <v>用水消毒棟</v>
          </cell>
          <cell r="BT57" t="str">
            <v>金属製</v>
          </cell>
        </row>
        <row r="58">
          <cell r="R58">
            <v>41</v>
          </cell>
          <cell r="S58" t="str">
            <v>C00046</v>
          </cell>
          <cell r="T58" t="str">
            <v>OK</v>
          </cell>
          <cell r="U58" t="str">
            <v>用水消毒棟_屋外_放流ﾋﾟｯﾄ上部_鋳鉄製ﾏﾝﾎｰﾙ蓋</v>
          </cell>
          <cell r="V58" t="str">
            <v>用水消毒棟</v>
          </cell>
          <cell r="W58" t="str">
            <v>屋外</v>
          </cell>
          <cell r="X58" t="str">
            <v>放流ﾋﾟｯﾄ上部</v>
          </cell>
          <cell r="Y58" t="str">
            <v>A7B3A56</v>
          </cell>
          <cell r="Z58" t="str">
            <v>用水消毒棟_屋外_放流ﾋﾟｯﾄ上部</v>
          </cell>
          <cell r="BE58" t="str">
            <v>水処理施設(共通施設)</v>
          </cell>
          <cell r="BF58" t="str">
            <v>付帯設備</v>
          </cell>
          <cell r="BG58" t="str">
            <v>簡易覆蓋</v>
          </cell>
          <cell r="BH58">
            <v>1999</v>
          </cell>
          <cell r="BI58">
            <v>36603</v>
          </cell>
          <cell r="BJ58" t="str">
            <v>18</v>
          </cell>
          <cell r="BK58">
            <v>16</v>
          </cell>
          <cell r="BL58" t="str">
            <v>事後</v>
          </cell>
          <cell r="BM58" t="str">
            <v>通常</v>
          </cell>
          <cell r="BN58" t="str">
            <v>-</v>
          </cell>
          <cell r="BO58" t="str">
            <v>-</v>
          </cell>
          <cell r="BP58" t="str">
            <v>-</v>
          </cell>
          <cell r="BQ58" t="str">
            <v>-</v>
          </cell>
          <cell r="BR58" t="str">
            <v>更新検討対象</v>
          </cell>
          <cell r="BS58" t="str">
            <v>用水消毒棟</v>
          </cell>
          <cell r="BT58" t="str">
            <v>簡易覆蓋(主として金属製のもの)</v>
          </cell>
        </row>
        <row r="59">
          <cell r="R59">
            <v>52</v>
          </cell>
          <cell r="S59" t="str">
            <v>A00080</v>
          </cell>
          <cell r="T59" t="str">
            <v>OK</v>
          </cell>
          <cell r="U59" t="str">
            <v>用水消毒棟_屋外_放流ﾋﾟｯﾄ上部_落込式取手(SUS)</v>
          </cell>
          <cell r="V59" t="str">
            <v>用水消毒棟</v>
          </cell>
          <cell r="W59" t="str">
            <v>屋外</v>
          </cell>
          <cell r="X59" t="str">
            <v>放流ﾋﾟｯﾄ上部</v>
          </cell>
          <cell r="Y59" t="str">
            <v>A7B3A56</v>
          </cell>
          <cell r="Z59" t="str">
            <v>用水消毒棟_屋外_放流ﾋﾟｯﾄ上部</v>
          </cell>
          <cell r="BE59" t="str">
            <v>管理棟</v>
          </cell>
          <cell r="BF59" t="str">
            <v>金属物</v>
          </cell>
          <cell r="BG59" t="str">
            <v>ﾀﾗｯﾌﾟ</v>
          </cell>
          <cell r="BH59">
            <v>1999</v>
          </cell>
          <cell r="BI59">
            <v>36603</v>
          </cell>
          <cell r="BJ59" t="str">
            <v>18</v>
          </cell>
          <cell r="BK59">
            <v>16</v>
          </cell>
          <cell r="BL59" t="str">
            <v>事後</v>
          </cell>
          <cell r="BM59" t="str">
            <v>通常</v>
          </cell>
          <cell r="BN59" t="str">
            <v>-</v>
          </cell>
          <cell r="BO59" t="str">
            <v>-</v>
          </cell>
          <cell r="BP59" t="str">
            <v>-</v>
          </cell>
          <cell r="BQ59" t="str">
            <v>-</v>
          </cell>
          <cell r="BR59" t="str">
            <v>更新検討対象</v>
          </cell>
          <cell r="BS59" t="str">
            <v>用水消毒棟</v>
          </cell>
          <cell r="BT59" t="str">
            <v>金属製</v>
          </cell>
        </row>
        <row r="60">
          <cell r="R60">
            <v>42</v>
          </cell>
          <cell r="S60" t="str">
            <v>C00040</v>
          </cell>
          <cell r="T60" t="str">
            <v>OK</v>
          </cell>
          <cell r="U60" t="str">
            <v>用水消毒棟_屋外_用水消毒棟上部_ｱﾙﾐ手摺</v>
          </cell>
          <cell r="V60" t="str">
            <v>用水消毒棟</v>
          </cell>
          <cell r="W60" t="str">
            <v>屋外</v>
          </cell>
          <cell r="X60" t="str">
            <v>用水消毒棟上部</v>
          </cell>
          <cell r="Y60" t="str">
            <v>A7B3A58</v>
          </cell>
          <cell r="Z60" t="str">
            <v>用水消毒棟_屋外_用水消毒棟上部</v>
          </cell>
          <cell r="BE60" t="str">
            <v>水処理施設(共通施設)</v>
          </cell>
          <cell r="BF60" t="str">
            <v>付帯設備</v>
          </cell>
          <cell r="BG60" t="str">
            <v>手摺</v>
          </cell>
          <cell r="BH60">
            <v>1999</v>
          </cell>
          <cell r="BI60">
            <v>36603</v>
          </cell>
          <cell r="BJ60">
            <v>18</v>
          </cell>
          <cell r="BK60">
            <v>16</v>
          </cell>
          <cell r="BL60" t="str">
            <v>事後</v>
          </cell>
          <cell r="BM60" t="str">
            <v>通常</v>
          </cell>
          <cell r="BN60" t="str">
            <v>-</v>
          </cell>
          <cell r="BO60" t="str">
            <v>-</v>
          </cell>
          <cell r="BP60" t="str">
            <v>-</v>
          </cell>
          <cell r="BQ60" t="str">
            <v>-</v>
          </cell>
          <cell r="BR60" t="str">
            <v>更新検討対象</v>
          </cell>
          <cell r="BS60" t="str">
            <v>用水消毒棟</v>
          </cell>
          <cell r="BT60" t="str">
            <v>主として金属製のもの</v>
          </cell>
        </row>
        <row r="61">
          <cell r="R61">
            <v>43</v>
          </cell>
          <cell r="S61" t="str">
            <v>A00080</v>
          </cell>
          <cell r="T61" t="str">
            <v>OK</v>
          </cell>
          <cell r="U61" t="str">
            <v>用水消毒棟_槽内_塩素接触ﾀﾝｸ内部_ﾀﾗｯﾌﾟ(SS樹脂被覆)</v>
          </cell>
          <cell r="V61" t="str">
            <v>用水消毒棟</v>
          </cell>
          <cell r="W61" t="str">
            <v>槽内</v>
          </cell>
          <cell r="X61" t="str">
            <v>塩素接触ﾀﾝｸ内部</v>
          </cell>
          <cell r="Y61" t="str">
            <v>A7B4A48</v>
          </cell>
          <cell r="Z61" t="str">
            <v>用水消毒棟_槽内_塩素接触ﾀﾝｸ内部</v>
          </cell>
          <cell r="BE61" t="str">
            <v>管理棟</v>
          </cell>
          <cell r="BF61" t="str">
            <v>金属物</v>
          </cell>
          <cell r="BG61" t="str">
            <v>ﾀﾗｯﾌﾟ</v>
          </cell>
          <cell r="BH61">
            <v>1999</v>
          </cell>
          <cell r="BI61">
            <v>36603</v>
          </cell>
          <cell r="BJ61" t="str">
            <v>18</v>
          </cell>
          <cell r="BK61">
            <v>16</v>
          </cell>
          <cell r="BL61" t="str">
            <v>事後</v>
          </cell>
          <cell r="BM61" t="str">
            <v>通常</v>
          </cell>
          <cell r="BN61" t="str">
            <v>-</v>
          </cell>
          <cell r="BO61" t="str">
            <v>-</v>
          </cell>
          <cell r="BP61" t="str">
            <v>-</v>
          </cell>
          <cell r="BQ61" t="str">
            <v>-</v>
          </cell>
          <cell r="BR61" t="str">
            <v>更新検討対象</v>
          </cell>
          <cell r="BS61" t="str">
            <v>用水消毒棟</v>
          </cell>
          <cell r="BT61" t="str">
            <v>金属製</v>
          </cell>
        </row>
        <row r="62">
          <cell r="R62">
            <v>44</v>
          </cell>
          <cell r="S62" t="str">
            <v>A00080</v>
          </cell>
          <cell r="T62" t="str">
            <v>OK</v>
          </cell>
          <cell r="U62" t="str">
            <v>用水消毒棟_槽内_ろ過水貯留槽内部_ﾀﾗｯﾌﾟ(SS樹脂被覆)</v>
          </cell>
          <cell r="V62" t="str">
            <v>用水消毒棟</v>
          </cell>
          <cell r="W62" t="str">
            <v>槽内</v>
          </cell>
          <cell r="X62" t="str">
            <v>ろ過水貯留槽内部</v>
          </cell>
          <cell r="Y62" t="str">
            <v>A7B4A50</v>
          </cell>
          <cell r="Z62" t="str">
            <v>用水消毒棟_槽内_ろ過水貯留槽内部</v>
          </cell>
          <cell r="BE62" t="str">
            <v>管理棟</v>
          </cell>
          <cell r="BF62" t="str">
            <v>金属物</v>
          </cell>
          <cell r="BG62" t="str">
            <v>ﾀﾗｯﾌﾟ</v>
          </cell>
          <cell r="BH62">
            <v>1999</v>
          </cell>
          <cell r="BI62">
            <v>36603</v>
          </cell>
          <cell r="BJ62" t="str">
            <v>18</v>
          </cell>
          <cell r="BK62">
            <v>16</v>
          </cell>
          <cell r="BL62" t="str">
            <v>事後</v>
          </cell>
          <cell r="BM62" t="str">
            <v>通常</v>
          </cell>
          <cell r="BN62" t="str">
            <v>-</v>
          </cell>
          <cell r="BO62" t="str">
            <v>-</v>
          </cell>
          <cell r="BP62" t="str">
            <v>-</v>
          </cell>
          <cell r="BQ62" t="str">
            <v>-</v>
          </cell>
          <cell r="BR62" t="str">
            <v>更新検討対象</v>
          </cell>
          <cell r="BS62" t="str">
            <v>用水消毒棟</v>
          </cell>
          <cell r="BT62" t="str">
            <v>金属製</v>
          </cell>
        </row>
        <row r="63">
          <cell r="R63">
            <v>45</v>
          </cell>
          <cell r="S63" t="str">
            <v>A00080</v>
          </cell>
          <cell r="T63" t="str">
            <v>OK</v>
          </cell>
          <cell r="U63" t="str">
            <v>用水消毒棟_槽内_原水槽内部_ﾀﾗｯﾌﾟ(SS樹脂被覆)</v>
          </cell>
          <cell r="V63" t="str">
            <v>用水消毒棟</v>
          </cell>
          <cell r="W63" t="str">
            <v>槽内</v>
          </cell>
          <cell r="X63" t="str">
            <v>原水槽内部</v>
          </cell>
          <cell r="Y63" t="str">
            <v>A7B4A52</v>
          </cell>
          <cell r="Z63" t="str">
            <v>用水消毒棟_槽内_原水槽内部</v>
          </cell>
          <cell r="BE63" t="str">
            <v>管理棟</v>
          </cell>
          <cell r="BF63" t="str">
            <v>金属物</v>
          </cell>
          <cell r="BG63" t="str">
            <v>ﾀﾗｯﾌﾟ</v>
          </cell>
          <cell r="BH63">
            <v>1999</v>
          </cell>
          <cell r="BI63">
            <v>36603</v>
          </cell>
          <cell r="BJ63" t="str">
            <v>18</v>
          </cell>
          <cell r="BK63">
            <v>16</v>
          </cell>
          <cell r="BL63" t="str">
            <v>事後</v>
          </cell>
          <cell r="BM63" t="str">
            <v>通常</v>
          </cell>
          <cell r="BN63" t="str">
            <v>-</v>
          </cell>
          <cell r="BO63" t="str">
            <v>-</v>
          </cell>
          <cell r="BP63" t="str">
            <v>-</v>
          </cell>
          <cell r="BQ63" t="str">
            <v>-</v>
          </cell>
          <cell r="BR63" t="str">
            <v>更新検討対象</v>
          </cell>
          <cell r="BS63" t="str">
            <v>用水消毒棟</v>
          </cell>
          <cell r="BT63" t="str">
            <v>金属製</v>
          </cell>
        </row>
        <row r="64">
          <cell r="R64">
            <v>48</v>
          </cell>
          <cell r="S64" t="str">
            <v>M00767</v>
          </cell>
          <cell r="T64" t="str">
            <v>OK</v>
          </cell>
          <cell r="U64" t="str">
            <v>用水消毒棟_槽内_流入ﾋﾟｯﾄ内部_角落し(合成木材)</v>
          </cell>
          <cell r="V64" t="str">
            <v>用水消毒棟</v>
          </cell>
          <cell r="W64" t="str">
            <v>槽内</v>
          </cell>
          <cell r="X64" t="str">
            <v>流入ﾋﾟｯﾄ内部</v>
          </cell>
          <cell r="Y64" t="str">
            <v>A7B4A55</v>
          </cell>
          <cell r="Z64" t="str">
            <v>用水消毒棟_槽内_流入ﾋﾟｯﾄ内部</v>
          </cell>
          <cell r="BE64" t="str">
            <v>付帯設備</v>
          </cell>
          <cell r="BF64" t="str">
            <v>ｹﾞｰﾄ設備</v>
          </cell>
          <cell r="BG64" t="str">
            <v>連絡ｹﾞｰﾄ</v>
          </cell>
          <cell r="BH64">
            <v>1999</v>
          </cell>
          <cell r="BI64">
            <v>36603</v>
          </cell>
          <cell r="BJ64" t="str">
            <v>25</v>
          </cell>
          <cell r="BK64">
            <v>16</v>
          </cell>
          <cell r="BL64" t="str">
            <v>事後</v>
          </cell>
          <cell r="BM64" t="str">
            <v>通常</v>
          </cell>
          <cell r="BN64" t="str">
            <v>-</v>
          </cell>
          <cell r="BO64" t="str">
            <v>-</v>
          </cell>
          <cell r="BP64" t="str">
            <v>-</v>
          </cell>
          <cell r="BQ64" t="str">
            <v>-</v>
          </cell>
          <cell r="BR64" t="str">
            <v>更新検討対象</v>
          </cell>
          <cell r="BS64" t="str">
            <v>用水消毒棟</v>
          </cell>
          <cell r="BT64" t="str">
            <v>角落し(金属製以外)</v>
          </cell>
        </row>
        <row r="65">
          <cell r="R65">
            <v>47</v>
          </cell>
          <cell r="S65" t="str">
            <v>A00080</v>
          </cell>
          <cell r="T65" t="str">
            <v>OK</v>
          </cell>
          <cell r="U65" t="str">
            <v>用水消毒棟_槽内_流入ﾋﾟｯﾄ内部_ﾀﾗｯﾌﾟ(SS樹脂被覆)</v>
          </cell>
          <cell r="V65" t="str">
            <v>用水消毒棟</v>
          </cell>
          <cell r="W65" t="str">
            <v>槽内</v>
          </cell>
          <cell r="X65" t="str">
            <v>流入ﾋﾟｯﾄ内部</v>
          </cell>
          <cell r="Y65" t="str">
            <v>A7B4A55</v>
          </cell>
          <cell r="Z65" t="str">
            <v>用水消毒棟_槽内_流入ﾋﾟｯﾄ内部</v>
          </cell>
          <cell r="BE65" t="str">
            <v>管理棟</v>
          </cell>
          <cell r="BF65" t="str">
            <v>金属物</v>
          </cell>
          <cell r="BG65" t="str">
            <v>ﾀﾗｯﾌﾟ</v>
          </cell>
          <cell r="BH65">
            <v>1999</v>
          </cell>
          <cell r="BI65">
            <v>36603</v>
          </cell>
          <cell r="BJ65" t="str">
            <v>18</v>
          </cell>
          <cell r="BK65">
            <v>16</v>
          </cell>
          <cell r="BL65" t="str">
            <v>事後</v>
          </cell>
          <cell r="BM65" t="str">
            <v>通常</v>
          </cell>
          <cell r="BN65" t="str">
            <v>-</v>
          </cell>
          <cell r="BO65" t="str">
            <v>-</v>
          </cell>
          <cell r="BP65" t="str">
            <v>-</v>
          </cell>
          <cell r="BQ65" t="str">
            <v>-</v>
          </cell>
          <cell r="BR65" t="str">
            <v>更新検討対象</v>
          </cell>
          <cell r="BS65" t="str">
            <v>用水消毒棟</v>
          </cell>
          <cell r="BT65" t="str">
            <v>金属製</v>
          </cell>
        </row>
        <row r="66">
          <cell r="R66">
            <v>46</v>
          </cell>
          <cell r="S66" t="str">
            <v>A00080</v>
          </cell>
          <cell r="T66" t="str">
            <v>OK</v>
          </cell>
          <cell r="U66" t="str">
            <v>用水消毒棟_槽内_放流ﾋﾟｯﾄ内部_ﾀﾗｯﾌﾟ(SS樹脂被覆)</v>
          </cell>
          <cell r="V66" t="str">
            <v>用水消毒棟</v>
          </cell>
          <cell r="W66" t="str">
            <v>槽内</v>
          </cell>
          <cell r="X66" t="str">
            <v>放流ﾋﾟｯﾄ内部</v>
          </cell>
          <cell r="Y66" t="str">
            <v>A7B4A57</v>
          </cell>
          <cell r="Z66" t="str">
            <v>用水消毒棟_槽内_放流ﾋﾟｯﾄ内部</v>
          </cell>
          <cell r="BE66" t="str">
            <v>管理棟</v>
          </cell>
          <cell r="BF66" t="str">
            <v>金属物</v>
          </cell>
          <cell r="BG66" t="str">
            <v>ﾀﾗｯﾌﾟ</v>
          </cell>
          <cell r="BH66">
            <v>1999</v>
          </cell>
          <cell r="BI66">
            <v>36603</v>
          </cell>
          <cell r="BJ66" t="str">
            <v>18</v>
          </cell>
          <cell r="BK66">
            <v>16</v>
          </cell>
          <cell r="BL66" t="str">
            <v>事後</v>
          </cell>
          <cell r="BM66" t="str">
            <v>通常</v>
          </cell>
          <cell r="BN66" t="str">
            <v>-</v>
          </cell>
          <cell r="BO66" t="str">
            <v>-</v>
          </cell>
          <cell r="BP66" t="str">
            <v>-</v>
          </cell>
          <cell r="BQ66" t="str">
            <v>-</v>
          </cell>
          <cell r="BR66" t="str">
            <v>更新検討対象</v>
          </cell>
          <cell r="BS66" t="str">
            <v>用水消毒棟</v>
          </cell>
          <cell r="BT66" t="str">
            <v>金属製</v>
          </cell>
        </row>
        <row r="67">
          <cell r="R67">
            <v>54</v>
          </cell>
          <cell r="S67" t="str">
            <v>C00069</v>
          </cell>
          <cell r="T67" t="str">
            <v>OK</v>
          </cell>
          <cell r="U67" t="str">
            <v>管理機械棟_B1F_排水ピット上部_ｸﾞﾚｰﾁﾝｸﾞ(鋼製)</v>
          </cell>
          <cell r="V67" t="str">
            <v>管理機械棟</v>
          </cell>
          <cell r="W67" t="str">
            <v>B1F</v>
          </cell>
          <cell r="X67" t="str">
            <v>排水ピット上部</v>
          </cell>
          <cell r="Y67" t="str">
            <v>A0A1A59</v>
          </cell>
          <cell r="Z67" t="str">
            <v>管理機械棟_B1F_排水ピット上部</v>
          </cell>
          <cell r="BE67" t="str">
            <v>汚泥処理施設(共通施設)</v>
          </cell>
          <cell r="BF67" t="str">
            <v>付帯設備</v>
          </cell>
          <cell r="BG67" t="str">
            <v>ｸﾞﾚｰﾁﾝｸﾞ</v>
          </cell>
          <cell r="BH67">
            <v>1999</v>
          </cell>
          <cell r="BI67">
            <v>36603</v>
          </cell>
          <cell r="BJ67" t="str">
            <v>18</v>
          </cell>
          <cell r="BK67">
            <v>16</v>
          </cell>
          <cell r="BL67" t="str">
            <v>事後</v>
          </cell>
          <cell r="BM67" t="str">
            <v>通常</v>
          </cell>
          <cell r="BN67" t="str">
            <v>-</v>
          </cell>
          <cell r="BO67" t="str">
            <v>-</v>
          </cell>
          <cell r="BP67" t="str">
            <v>-</v>
          </cell>
          <cell r="BQ67" t="str">
            <v>-</v>
          </cell>
          <cell r="BR67" t="str">
            <v>更新検討対象</v>
          </cell>
          <cell r="BS67" t="str">
            <v>管理機械棟</v>
          </cell>
          <cell r="BT67" t="str">
            <v>主として金属製のもの</v>
          </cell>
        </row>
        <row r="68">
          <cell r="R68">
            <v>55</v>
          </cell>
          <cell r="S68" t="str">
            <v>C00069</v>
          </cell>
          <cell r="T68" t="str">
            <v>OK</v>
          </cell>
          <cell r="U68" t="str">
            <v>管理機械棟_B1F_ﾎﾟﾝﾌﾟ室_ｸﾞﾚｰﾁﾝｸﾞ(鋼製)</v>
          </cell>
          <cell r="V68" t="str">
            <v>管理機械棟</v>
          </cell>
          <cell r="W68" t="str">
            <v>B1F</v>
          </cell>
          <cell r="X68" t="str">
            <v>ﾎﾟﾝﾌﾟ室</v>
          </cell>
          <cell r="Y68" t="str">
            <v>A0A1A02</v>
          </cell>
          <cell r="Z68" t="str">
            <v>管理機械棟_B1F_ﾎﾟﾝﾌﾟ室</v>
          </cell>
          <cell r="BE68" t="str">
            <v>汚泥処理施設(共通施設)</v>
          </cell>
          <cell r="BF68" t="str">
            <v>付帯設備</v>
          </cell>
          <cell r="BG68" t="str">
            <v>ｸﾞﾚｰﾁﾝｸﾞ</v>
          </cell>
          <cell r="BH68">
            <v>1999</v>
          </cell>
          <cell r="BI68">
            <v>36603</v>
          </cell>
          <cell r="BJ68" t="str">
            <v>18</v>
          </cell>
          <cell r="BK68">
            <v>16</v>
          </cell>
          <cell r="BL68" t="str">
            <v>事後</v>
          </cell>
          <cell r="BM68" t="str">
            <v>通常</v>
          </cell>
          <cell r="BN68" t="str">
            <v>-</v>
          </cell>
          <cell r="BO68" t="str">
            <v>-</v>
          </cell>
          <cell r="BP68" t="str">
            <v>-</v>
          </cell>
          <cell r="BQ68" t="str">
            <v>-</v>
          </cell>
          <cell r="BR68" t="str">
            <v>更新検討対象</v>
          </cell>
          <cell r="BS68" t="str">
            <v>管理機械棟</v>
          </cell>
          <cell r="BT68" t="str">
            <v>主として金属製のもの</v>
          </cell>
        </row>
        <row r="69">
          <cell r="R69">
            <v>56</v>
          </cell>
          <cell r="S69" t="str">
            <v>A00080</v>
          </cell>
          <cell r="T69" t="str">
            <v>OK</v>
          </cell>
          <cell r="U69" t="str">
            <v>管理機械棟_B1F_汚泥貯留槽内部_ﾀﾗｯﾌﾟ(SS樹脂被覆)</v>
          </cell>
          <cell r="V69" t="str">
            <v>管理機械棟</v>
          </cell>
          <cell r="W69" t="str">
            <v>B1F</v>
          </cell>
          <cell r="X69" t="str">
            <v>汚泥貯留槽内部</v>
          </cell>
          <cell r="Y69" t="str">
            <v>A0A1A61</v>
          </cell>
          <cell r="Z69" t="str">
            <v>管理機械棟_B1F_汚泥貯留槽内部</v>
          </cell>
          <cell r="BE69" t="str">
            <v>管理棟</v>
          </cell>
          <cell r="BF69" t="str">
            <v>金属物</v>
          </cell>
          <cell r="BG69" t="str">
            <v>ﾀﾗｯﾌﾟ</v>
          </cell>
          <cell r="BH69">
            <v>1999</v>
          </cell>
          <cell r="BI69">
            <v>36603</v>
          </cell>
          <cell r="BJ69" t="str">
            <v>18</v>
          </cell>
          <cell r="BK69">
            <v>16</v>
          </cell>
          <cell r="BL69" t="str">
            <v>事後</v>
          </cell>
          <cell r="BM69" t="str">
            <v>通常</v>
          </cell>
          <cell r="BN69" t="str">
            <v>-</v>
          </cell>
          <cell r="BO69" t="str">
            <v>-</v>
          </cell>
          <cell r="BP69" t="str">
            <v>-</v>
          </cell>
          <cell r="BQ69" t="str">
            <v>-</v>
          </cell>
          <cell r="BR69" t="str">
            <v>更新検討対象</v>
          </cell>
          <cell r="BS69" t="str">
            <v>管理機械棟</v>
          </cell>
          <cell r="BT69" t="str">
            <v>金属製</v>
          </cell>
        </row>
        <row r="70">
          <cell r="R70">
            <v>57</v>
          </cell>
          <cell r="S70" t="str">
            <v>C00066</v>
          </cell>
          <cell r="T70" t="str">
            <v>OK</v>
          </cell>
          <cell r="U70" t="str">
            <v>管理機械棟_B1F_汚泥貯留槽内部_内部防食(C種)</v>
          </cell>
          <cell r="V70" t="str">
            <v>管理機械棟</v>
          </cell>
          <cell r="W70" t="str">
            <v>B1F</v>
          </cell>
          <cell r="X70" t="str">
            <v>汚泥貯留槽内部</v>
          </cell>
          <cell r="Y70" t="str">
            <v>A0A1A61</v>
          </cell>
          <cell r="Z70" t="str">
            <v>管理機械棟_B1F_汚泥貯留槽内部</v>
          </cell>
          <cell r="BE70" t="str">
            <v>汚泥処理施設(共通施設)</v>
          </cell>
          <cell r="BF70" t="str">
            <v>付帯設備</v>
          </cell>
          <cell r="BG70" t="str">
            <v>内部防食</v>
          </cell>
          <cell r="BH70">
            <v>1999</v>
          </cell>
          <cell r="BI70">
            <v>36603</v>
          </cell>
          <cell r="BJ70" t="str">
            <v>10</v>
          </cell>
          <cell r="BK70">
            <v>16</v>
          </cell>
          <cell r="BL70" t="str">
            <v>状態監視</v>
          </cell>
          <cell r="BM70" t="str">
            <v>詳細</v>
          </cell>
          <cell r="BN70">
            <v>1.6</v>
          </cell>
          <cell r="BO70" t="str">
            <v>○</v>
          </cell>
          <cell r="BP70" t="str">
            <v>無</v>
          </cell>
          <cell r="BQ70" t="str">
            <v>-</v>
          </cell>
          <cell r="BR70" t="str">
            <v>更新検討対象</v>
          </cell>
          <cell r="BS70" t="str">
            <v>管理機械棟</v>
          </cell>
          <cell r="BT70" t="str">
            <v>内部防食</v>
          </cell>
        </row>
        <row r="71">
          <cell r="R71">
            <v>58</v>
          </cell>
          <cell r="S71" t="str">
            <v>C00066</v>
          </cell>
          <cell r="T71" t="str">
            <v>OK</v>
          </cell>
          <cell r="U71" t="str">
            <v>管理機械棟_B1F_汚泥濃縮槽内部_内部防食(C種)</v>
          </cell>
          <cell r="V71" t="str">
            <v>管理機械棟</v>
          </cell>
          <cell r="W71" t="str">
            <v>B1F</v>
          </cell>
          <cell r="X71" t="str">
            <v>汚泥濃縮槽内部</v>
          </cell>
          <cell r="Y71" t="str">
            <v>A0A1A63</v>
          </cell>
          <cell r="Z71" t="str">
            <v>管理機械棟_B1F_汚泥濃縮槽内部</v>
          </cell>
          <cell r="BE71" t="str">
            <v>汚泥処理施設(共通施設)</v>
          </cell>
          <cell r="BF71" t="str">
            <v>付帯設備</v>
          </cell>
          <cell r="BG71" t="str">
            <v>内部防食</v>
          </cell>
          <cell r="BH71">
            <v>1999</v>
          </cell>
          <cell r="BI71">
            <v>36603</v>
          </cell>
          <cell r="BJ71" t="str">
            <v>10</v>
          </cell>
          <cell r="BK71">
            <v>16</v>
          </cell>
          <cell r="BL71" t="str">
            <v>状態監視</v>
          </cell>
          <cell r="BM71" t="str">
            <v>詳細</v>
          </cell>
          <cell r="BN71">
            <v>1.6</v>
          </cell>
          <cell r="BO71" t="str">
            <v>○</v>
          </cell>
          <cell r="BP71" t="str">
            <v>無</v>
          </cell>
          <cell r="BQ71" t="str">
            <v>-</v>
          </cell>
          <cell r="BR71" t="str">
            <v>更新検討対象</v>
          </cell>
          <cell r="BS71" t="str">
            <v>管理機械棟</v>
          </cell>
          <cell r="BT71" t="str">
            <v>内部防食</v>
          </cell>
        </row>
        <row r="72">
          <cell r="R72">
            <v>75</v>
          </cell>
          <cell r="S72" t="str">
            <v>C00076</v>
          </cell>
          <cell r="T72" t="str">
            <v>OK</v>
          </cell>
          <cell r="U72" t="str">
            <v>管理機械棟_B1F_汚泥濃縮槽内部_越流堰板(FRP製)</v>
          </cell>
          <cell r="V72" t="str">
            <v>管理機械棟</v>
          </cell>
          <cell r="W72" t="str">
            <v>B1F</v>
          </cell>
          <cell r="X72" t="str">
            <v>汚泥濃縮槽内部</v>
          </cell>
          <cell r="Y72" t="str">
            <v>A0A1A63</v>
          </cell>
          <cell r="Z72" t="str">
            <v>管理機械棟_B1F_汚泥濃縮槽内部</v>
          </cell>
          <cell r="BD72">
            <v>41619</v>
          </cell>
          <cell r="BE72" t="str">
            <v>汚泥処理施設(共通施設)</v>
          </cell>
          <cell r="BF72" t="str">
            <v>付帯設備</v>
          </cell>
          <cell r="BG72" t="str">
            <v>簡易覆蓋</v>
          </cell>
          <cell r="BH72">
            <v>1999</v>
          </cell>
          <cell r="BI72">
            <v>36603</v>
          </cell>
          <cell r="BJ72" t="str">
            <v>18</v>
          </cell>
          <cell r="BK72">
            <v>16</v>
          </cell>
          <cell r="BL72" t="str">
            <v>事後</v>
          </cell>
          <cell r="BM72" t="str">
            <v>通常</v>
          </cell>
          <cell r="BN72" t="str">
            <v>-</v>
          </cell>
          <cell r="BO72" t="str">
            <v>-</v>
          </cell>
          <cell r="BP72" t="str">
            <v>-</v>
          </cell>
          <cell r="BQ72" t="str">
            <v>-</v>
          </cell>
          <cell r="BR72" t="str">
            <v>更新検討対象</v>
          </cell>
          <cell r="BS72" t="str">
            <v>管理機械棟</v>
          </cell>
          <cell r="BT72" t="str">
            <v>簡易覆蓋(主として金属製以外のもの)</v>
          </cell>
        </row>
        <row r="73">
          <cell r="R73">
            <v>59</v>
          </cell>
          <cell r="S73" t="str">
            <v>A00080</v>
          </cell>
          <cell r="T73" t="str">
            <v>OK</v>
          </cell>
          <cell r="U73" t="str">
            <v>管理機械棟_B1F_配管ﾋﾟｯﾄ1内部_ﾀﾗｯﾌﾟ(SUS)</v>
          </cell>
          <cell r="V73" t="str">
            <v>管理機械棟</v>
          </cell>
          <cell r="W73" t="str">
            <v>B1F</v>
          </cell>
          <cell r="X73" t="str">
            <v>配管ﾋﾟｯﾄ1内部</v>
          </cell>
          <cell r="Y73" t="str">
            <v>A0A1A64</v>
          </cell>
          <cell r="Z73" t="str">
            <v>管理機械棟_B1F_配管ﾋﾟｯﾄ1内部</v>
          </cell>
          <cell r="BE73" t="str">
            <v>管理棟</v>
          </cell>
          <cell r="BF73" t="str">
            <v>金属物</v>
          </cell>
          <cell r="BG73" t="str">
            <v>ﾀﾗｯﾌﾟ</v>
          </cell>
          <cell r="BH73">
            <v>1999</v>
          </cell>
          <cell r="BI73">
            <v>36603</v>
          </cell>
          <cell r="BJ73" t="str">
            <v>18</v>
          </cell>
          <cell r="BK73">
            <v>16</v>
          </cell>
          <cell r="BL73" t="str">
            <v>事後</v>
          </cell>
          <cell r="BM73" t="str">
            <v>通常</v>
          </cell>
          <cell r="BN73" t="str">
            <v>-</v>
          </cell>
          <cell r="BO73" t="str">
            <v>-</v>
          </cell>
          <cell r="BP73" t="str">
            <v>-</v>
          </cell>
          <cell r="BQ73" t="str">
            <v>-</v>
          </cell>
          <cell r="BR73" t="str">
            <v>更新検討対象</v>
          </cell>
          <cell r="BS73" t="str">
            <v>管理機械棟</v>
          </cell>
          <cell r="BT73" t="str">
            <v>金属製</v>
          </cell>
        </row>
        <row r="74">
          <cell r="R74">
            <v>60</v>
          </cell>
          <cell r="S74" t="str">
            <v>A00080</v>
          </cell>
          <cell r="T74" t="str">
            <v>OK</v>
          </cell>
          <cell r="U74" t="str">
            <v>管理機械棟_B1F_配管ﾋﾟｯﾄ2内部_ﾀﾗｯﾌﾟ(SUS)</v>
          </cell>
          <cell r="V74" t="str">
            <v>管理機械棟</v>
          </cell>
          <cell r="W74" t="str">
            <v>B1F</v>
          </cell>
          <cell r="X74" t="str">
            <v>配管ﾋﾟｯﾄ2内部</v>
          </cell>
          <cell r="Y74" t="str">
            <v>A0A1A65</v>
          </cell>
          <cell r="Z74" t="str">
            <v>管理機械棟_B1F_配管ﾋﾟｯﾄ2内部</v>
          </cell>
          <cell r="BE74" t="str">
            <v>管理棟</v>
          </cell>
          <cell r="BF74" t="str">
            <v>金属物</v>
          </cell>
          <cell r="BG74" t="str">
            <v>ﾀﾗｯﾌﾟ</v>
          </cell>
          <cell r="BH74">
            <v>1999</v>
          </cell>
          <cell r="BI74">
            <v>36603</v>
          </cell>
          <cell r="BJ74" t="str">
            <v>18</v>
          </cell>
          <cell r="BK74">
            <v>16</v>
          </cell>
          <cell r="BL74" t="str">
            <v>事後</v>
          </cell>
          <cell r="BM74" t="str">
            <v>通常</v>
          </cell>
          <cell r="BN74" t="str">
            <v>-</v>
          </cell>
          <cell r="BO74" t="str">
            <v>-</v>
          </cell>
          <cell r="BP74" t="str">
            <v>-</v>
          </cell>
          <cell r="BQ74" t="str">
            <v>-</v>
          </cell>
          <cell r="BR74" t="str">
            <v>更新検討対象</v>
          </cell>
          <cell r="BS74" t="str">
            <v>管理機械棟</v>
          </cell>
          <cell r="BT74" t="str">
            <v>金属製</v>
          </cell>
        </row>
        <row r="75">
          <cell r="R75">
            <v>61</v>
          </cell>
          <cell r="S75" t="str">
            <v>C00069</v>
          </cell>
          <cell r="T75" t="str">
            <v>OK</v>
          </cell>
          <cell r="U75" t="str">
            <v>管理機械棟_1F_脱臭機室_ｸﾞﾚｰﾁﾝｸﾞ(鋼製)</v>
          </cell>
          <cell r="V75" t="str">
            <v>管理機械棟</v>
          </cell>
          <cell r="W75" t="str">
            <v>1F</v>
          </cell>
          <cell r="X75" t="str">
            <v>脱臭機室</v>
          </cell>
          <cell r="Y75" t="str">
            <v>A0A3A13</v>
          </cell>
          <cell r="Z75" t="str">
            <v>管理機械棟_1F_脱臭機室</v>
          </cell>
          <cell r="BE75" t="str">
            <v>汚泥処理施設(共通施設)</v>
          </cell>
          <cell r="BF75" t="str">
            <v>付帯設備</v>
          </cell>
          <cell r="BG75" t="str">
            <v>ｸﾞﾚｰﾁﾝｸﾞ</v>
          </cell>
          <cell r="BH75">
            <v>1999</v>
          </cell>
          <cell r="BI75">
            <v>36603</v>
          </cell>
          <cell r="BJ75" t="str">
            <v>18</v>
          </cell>
          <cell r="BK75">
            <v>16</v>
          </cell>
          <cell r="BL75" t="str">
            <v>事後</v>
          </cell>
          <cell r="BM75" t="str">
            <v>通常</v>
          </cell>
          <cell r="BN75" t="str">
            <v>-</v>
          </cell>
          <cell r="BO75" t="str">
            <v>-</v>
          </cell>
          <cell r="BP75" t="str">
            <v>-</v>
          </cell>
          <cell r="BQ75" t="str">
            <v>-</v>
          </cell>
          <cell r="BR75" t="str">
            <v>更新検討対象</v>
          </cell>
          <cell r="BS75" t="str">
            <v>管理機械棟</v>
          </cell>
          <cell r="BT75" t="str">
            <v>主として金属製のもの</v>
          </cell>
        </row>
        <row r="76">
          <cell r="R76">
            <v>62</v>
          </cell>
          <cell r="S76" t="str">
            <v>C00076</v>
          </cell>
          <cell r="T76" t="str">
            <v>OK</v>
          </cell>
          <cell r="U76" t="str">
            <v>管理機械棟_1F_汚泥貯留槽上部_合成木材蓋</v>
          </cell>
          <cell r="V76" t="str">
            <v>管理機械棟</v>
          </cell>
          <cell r="W76" t="str">
            <v>1F</v>
          </cell>
          <cell r="X76" t="str">
            <v>汚泥貯留槽上部</v>
          </cell>
          <cell r="Y76" t="str">
            <v>A0A3A60</v>
          </cell>
          <cell r="Z76" t="str">
            <v>管理機械棟_1F_汚泥貯留槽上部</v>
          </cell>
          <cell r="BE76" t="str">
            <v>汚泥処理施設(共通施設)</v>
          </cell>
          <cell r="BF76" t="str">
            <v>付帯設備</v>
          </cell>
          <cell r="BG76" t="str">
            <v>簡易覆蓋</v>
          </cell>
          <cell r="BH76">
            <v>1999</v>
          </cell>
          <cell r="BI76">
            <v>36603</v>
          </cell>
          <cell r="BJ76" t="str">
            <v>18</v>
          </cell>
          <cell r="BK76">
            <v>16</v>
          </cell>
          <cell r="BL76" t="str">
            <v>事後</v>
          </cell>
          <cell r="BM76" t="str">
            <v>通常</v>
          </cell>
          <cell r="BN76" t="str">
            <v>-</v>
          </cell>
          <cell r="BO76" t="str">
            <v>-</v>
          </cell>
          <cell r="BP76" t="str">
            <v>-</v>
          </cell>
          <cell r="BQ76" t="str">
            <v>-</v>
          </cell>
          <cell r="BR76" t="str">
            <v>更新検討対象</v>
          </cell>
          <cell r="BS76" t="str">
            <v>管理機械棟</v>
          </cell>
          <cell r="BT76" t="str">
            <v>簡易覆蓋(主として金属製以外のもの)</v>
          </cell>
        </row>
        <row r="77">
          <cell r="R77">
            <v>63</v>
          </cell>
          <cell r="S77" t="str">
            <v>C00073</v>
          </cell>
          <cell r="T77" t="str">
            <v>OK</v>
          </cell>
          <cell r="U77" t="str">
            <v>管理機械棟_1F_汚泥貯留槽上部_鋳鉄製ﾏﾝﾎｰﾙ蓋</v>
          </cell>
          <cell r="V77" t="str">
            <v>管理機械棟</v>
          </cell>
          <cell r="W77" t="str">
            <v>1F</v>
          </cell>
          <cell r="X77" t="str">
            <v>汚泥貯留槽上部</v>
          </cell>
          <cell r="Y77" t="str">
            <v>A0A3A60</v>
          </cell>
          <cell r="Z77" t="str">
            <v>管理機械棟_1F_汚泥貯留槽上部</v>
          </cell>
          <cell r="BE77" t="str">
            <v>汚泥処理施設(共通施設)</v>
          </cell>
          <cell r="BF77" t="str">
            <v>付帯設備</v>
          </cell>
          <cell r="BG77" t="str">
            <v>簡易覆蓋</v>
          </cell>
          <cell r="BH77">
            <v>1999</v>
          </cell>
          <cell r="BI77">
            <v>36603</v>
          </cell>
          <cell r="BJ77" t="str">
            <v>18</v>
          </cell>
          <cell r="BK77">
            <v>16</v>
          </cell>
          <cell r="BL77" t="str">
            <v>事後</v>
          </cell>
          <cell r="BM77" t="str">
            <v>通常</v>
          </cell>
          <cell r="BN77" t="str">
            <v>-</v>
          </cell>
          <cell r="BO77" t="str">
            <v>-</v>
          </cell>
          <cell r="BP77" t="str">
            <v>-</v>
          </cell>
          <cell r="BQ77" t="str">
            <v>-</v>
          </cell>
          <cell r="BR77" t="str">
            <v>更新検討対象</v>
          </cell>
          <cell r="BS77" t="str">
            <v>管理機械棟</v>
          </cell>
          <cell r="BT77" t="str">
            <v>簡易覆蓋(主として金属製のもの)</v>
          </cell>
        </row>
        <row r="78">
          <cell r="R78">
            <v>64</v>
          </cell>
          <cell r="S78" t="str">
            <v>C00076</v>
          </cell>
          <cell r="T78" t="str">
            <v>OK</v>
          </cell>
          <cell r="U78" t="str">
            <v>管理機械棟_1F_汚泥濃縮槽上部_合成木材蓋</v>
          </cell>
          <cell r="V78" t="str">
            <v>管理機械棟</v>
          </cell>
          <cell r="W78" t="str">
            <v>1F</v>
          </cell>
          <cell r="X78" t="str">
            <v>汚泥濃縮槽上部</v>
          </cell>
          <cell r="Y78" t="str">
            <v>A0A3A62</v>
          </cell>
          <cell r="Z78" t="str">
            <v>管理機械棟_1F_汚泥濃縮槽上部</v>
          </cell>
          <cell r="BD78">
            <v>41619</v>
          </cell>
          <cell r="BE78" t="str">
            <v>汚泥処理施設(共通施設)</v>
          </cell>
          <cell r="BF78" t="str">
            <v>付帯設備</v>
          </cell>
          <cell r="BG78" t="str">
            <v>簡易覆蓋</v>
          </cell>
          <cell r="BH78">
            <v>1999</v>
          </cell>
          <cell r="BI78">
            <v>36603</v>
          </cell>
          <cell r="BJ78" t="str">
            <v>18</v>
          </cell>
          <cell r="BK78">
            <v>16</v>
          </cell>
          <cell r="BL78" t="str">
            <v>事後</v>
          </cell>
          <cell r="BM78" t="str">
            <v>通常</v>
          </cell>
          <cell r="BN78" t="str">
            <v>-</v>
          </cell>
          <cell r="BO78" t="str">
            <v>-</v>
          </cell>
          <cell r="BP78" t="str">
            <v>-</v>
          </cell>
          <cell r="BQ78" t="str">
            <v>-</v>
          </cell>
          <cell r="BR78" t="str">
            <v>更新検討対象</v>
          </cell>
          <cell r="BS78" t="str">
            <v>管理機械棟</v>
          </cell>
          <cell r="BT78" t="str">
            <v>簡易覆蓋(主として金属製以外のもの)</v>
          </cell>
        </row>
        <row r="79">
          <cell r="R79">
            <v>65</v>
          </cell>
          <cell r="S79" t="str">
            <v>C00076</v>
          </cell>
          <cell r="T79" t="str">
            <v>OK</v>
          </cell>
          <cell r="U79" t="str">
            <v>管理機械棟_1F_搬出室_PC蓋</v>
          </cell>
          <cell r="V79" t="str">
            <v>管理機械棟</v>
          </cell>
          <cell r="W79" t="str">
            <v>1F</v>
          </cell>
          <cell r="X79" t="str">
            <v>搬出室</v>
          </cell>
          <cell r="Y79" t="str">
            <v>A0A3A66</v>
          </cell>
          <cell r="Z79" t="str">
            <v>管理機械棟_1F_搬出室</v>
          </cell>
          <cell r="BD79">
            <v>41619</v>
          </cell>
          <cell r="BE79" t="str">
            <v>汚泥処理施設(共通施設)</v>
          </cell>
          <cell r="BF79" t="str">
            <v>付帯設備</v>
          </cell>
          <cell r="BG79" t="str">
            <v>簡易覆蓋</v>
          </cell>
          <cell r="BH79">
            <v>1999</v>
          </cell>
          <cell r="BI79">
            <v>36603</v>
          </cell>
          <cell r="BJ79" t="str">
            <v>18</v>
          </cell>
          <cell r="BK79">
            <v>16</v>
          </cell>
          <cell r="BL79" t="str">
            <v>事後</v>
          </cell>
          <cell r="BM79" t="str">
            <v>通常</v>
          </cell>
          <cell r="BN79" t="str">
            <v>-</v>
          </cell>
          <cell r="BO79" t="str">
            <v>-</v>
          </cell>
          <cell r="BP79" t="str">
            <v>-</v>
          </cell>
          <cell r="BQ79" t="str">
            <v>-</v>
          </cell>
          <cell r="BR79" t="str">
            <v>更新検討対象</v>
          </cell>
          <cell r="BS79" t="str">
            <v>管理機械棟</v>
          </cell>
          <cell r="BT79" t="str">
            <v>簡易覆蓋(主として金属製以外のもの)</v>
          </cell>
        </row>
        <row r="80">
          <cell r="R80">
            <v>66</v>
          </cell>
          <cell r="S80" t="str">
            <v>C00069</v>
          </cell>
          <cell r="T80" t="str">
            <v>OK</v>
          </cell>
          <cell r="U80" t="str">
            <v>管理機械棟_1F_搬出室_ｸﾞﾚｰﾁﾝｸﾞ(鋼製)</v>
          </cell>
          <cell r="V80" t="str">
            <v>管理機械棟</v>
          </cell>
          <cell r="W80" t="str">
            <v>1F</v>
          </cell>
          <cell r="X80" t="str">
            <v>搬出室</v>
          </cell>
          <cell r="Y80" t="str">
            <v>A0A3A66</v>
          </cell>
          <cell r="Z80" t="str">
            <v>管理機械棟_1F_搬出室</v>
          </cell>
          <cell r="BD80">
            <v>41619</v>
          </cell>
          <cell r="BE80" t="str">
            <v>汚泥処理施設(共通施設)</v>
          </cell>
          <cell r="BF80" t="str">
            <v>付帯設備</v>
          </cell>
          <cell r="BG80" t="str">
            <v>ｸﾞﾚｰﾁﾝｸﾞ</v>
          </cell>
          <cell r="BH80">
            <v>1999</v>
          </cell>
          <cell r="BI80">
            <v>36603</v>
          </cell>
          <cell r="BJ80" t="str">
            <v>18</v>
          </cell>
          <cell r="BK80">
            <v>16</v>
          </cell>
          <cell r="BL80" t="str">
            <v>事後</v>
          </cell>
          <cell r="BM80" t="str">
            <v>通常</v>
          </cell>
          <cell r="BN80" t="str">
            <v>-</v>
          </cell>
          <cell r="BO80" t="str">
            <v>-</v>
          </cell>
          <cell r="BP80" t="str">
            <v>-</v>
          </cell>
          <cell r="BQ80" t="str">
            <v>-</v>
          </cell>
          <cell r="BR80" t="str">
            <v>更新検討対象</v>
          </cell>
          <cell r="BS80" t="str">
            <v>管理機械棟</v>
          </cell>
          <cell r="BT80" t="str">
            <v>主として金属製のもの</v>
          </cell>
        </row>
        <row r="81">
          <cell r="R81">
            <v>67</v>
          </cell>
          <cell r="S81" t="str">
            <v>C00073</v>
          </cell>
          <cell r="T81" t="str">
            <v>OK</v>
          </cell>
          <cell r="U81" t="str">
            <v>管理機械棟_屋外_ﾊﾝﾄﾞﾎｰﾙ上部_鋳鉄製ﾏﾝﾎｰﾙ蓋</v>
          </cell>
          <cell r="V81" t="str">
            <v>管理機械棟</v>
          </cell>
          <cell r="W81" t="str">
            <v>屋外</v>
          </cell>
          <cell r="X81" t="str">
            <v>ﾊﾝﾄﾞﾎｰﾙ上部</v>
          </cell>
          <cell r="Y81" t="str">
            <v>A0B3A41</v>
          </cell>
          <cell r="Z81" t="str">
            <v>管理機械棟_屋外_ﾊﾝﾄﾞﾎｰﾙ上部</v>
          </cell>
          <cell r="BD81">
            <v>41619</v>
          </cell>
          <cell r="BE81" t="str">
            <v>汚泥処理施設(共通施設)</v>
          </cell>
          <cell r="BF81" t="str">
            <v>付帯設備</v>
          </cell>
          <cell r="BG81" t="str">
            <v>簡易覆蓋</v>
          </cell>
          <cell r="BH81">
            <v>1999</v>
          </cell>
          <cell r="BI81">
            <v>36603</v>
          </cell>
          <cell r="BJ81" t="str">
            <v>18</v>
          </cell>
          <cell r="BK81">
            <v>16</v>
          </cell>
          <cell r="BL81" t="str">
            <v>事後</v>
          </cell>
          <cell r="BM81" t="str">
            <v>通常</v>
          </cell>
          <cell r="BN81" t="str">
            <v>-</v>
          </cell>
          <cell r="BO81" t="str">
            <v>-</v>
          </cell>
          <cell r="BP81" t="str">
            <v>-</v>
          </cell>
          <cell r="BQ81" t="str">
            <v>-</v>
          </cell>
          <cell r="BR81" t="str">
            <v>更新検討対象</v>
          </cell>
          <cell r="BS81" t="str">
            <v>管理機械棟</v>
          </cell>
          <cell r="BT81" t="str">
            <v>簡易覆蓋(主として金属製のもの)</v>
          </cell>
        </row>
        <row r="82">
          <cell r="R82">
            <v>68</v>
          </cell>
          <cell r="S82" t="str">
            <v>A00080</v>
          </cell>
          <cell r="T82" t="str">
            <v>OK</v>
          </cell>
          <cell r="U82" t="str">
            <v>管理機械棟_屋外_ﾊﾝﾄﾞﾎｰﾙ内部_ﾀﾗｯﾌﾟ(SUS)</v>
          </cell>
          <cell r="V82" t="str">
            <v>管理機械棟</v>
          </cell>
          <cell r="W82" t="str">
            <v>屋外</v>
          </cell>
          <cell r="X82" t="str">
            <v>ﾊﾝﾄﾞﾎｰﾙ内部</v>
          </cell>
          <cell r="Y82" t="str">
            <v>A0B3A42</v>
          </cell>
          <cell r="Z82" t="str">
            <v>管理機械棟_屋外_ﾊﾝﾄﾞﾎｰﾙ内部</v>
          </cell>
          <cell r="BD82">
            <v>41619</v>
          </cell>
          <cell r="BE82" t="str">
            <v>管理棟</v>
          </cell>
          <cell r="BF82" t="str">
            <v>金属物</v>
          </cell>
          <cell r="BG82" t="str">
            <v>ﾀﾗｯﾌﾟ</v>
          </cell>
          <cell r="BH82">
            <v>1999</v>
          </cell>
          <cell r="BI82">
            <v>36603</v>
          </cell>
          <cell r="BJ82" t="str">
            <v>18</v>
          </cell>
          <cell r="BK82">
            <v>16</v>
          </cell>
          <cell r="BL82" t="str">
            <v>事後</v>
          </cell>
          <cell r="BM82" t="str">
            <v>通常</v>
          </cell>
          <cell r="BN82" t="str">
            <v>-</v>
          </cell>
          <cell r="BO82" t="str">
            <v>-</v>
          </cell>
          <cell r="BP82" t="str">
            <v>-</v>
          </cell>
          <cell r="BQ82" t="str">
            <v>-</v>
          </cell>
          <cell r="BR82" t="str">
            <v>更新検討対象</v>
          </cell>
          <cell r="BS82" t="str">
            <v>管理機械棟</v>
          </cell>
          <cell r="BT82" t="str">
            <v>金属製</v>
          </cell>
        </row>
        <row r="83">
          <cell r="R83">
            <v>76</v>
          </cell>
          <cell r="S83" t="str">
            <v>C00214</v>
          </cell>
          <cell r="T83" t="str">
            <v>OK</v>
          </cell>
          <cell r="U83" t="str">
            <v>高良前ﾏﾝﾎｰﾙﾎﾟﾝﾌﾟ場_-_-_ﾏﾝﾎｰﾙ蓋(鋳鉄製)</v>
          </cell>
          <cell r="V83" t="str">
            <v>高良前ﾏﾝﾎｰﾙﾎﾟﾝﾌﾟ場</v>
          </cell>
          <cell r="W83" t="str">
            <v>-</v>
          </cell>
          <cell r="X83" t="str">
            <v>-</v>
          </cell>
          <cell r="Y83" t="str">
            <v>B0B2A01</v>
          </cell>
          <cell r="Z83" t="str">
            <v>高良前ﾏﾝﾎｰﾙﾎﾟﾝﾌﾟ場_-_-</v>
          </cell>
          <cell r="BD83">
            <v>41619</v>
          </cell>
          <cell r="BE83" t="str">
            <v>水処理施設(場内管きょ設備)</v>
          </cell>
          <cell r="BF83" t="str">
            <v>ﾏﾝﾎｰﾙ</v>
          </cell>
          <cell r="BG83" t="str">
            <v>鉄蓋(車道部)</v>
          </cell>
          <cell r="BH83">
            <v>2000</v>
          </cell>
          <cell r="BI83">
            <v>36861</v>
          </cell>
          <cell r="BJ83">
            <v>15</v>
          </cell>
          <cell r="BK83">
            <v>15</v>
          </cell>
          <cell r="BL83">
            <v>0</v>
          </cell>
          <cell r="BM83" t="str">
            <v>通常</v>
          </cell>
          <cell r="BN83" t="str">
            <v>-</v>
          </cell>
          <cell r="BO83" t="str">
            <v>-</v>
          </cell>
          <cell r="BP83" t="str">
            <v>-</v>
          </cell>
          <cell r="BQ83" t="str">
            <v>-</v>
          </cell>
          <cell r="BR83" t="str">
            <v>更新検討対象</v>
          </cell>
          <cell r="BS83" t="str">
            <v>高良前ﾏﾝﾎｰﾙﾎﾟﾝﾌﾟ場</v>
          </cell>
          <cell r="BT83" t="str">
            <v>ﾏﾝﾎｰﾙ蓋(車道部)(金属製)</v>
          </cell>
        </row>
        <row r="84">
          <cell r="R84">
            <v>77</v>
          </cell>
          <cell r="S84" t="str">
            <v>A00080</v>
          </cell>
          <cell r="T84" t="str">
            <v>OK</v>
          </cell>
          <cell r="U84" t="str">
            <v>高良前ﾏﾝﾎｰﾙﾎﾟﾝﾌﾟ場_-_-_ﾀﾗｯﾌﾟ(SS樹脂被覆)</v>
          </cell>
          <cell r="V84" t="str">
            <v>高良前ﾏﾝﾎｰﾙﾎﾟﾝﾌﾟ場</v>
          </cell>
          <cell r="W84" t="str">
            <v>-</v>
          </cell>
          <cell r="X84" t="str">
            <v>-</v>
          </cell>
          <cell r="Y84" t="str">
            <v>B0B2A01</v>
          </cell>
          <cell r="Z84" t="str">
            <v>高良前ﾏﾝﾎｰﾙﾎﾟﾝﾌﾟ場_-_-</v>
          </cell>
          <cell r="BD84">
            <v>41619</v>
          </cell>
          <cell r="BE84" t="str">
            <v>管理棟</v>
          </cell>
          <cell r="BF84" t="str">
            <v>金属物</v>
          </cell>
          <cell r="BG84" t="str">
            <v>ﾀﾗｯﾌﾟ</v>
          </cell>
          <cell r="BH84">
            <v>2000</v>
          </cell>
          <cell r="BI84">
            <v>36861</v>
          </cell>
          <cell r="BJ84" t="str">
            <v>18</v>
          </cell>
          <cell r="BK84">
            <v>15</v>
          </cell>
          <cell r="BL84" t="str">
            <v>事後</v>
          </cell>
          <cell r="BM84" t="str">
            <v>通常</v>
          </cell>
          <cell r="BN84" t="str">
            <v>-</v>
          </cell>
          <cell r="BO84" t="str">
            <v>-</v>
          </cell>
          <cell r="BP84" t="str">
            <v>-</v>
          </cell>
          <cell r="BQ84" t="str">
            <v>-</v>
          </cell>
          <cell r="BR84" t="str">
            <v>更新検討対象</v>
          </cell>
          <cell r="BS84" t="str">
            <v>高良前ﾏﾝﾎｰﾙﾎﾟﾝﾌﾟ場</v>
          </cell>
          <cell r="BT84" t="str">
            <v>金属製</v>
          </cell>
        </row>
        <row r="85">
          <cell r="R85">
            <v>79</v>
          </cell>
          <cell r="S85" t="str">
            <v>A00080</v>
          </cell>
          <cell r="T85" t="str">
            <v>OK</v>
          </cell>
          <cell r="U85" t="str">
            <v>駅前ﾏﾝﾎｰﾙﾎﾟﾝﾌﾟ場_-_-_ﾀﾗｯﾌﾟ(SS樹脂被覆)</v>
          </cell>
          <cell r="V85" t="str">
            <v>駅前ﾏﾝﾎｰﾙﾎﾟﾝﾌﾟ場</v>
          </cell>
          <cell r="W85" t="str">
            <v>-</v>
          </cell>
          <cell r="X85" t="str">
            <v>-</v>
          </cell>
          <cell r="Y85" t="str">
            <v>B1B2A01</v>
          </cell>
          <cell r="Z85" t="str">
            <v>駅前ﾏﾝﾎｰﾙﾎﾟﾝﾌﾟ場_-_-</v>
          </cell>
          <cell r="BD85">
            <v>41619</v>
          </cell>
          <cell r="BE85" t="str">
            <v>管理棟</v>
          </cell>
          <cell r="BF85" t="str">
            <v>金属物</v>
          </cell>
          <cell r="BG85" t="str">
            <v>ﾀﾗｯﾌﾟ</v>
          </cell>
          <cell r="BH85">
            <v>2003</v>
          </cell>
          <cell r="BI85">
            <v>38047</v>
          </cell>
          <cell r="BJ85" t="str">
            <v>18</v>
          </cell>
          <cell r="BK85">
            <v>12</v>
          </cell>
          <cell r="BL85" t="str">
            <v>事後</v>
          </cell>
          <cell r="BM85" t="str">
            <v>通常</v>
          </cell>
          <cell r="BN85" t="str">
            <v>-</v>
          </cell>
          <cell r="BO85" t="str">
            <v>-</v>
          </cell>
          <cell r="BP85" t="str">
            <v>-</v>
          </cell>
          <cell r="BQ85" t="str">
            <v>-</v>
          </cell>
          <cell r="BR85" t="str">
            <v>更新検討対象</v>
          </cell>
          <cell r="BS85" t="str">
            <v>駅前ﾏﾝﾎｰﾙﾎﾟﾝﾌﾟ場</v>
          </cell>
          <cell r="BT85" t="str">
            <v>金属製</v>
          </cell>
        </row>
        <row r="86">
          <cell r="R86">
            <v>78</v>
          </cell>
          <cell r="S86" t="str">
            <v>C00214</v>
          </cell>
          <cell r="T86" t="str">
            <v>OK</v>
          </cell>
          <cell r="U86" t="str">
            <v>駅前ﾏﾝﾎｰﾙﾎﾟﾝﾌﾟ場_-_-_ﾏﾝﾎｰﾙ蓋(鋳鉄製)</v>
          </cell>
          <cell r="V86" t="str">
            <v>駅前ﾏﾝﾎｰﾙﾎﾟﾝﾌﾟ場</v>
          </cell>
          <cell r="W86" t="str">
            <v>-</v>
          </cell>
          <cell r="X86" t="str">
            <v>-</v>
          </cell>
          <cell r="Y86" t="str">
            <v>B1B2A01</v>
          </cell>
          <cell r="Z86" t="str">
            <v>駅前ﾏﾝﾎｰﾙﾎﾟﾝﾌﾟ場_-_-</v>
          </cell>
          <cell r="BD86">
            <v>41619</v>
          </cell>
          <cell r="BE86" t="str">
            <v>水処理施設(場内管きょ設備)</v>
          </cell>
          <cell r="BF86" t="str">
            <v>ﾏﾝﾎｰﾙ</v>
          </cell>
          <cell r="BG86" t="str">
            <v>鉄蓋(車道部)</v>
          </cell>
          <cell r="BH86">
            <v>2003</v>
          </cell>
          <cell r="BI86">
            <v>38047</v>
          </cell>
          <cell r="BJ86">
            <v>15</v>
          </cell>
          <cell r="BK86">
            <v>12</v>
          </cell>
          <cell r="BL86">
            <v>0</v>
          </cell>
          <cell r="BM86" t="str">
            <v>通常</v>
          </cell>
          <cell r="BN86" t="str">
            <v>-</v>
          </cell>
          <cell r="BO86" t="str">
            <v>-</v>
          </cell>
          <cell r="BP86" t="str">
            <v>-</v>
          </cell>
          <cell r="BQ86" t="str">
            <v>-</v>
          </cell>
          <cell r="BR86" t="str">
            <v>更新検討対象</v>
          </cell>
          <cell r="BS86" t="str">
            <v>駅前ﾏﾝﾎｰﾙﾎﾟﾝﾌﾟ場</v>
          </cell>
          <cell r="BT86" t="str">
            <v>ﾏﾝﾎｰﾙ蓋(車道部)(金属製)</v>
          </cell>
        </row>
        <row r="87">
          <cell r="R87">
            <v>80</v>
          </cell>
          <cell r="S87" t="str">
            <v>C00214</v>
          </cell>
          <cell r="T87" t="str">
            <v>OK</v>
          </cell>
          <cell r="U87" t="str">
            <v>河内農協ﾏﾝﾎｰﾙﾎﾟﾝﾌﾟ場_-_-_ﾏﾝﾎｰﾙ蓋(鋳鉄製)</v>
          </cell>
          <cell r="V87" t="str">
            <v>河内農協ﾏﾝﾎｰﾙﾎﾟﾝﾌﾟ場</v>
          </cell>
          <cell r="W87" t="str">
            <v>-</v>
          </cell>
          <cell r="X87" t="str">
            <v>-</v>
          </cell>
          <cell r="Y87" t="str">
            <v>B2B2A01</v>
          </cell>
          <cell r="Z87" t="str">
            <v>河内農協ﾏﾝﾎｰﾙﾎﾟﾝﾌﾟ場_-_-</v>
          </cell>
          <cell r="BE87" t="str">
            <v>水処理施設(場内管きょ設備)</v>
          </cell>
          <cell r="BF87" t="str">
            <v>ﾏﾝﾎｰﾙ</v>
          </cell>
          <cell r="BG87" t="str">
            <v>鉄蓋(車道部)</v>
          </cell>
          <cell r="BH87">
            <v>2001</v>
          </cell>
          <cell r="BI87">
            <v>37316</v>
          </cell>
          <cell r="BJ87">
            <v>15</v>
          </cell>
          <cell r="BK87">
            <v>14</v>
          </cell>
          <cell r="BL87">
            <v>0</v>
          </cell>
          <cell r="BM87" t="str">
            <v>通常</v>
          </cell>
          <cell r="BN87" t="str">
            <v>-</v>
          </cell>
          <cell r="BO87" t="str">
            <v>-</v>
          </cell>
          <cell r="BP87" t="str">
            <v>-</v>
          </cell>
          <cell r="BQ87" t="str">
            <v>-</v>
          </cell>
          <cell r="BR87" t="str">
            <v>更新検討対象</v>
          </cell>
          <cell r="BS87" t="str">
            <v>河内農協ﾏﾝﾎｰﾙﾎﾟﾝﾌﾟ場</v>
          </cell>
          <cell r="BT87" t="str">
            <v>ﾏﾝﾎｰﾙ蓋(車道部)(金属製)</v>
          </cell>
        </row>
        <row r="88">
          <cell r="R88">
            <v>81</v>
          </cell>
          <cell r="S88" t="str">
            <v>A00080</v>
          </cell>
          <cell r="T88" t="str">
            <v>OK</v>
          </cell>
          <cell r="U88" t="str">
            <v>河内農協ﾏﾝﾎｰﾙﾎﾟﾝﾌﾟ場_-_-_ﾀﾗｯﾌﾟ(SS樹脂被覆)</v>
          </cell>
          <cell r="V88" t="str">
            <v>河内農協ﾏﾝﾎｰﾙﾎﾟﾝﾌﾟ場</v>
          </cell>
          <cell r="W88" t="str">
            <v>-</v>
          </cell>
          <cell r="X88" t="str">
            <v>-</v>
          </cell>
          <cell r="Y88" t="str">
            <v>B2B2A01</v>
          </cell>
          <cell r="Z88" t="str">
            <v>河内農協ﾏﾝﾎｰﾙﾎﾟﾝﾌﾟ場_-_-</v>
          </cell>
          <cell r="BE88" t="str">
            <v>管理棟</v>
          </cell>
          <cell r="BF88" t="str">
            <v>金属物</v>
          </cell>
          <cell r="BG88" t="str">
            <v>ﾀﾗｯﾌﾟ</v>
          </cell>
          <cell r="BH88">
            <v>2001</v>
          </cell>
          <cell r="BI88">
            <v>37316</v>
          </cell>
          <cell r="BJ88" t="str">
            <v>18</v>
          </cell>
          <cell r="BK88">
            <v>14</v>
          </cell>
          <cell r="BL88" t="str">
            <v>事後</v>
          </cell>
          <cell r="BM88" t="str">
            <v>通常</v>
          </cell>
          <cell r="BN88" t="str">
            <v>-</v>
          </cell>
          <cell r="BO88" t="str">
            <v>-</v>
          </cell>
          <cell r="BP88" t="str">
            <v>-</v>
          </cell>
          <cell r="BQ88" t="str">
            <v>-</v>
          </cell>
          <cell r="BR88" t="str">
            <v>更新検討対象</v>
          </cell>
          <cell r="BS88" t="str">
            <v>河内農協ﾏﾝﾎｰﾙﾎﾟﾝﾌﾟ場</v>
          </cell>
          <cell r="BT88" t="str">
            <v>金属製</v>
          </cell>
        </row>
        <row r="89">
          <cell r="R89">
            <v>82</v>
          </cell>
          <cell r="S89" t="str">
            <v>C00214</v>
          </cell>
          <cell r="T89" t="str">
            <v>OK</v>
          </cell>
          <cell r="U89" t="str">
            <v>河内川橋ﾏﾝﾎｰﾙﾎﾟﾝﾌﾟ場_-_-_ﾏﾝﾎｰﾙ蓋(鋳鉄製)</v>
          </cell>
          <cell r="V89" t="str">
            <v>河内川橋ﾏﾝﾎｰﾙﾎﾟﾝﾌﾟ場</v>
          </cell>
          <cell r="W89" t="str">
            <v>-</v>
          </cell>
          <cell r="X89" t="str">
            <v>-</v>
          </cell>
          <cell r="Y89" t="str">
            <v>B3B2A01</v>
          </cell>
          <cell r="Z89" t="str">
            <v>河内川橋ﾏﾝﾎｰﾙﾎﾟﾝﾌﾟ場_-_-</v>
          </cell>
          <cell r="BD89">
            <v>41619</v>
          </cell>
          <cell r="BE89" t="str">
            <v>水処理施設(場内管きょ設備)</v>
          </cell>
          <cell r="BF89" t="str">
            <v>ﾏﾝﾎｰﾙ</v>
          </cell>
          <cell r="BG89" t="str">
            <v>鉄蓋(車道部)</v>
          </cell>
          <cell r="BH89">
            <v>2002</v>
          </cell>
          <cell r="BI89">
            <v>37681</v>
          </cell>
          <cell r="BJ89">
            <v>15</v>
          </cell>
          <cell r="BK89">
            <v>13</v>
          </cell>
          <cell r="BL89">
            <v>0</v>
          </cell>
          <cell r="BM89" t="str">
            <v>通常</v>
          </cell>
          <cell r="BN89" t="str">
            <v>-</v>
          </cell>
          <cell r="BO89" t="str">
            <v>-</v>
          </cell>
          <cell r="BP89" t="str">
            <v>-</v>
          </cell>
          <cell r="BQ89" t="str">
            <v>-</v>
          </cell>
          <cell r="BR89" t="str">
            <v>更新検討対象</v>
          </cell>
          <cell r="BS89" t="str">
            <v>河内川橋ﾏﾝﾎｰﾙﾎﾟﾝﾌﾟ場</v>
          </cell>
          <cell r="BT89" t="str">
            <v>ﾏﾝﾎｰﾙ蓋(車道部)(金属製)</v>
          </cell>
        </row>
        <row r="90">
          <cell r="R90">
            <v>83</v>
          </cell>
          <cell r="S90" t="str">
            <v>A00080</v>
          </cell>
          <cell r="T90" t="str">
            <v>OK</v>
          </cell>
          <cell r="U90" t="str">
            <v>河内川橋ﾏﾝﾎｰﾙﾎﾟﾝﾌﾟ場_-_-_ﾀﾗｯﾌﾟ(SS樹脂被覆)</v>
          </cell>
          <cell r="V90" t="str">
            <v>河内川橋ﾏﾝﾎｰﾙﾎﾟﾝﾌﾟ場</v>
          </cell>
          <cell r="W90" t="str">
            <v>-</v>
          </cell>
          <cell r="X90" t="str">
            <v>-</v>
          </cell>
          <cell r="Y90" t="str">
            <v>B3B2A01</v>
          </cell>
          <cell r="Z90" t="str">
            <v>河内川橋ﾏﾝﾎｰﾙﾎﾟﾝﾌﾟ場_-_-</v>
          </cell>
          <cell r="BD90">
            <v>41619</v>
          </cell>
          <cell r="BE90" t="str">
            <v>管理棟</v>
          </cell>
          <cell r="BF90" t="str">
            <v>金属物</v>
          </cell>
          <cell r="BG90" t="str">
            <v>ﾀﾗｯﾌﾟ</v>
          </cell>
          <cell r="BH90">
            <v>2002</v>
          </cell>
          <cell r="BI90">
            <v>37681</v>
          </cell>
          <cell r="BJ90" t="str">
            <v>18</v>
          </cell>
          <cell r="BK90">
            <v>13</v>
          </cell>
          <cell r="BL90" t="str">
            <v>事後</v>
          </cell>
          <cell r="BM90" t="str">
            <v>通常</v>
          </cell>
          <cell r="BN90" t="str">
            <v>-</v>
          </cell>
          <cell r="BO90" t="str">
            <v>-</v>
          </cell>
          <cell r="BP90" t="str">
            <v>-</v>
          </cell>
          <cell r="BQ90" t="str">
            <v>-</v>
          </cell>
          <cell r="BR90" t="str">
            <v>更新検討対象</v>
          </cell>
          <cell r="BS90" t="str">
            <v>河内川橋ﾏﾝﾎｰﾙﾎﾟﾝﾌﾟ場</v>
          </cell>
          <cell r="BT90" t="str">
            <v>金属製</v>
          </cell>
        </row>
        <row r="91">
          <cell r="R91">
            <v>84</v>
          </cell>
          <cell r="S91" t="str">
            <v>C00214</v>
          </cell>
          <cell r="T91" t="str">
            <v>OK</v>
          </cell>
          <cell r="U91" t="str">
            <v>ｲﾋﾞﾁ橋ﾏﾝﾎｰﾙﾎﾟﾝﾌﾟ場_-_-_ﾏﾝﾎｰﾙ蓋(鋳鉄製)</v>
          </cell>
          <cell r="V91" t="str">
            <v>ｲﾋﾞﾁ橋ﾏﾝﾎｰﾙﾎﾟﾝﾌﾟ場</v>
          </cell>
          <cell r="W91" t="str">
            <v>-</v>
          </cell>
          <cell r="X91" t="str">
            <v>-</v>
          </cell>
          <cell r="Y91" t="str">
            <v>B4B2A01</v>
          </cell>
          <cell r="Z91" t="str">
            <v>ｲﾋﾞﾁ橋ﾏﾝﾎｰﾙﾎﾟﾝﾌﾟ場_-_-</v>
          </cell>
          <cell r="BD91">
            <v>41619</v>
          </cell>
          <cell r="BE91" t="str">
            <v>水処理施設(場内管きょ設備)</v>
          </cell>
          <cell r="BF91" t="str">
            <v>ﾏﾝﾎｰﾙ</v>
          </cell>
          <cell r="BG91" t="str">
            <v>鉄蓋(車道部)</v>
          </cell>
          <cell r="BH91">
            <v>2000</v>
          </cell>
          <cell r="BI91">
            <v>36892</v>
          </cell>
          <cell r="BJ91">
            <v>15</v>
          </cell>
          <cell r="BK91">
            <v>15</v>
          </cell>
          <cell r="BL91">
            <v>0</v>
          </cell>
          <cell r="BM91" t="str">
            <v>通常</v>
          </cell>
          <cell r="BN91" t="str">
            <v>-</v>
          </cell>
          <cell r="BO91" t="str">
            <v>-</v>
          </cell>
          <cell r="BP91" t="str">
            <v>-</v>
          </cell>
          <cell r="BQ91" t="str">
            <v>-</v>
          </cell>
          <cell r="BR91" t="str">
            <v>更新検討対象</v>
          </cell>
          <cell r="BS91" t="str">
            <v>ｲﾋﾞﾁ橋ﾏﾝﾎｰﾙﾎﾟﾝﾌﾟ場</v>
          </cell>
          <cell r="BT91" t="str">
            <v>ﾏﾝﾎｰﾙ蓋(車道部)(金属製)</v>
          </cell>
        </row>
        <row r="92">
          <cell r="R92">
            <v>85</v>
          </cell>
          <cell r="S92" t="str">
            <v>A00080</v>
          </cell>
          <cell r="T92" t="str">
            <v>OK</v>
          </cell>
          <cell r="U92" t="str">
            <v>ｲﾋﾞﾁ橋ﾏﾝﾎｰﾙﾎﾟﾝﾌﾟ場_-_-_ﾀﾗｯﾌﾟ(SS樹脂被覆)</v>
          </cell>
          <cell r="V92" t="str">
            <v>ｲﾋﾞﾁ橋ﾏﾝﾎｰﾙﾎﾟﾝﾌﾟ場</v>
          </cell>
          <cell r="W92" t="str">
            <v>-</v>
          </cell>
          <cell r="X92" t="str">
            <v>-</v>
          </cell>
          <cell r="Y92" t="str">
            <v>B4B2A01</v>
          </cell>
          <cell r="Z92" t="str">
            <v>ｲﾋﾞﾁ橋ﾏﾝﾎｰﾙﾎﾟﾝﾌﾟ場_-_-</v>
          </cell>
          <cell r="BD92">
            <v>41619</v>
          </cell>
          <cell r="BE92" t="str">
            <v>管理棟</v>
          </cell>
          <cell r="BF92" t="str">
            <v>金属物</v>
          </cell>
          <cell r="BG92" t="str">
            <v>ﾀﾗｯﾌﾟ</v>
          </cell>
          <cell r="BH92">
            <v>2000</v>
          </cell>
          <cell r="BI92">
            <v>36892</v>
          </cell>
          <cell r="BJ92" t="str">
            <v>18</v>
          </cell>
          <cell r="BK92">
            <v>15</v>
          </cell>
          <cell r="BL92" t="str">
            <v>事後</v>
          </cell>
          <cell r="BM92" t="str">
            <v>通常</v>
          </cell>
          <cell r="BN92" t="str">
            <v>-</v>
          </cell>
          <cell r="BO92" t="str">
            <v>-</v>
          </cell>
          <cell r="BP92" t="str">
            <v>-</v>
          </cell>
          <cell r="BQ92" t="str">
            <v>-</v>
          </cell>
          <cell r="BR92" t="str">
            <v>更新検討対象</v>
          </cell>
          <cell r="BS92" t="str">
            <v>ｲﾋﾞﾁ橋ﾏﾝﾎｰﾙﾎﾟﾝﾌﾟ場</v>
          </cell>
          <cell r="BT92" t="str">
            <v>金属製</v>
          </cell>
        </row>
        <row r="93">
          <cell r="R93">
            <v>86</v>
          </cell>
          <cell r="S93" t="str">
            <v>C00214</v>
          </cell>
          <cell r="T93" t="str">
            <v>OK</v>
          </cell>
          <cell r="U93" t="str">
            <v>浅宇津ﾏﾝﾎｰﾙﾎﾟﾝﾌﾟ場_-_-_ﾏﾝﾎｰﾙ蓋(鋳鉄製)</v>
          </cell>
          <cell r="V93" t="str">
            <v>浅宇津ﾏﾝﾎｰﾙﾎﾟﾝﾌﾟ場</v>
          </cell>
          <cell r="W93" t="str">
            <v>-</v>
          </cell>
          <cell r="X93" t="str">
            <v>-</v>
          </cell>
          <cell r="Y93" t="str">
            <v>B5B2A01</v>
          </cell>
          <cell r="Z93" t="str">
            <v>浅宇津ﾏﾝﾎｰﾙﾎﾟﾝﾌﾟ場_-_-</v>
          </cell>
          <cell r="BD93">
            <v>41619</v>
          </cell>
          <cell r="BE93" t="str">
            <v>水処理施設(場内管きょ設備)</v>
          </cell>
          <cell r="BF93" t="str">
            <v>ﾏﾝﾎｰﾙ</v>
          </cell>
          <cell r="BG93" t="str">
            <v>鉄蓋(車道部)</v>
          </cell>
          <cell r="BH93">
            <v>2000</v>
          </cell>
          <cell r="BI93">
            <v>36892</v>
          </cell>
          <cell r="BJ93">
            <v>15</v>
          </cell>
          <cell r="BK93">
            <v>15</v>
          </cell>
          <cell r="BL93">
            <v>0</v>
          </cell>
          <cell r="BM93" t="str">
            <v>通常</v>
          </cell>
          <cell r="BN93" t="str">
            <v>-</v>
          </cell>
          <cell r="BO93" t="str">
            <v>-</v>
          </cell>
          <cell r="BP93" t="str">
            <v>-</v>
          </cell>
          <cell r="BQ93" t="str">
            <v>-</v>
          </cell>
          <cell r="BR93" t="str">
            <v>更新検討対象</v>
          </cell>
          <cell r="BS93" t="str">
            <v>浅宇津ﾏﾝﾎｰﾙﾎﾟﾝﾌﾟ場</v>
          </cell>
          <cell r="BT93" t="str">
            <v>ﾏﾝﾎｰﾙ蓋(車道部)(金属製)</v>
          </cell>
        </row>
        <row r="94">
          <cell r="R94">
            <v>87</v>
          </cell>
          <cell r="S94" t="str">
            <v>A00080</v>
          </cell>
          <cell r="T94" t="str">
            <v>OK</v>
          </cell>
          <cell r="U94" t="str">
            <v>浅宇津ﾏﾝﾎｰﾙﾎﾟﾝﾌﾟ場_-_-_ﾀﾗｯﾌﾟ(SS樹脂被覆)</v>
          </cell>
          <cell r="V94" t="str">
            <v>浅宇津ﾏﾝﾎｰﾙﾎﾟﾝﾌﾟ場</v>
          </cell>
          <cell r="W94" t="str">
            <v>-</v>
          </cell>
          <cell r="X94" t="str">
            <v>-</v>
          </cell>
          <cell r="Y94" t="str">
            <v>B5B2A01</v>
          </cell>
          <cell r="Z94" t="str">
            <v>浅宇津ﾏﾝﾎｰﾙﾎﾟﾝﾌﾟ場_-_-</v>
          </cell>
          <cell r="BD94">
            <v>41619</v>
          </cell>
          <cell r="BE94" t="str">
            <v>管理棟</v>
          </cell>
          <cell r="BF94" t="str">
            <v>金属物</v>
          </cell>
          <cell r="BG94" t="str">
            <v>ﾀﾗｯﾌﾟ</v>
          </cell>
          <cell r="BH94">
            <v>2000</v>
          </cell>
          <cell r="BI94">
            <v>36892</v>
          </cell>
          <cell r="BJ94" t="str">
            <v>18</v>
          </cell>
          <cell r="BK94">
            <v>15</v>
          </cell>
          <cell r="BL94" t="str">
            <v>事後</v>
          </cell>
          <cell r="BM94" t="str">
            <v>通常</v>
          </cell>
          <cell r="BN94" t="str">
            <v>-</v>
          </cell>
          <cell r="BO94" t="str">
            <v>-</v>
          </cell>
          <cell r="BP94" t="str">
            <v>-</v>
          </cell>
          <cell r="BQ94" t="str">
            <v>-</v>
          </cell>
          <cell r="BR94" t="str">
            <v>更新検討対象</v>
          </cell>
          <cell r="BS94" t="str">
            <v>浅宇津ﾏﾝﾎｰﾙﾎﾟﾝﾌﾟ場</v>
          </cell>
          <cell r="BT94" t="str">
            <v>金属製</v>
          </cell>
        </row>
        <row r="95">
          <cell r="R95">
            <v>88</v>
          </cell>
          <cell r="S95" t="str">
            <v>C00214</v>
          </cell>
          <cell r="T95" t="str">
            <v>OK</v>
          </cell>
          <cell r="U95" t="str">
            <v>甲浦港ﾏﾝﾎｰﾙﾎﾟﾝﾌﾟ場_-_-_ﾏﾝﾎｰﾙ蓋(鋳鉄製)</v>
          </cell>
          <cell r="V95" t="str">
            <v>甲浦港ﾏﾝﾎｰﾙﾎﾟﾝﾌﾟ場</v>
          </cell>
          <cell r="W95" t="str">
            <v>-</v>
          </cell>
          <cell r="X95" t="str">
            <v>-</v>
          </cell>
          <cell r="Y95" t="str">
            <v>B6B2A01</v>
          </cell>
          <cell r="Z95" t="str">
            <v>甲浦港ﾏﾝﾎｰﾙﾎﾟﾝﾌﾟ場_-_-</v>
          </cell>
          <cell r="BD95">
            <v>41619</v>
          </cell>
          <cell r="BE95" t="str">
            <v>水処理施設(場内管きょ設備)</v>
          </cell>
          <cell r="BF95" t="str">
            <v>ﾏﾝﾎｰﾙ</v>
          </cell>
          <cell r="BG95" t="str">
            <v>鉄蓋(車道部)</v>
          </cell>
          <cell r="BH95">
            <v>2003</v>
          </cell>
          <cell r="BI95">
            <v>37987</v>
          </cell>
          <cell r="BJ95">
            <v>15</v>
          </cell>
          <cell r="BK95">
            <v>12</v>
          </cell>
          <cell r="BL95">
            <v>0</v>
          </cell>
          <cell r="BM95" t="str">
            <v>通常</v>
          </cell>
          <cell r="BN95" t="str">
            <v>-</v>
          </cell>
          <cell r="BO95" t="str">
            <v>-</v>
          </cell>
          <cell r="BP95" t="str">
            <v>-</v>
          </cell>
          <cell r="BQ95" t="str">
            <v>-</v>
          </cell>
          <cell r="BR95" t="str">
            <v>更新検討対象</v>
          </cell>
          <cell r="BS95" t="str">
            <v>甲浦港ﾏﾝﾎｰﾙﾎﾟﾝﾌﾟ場</v>
          </cell>
          <cell r="BT95" t="str">
            <v>ﾏﾝﾎｰﾙ蓋(車道部)(金属製)</v>
          </cell>
        </row>
        <row r="96">
          <cell r="R96">
            <v>89</v>
          </cell>
          <cell r="S96" t="str">
            <v>A00080</v>
          </cell>
          <cell r="T96" t="str">
            <v>OK</v>
          </cell>
          <cell r="U96" t="str">
            <v>甲浦港ﾏﾝﾎｰﾙﾎﾟﾝﾌﾟ場_-_-_ﾀﾗｯﾌﾟ(SS樹脂被覆)</v>
          </cell>
          <cell r="V96" t="str">
            <v>甲浦港ﾏﾝﾎｰﾙﾎﾟﾝﾌﾟ場</v>
          </cell>
          <cell r="W96" t="str">
            <v>-</v>
          </cell>
          <cell r="X96" t="str">
            <v>-</v>
          </cell>
          <cell r="Y96" t="str">
            <v>B6B2A01</v>
          </cell>
          <cell r="Z96" t="str">
            <v>甲浦港ﾏﾝﾎｰﾙﾎﾟﾝﾌﾟ場_-_-</v>
          </cell>
          <cell r="BD96">
            <v>41619</v>
          </cell>
          <cell r="BE96" t="str">
            <v>管理棟</v>
          </cell>
          <cell r="BF96" t="str">
            <v>金属物</v>
          </cell>
          <cell r="BG96" t="str">
            <v>ﾀﾗｯﾌﾟ</v>
          </cell>
          <cell r="BH96">
            <v>2003</v>
          </cell>
          <cell r="BI96">
            <v>37987</v>
          </cell>
          <cell r="BJ96" t="str">
            <v>18</v>
          </cell>
          <cell r="BK96">
            <v>12</v>
          </cell>
          <cell r="BL96" t="str">
            <v>事後</v>
          </cell>
          <cell r="BM96" t="str">
            <v>通常</v>
          </cell>
          <cell r="BN96" t="str">
            <v>-</v>
          </cell>
          <cell r="BO96" t="str">
            <v>-</v>
          </cell>
          <cell r="BP96" t="str">
            <v>-</v>
          </cell>
          <cell r="BQ96" t="str">
            <v>-</v>
          </cell>
          <cell r="BR96" t="str">
            <v>更新検討対象</v>
          </cell>
          <cell r="BS96" t="str">
            <v>甲浦港ﾏﾝﾎｰﾙﾎﾟﾝﾌﾟ場</v>
          </cell>
          <cell r="BT96" t="str">
            <v>金属製</v>
          </cell>
        </row>
        <row r="97">
          <cell r="R97">
            <v>90</v>
          </cell>
          <cell r="S97" t="str">
            <v>C00214</v>
          </cell>
          <cell r="T97" t="str">
            <v>OK</v>
          </cell>
          <cell r="U97" t="str">
            <v>小池橋ﾏﾝﾎｰﾙﾎﾟﾝﾌﾟ場_-_-_ﾏﾝﾎｰﾙ蓋(鋳鉄製)</v>
          </cell>
          <cell r="V97" t="str">
            <v>小池橋ﾏﾝﾎｰﾙﾎﾟﾝﾌﾟ場</v>
          </cell>
          <cell r="W97" t="str">
            <v>-</v>
          </cell>
          <cell r="X97" t="str">
            <v>-</v>
          </cell>
          <cell r="Y97" t="str">
            <v>B7B2A01</v>
          </cell>
          <cell r="Z97" t="str">
            <v>小池橋ﾏﾝﾎｰﾙﾎﾟﾝﾌﾟ場_-_-</v>
          </cell>
          <cell r="BD97">
            <v>41619</v>
          </cell>
          <cell r="BE97" t="str">
            <v>水処理施設(場内管きょ設備)</v>
          </cell>
          <cell r="BF97" t="str">
            <v>ﾏﾝﾎｰﾙ</v>
          </cell>
          <cell r="BG97" t="str">
            <v>鉄蓋(車道部)</v>
          </cell>
          <cell r="BH97">
            <v>2000</v>
          </cell>
          <cell r="BI97">
            <v>36892</v>
          </cell>
          <cell r="BJ97">
            <v>15</v>
          </cell>
          <cell r="BK97">
            <v>15</v>
          </cell>
          <cell r="BL97">
            <v>0</v>
          </cell>
          <cell r="BM97" t="str">
            <v>通常</v>
          </cell>
          <cell r="BN97" t="str">
            <v>-</v>
          </cell>
          <cell r="BO97" t="str">
            <v>-</v>
          </cell>
          <cell r="BP97" t="str">
            <v>-</v>
          </cell>
          <cell r="BQ97" t="str">
            <v>-</v>
          </cell>
          <cell r="BR97" t="str">
            <v>更新検討対象</v>
          </cell>
          <cell r="BS97" t="str">
            <v>小池橋ﾏﾝﾎｰﾙﾎﾟﾝﾌﾟ場</v>
          </cell>
          <cell r="BT97" t="str">
            <v>ﾏﾝﾎｰﾙ蓋(車道部)(金属製)</v>
          </cell>
        </row>
        <row r="98">
          <cell r="R98">
            <v>91</v>
          </cell>
          <cell r="S98" t="str">
            <v>A00080</v>
          </cell>
          <cell r="T98" t="str">
            <v>OK</v>
          </cell>
          <cell r="U98" t="str">
            <v>小池橋ﾏﾝﾎｰﾙﾎﾟﾝﾌﾟ場_-_-_ﾀﾗｯﾌﾟ(SS樹脂被覆)</v>
          </cell>
          <cell r="V98" t="str">
            <v>小池橋ﾏﾝﾎｰﾙﾎﾟﾝﾌﾟ場</v>
          </cell>
          <cell r="W98" t="str">
            <v>-</v>
          </cell>
          <cell r="X98" t="str">
            <v>-</v>
          </cell>
          <cell r="Y98" t="str">
            <v>B7B2A01</v>
          </cell>
          <cell r="Z98" t="str">
            <v>小池橋ﾏﾝﾎｰﾙﾎﾟﾝﾌﾟ場_-_-</v>
          </cell>
          <cell r="BD98">
            <v>41619</v>
          </cell>
          <cell r="BE98" t="str">
            <v>管理棟</v>
          </cell>
          <cell r="BF98" t="str">
            <v>金属物</v>
          </cell>
          <cell r="BG98" t="str">
            <v>ﾀﾗｯﾌﾟ</v>
          </cell>
          <cell r="BH98">
            <v>2000</v>
          </cell>
          <cell r="BI98">
            <v>36892</v>
          </cell>
          <cell r="BJ98" t="str">
            <v>18</v>
          </cell>
          <cell r="BK98">
            <v>15</v>
          </cell>
          <cell r="BL98" t="str">
            <v>事後</v>
          </cell>
          <cell r="BM98" t="str">
            <v>通常</v>
          </cell>
          <cell r="BN98" t="str">
            <v>-</v>
          </cell>
          <cell r="BO98" t="str">
            <v>-</v>
          </cell>
          <cell r="BP98" t="str">
            <v>-</v>
          </cell>
          <cell r="BQ98" t="str">
            <v>-</v>
          </cell>
          <cell r="BR98" t="str">
            <v>更新検討対象</v>
          </cell>
          <cell r="BS98" t="str">
            <v>小池橋ﾏﾝﾎｰﾙﾎﾟﾝﾌﾟ場</v>
          </cell>
          <cell r="BT98" t="str">
            <v>金属製</v>
          </cell>
        </row>
        <row r="99">
          <cell r="R99">
            <v>92</v>
          </cell>
          <cell r="S99" t="str">
            <v>C00214</v>
          </cell>
          <cell r="T99" t="str">
            <v>OK</v>
          </cell>
          <cell r="U99" t="str">
            <v>西股公園ﾏﾝﾎｰﾙﾎﾟﾝﾌﾟ場_-_-_ﾏﾝﾎｰﾙ蓋(鋳鉄製)</v>
          </cell>
          <cell r="V99" t="str">
            <v>西股公園ﾏﾝﾎｰﾙﾎﾟﾝﾌﾟ場</v>
          </cell>
          <cell r="W99" t="str">
            <v>-</v>
          </cell>
          <cell r="X99" t="str">
            <v>-</v>
          </cell>
          <cell r="Y99" t="str">
            <v>B8B2A01</v>
          </cell>
          <cell r="Z99" t="str">
            <v>西股公園ﾏﾝﾎｰﾙﾎﾟﾝﾌﾟ場_-_-</v>
          </cell>
          <cell r="BD99">
            <v>41619</v>
          </cell>
          <cell r="BE99" t="str">
            <v>水処理施設(場内管きょ設備)</v>
          </cell>
          <cell r="BF99" t="str">
            <v>ﾏﾝﾎｰﾙ</v>
          </cell>
          <cell r="BG99" t="str">
            <v>鉄蓋(車道部)</v>
          </cell>
          <cell r="BH99">
            <v>2001</v>
          </cell>
          <cell r="BI99">
            <v>37316</v>
          </cell>
          <cell r="BJ99">
            <v>15</v>
          </cell>
          <cell r="BK99">
            <v>14</v>
          </cell>
          <cell r="BL99">
            <v>0</v>
          </cell>
          <cell r="BM99" t="str">
            <v>通常</v>
          </cell>
          <cell r="BN99" t="str">
            <v>-</v>
          </cell>
          <cell r="BO99" t="str">
            <v>-</v>
          </cell>
          <cell r="BP99" t="str">
            <v>-</v>
          </cell>
          <cell r="BQ99" t="str">
            <v>-</v>
          </cell>
          <cell r="BR99" t="str">
            <v>更新検討対象</v>
          </cell>
          <cell r="BS99" t="str">
            <v>西股公園ﾏﾝﾎｰﾙﾎﾟﾝﾌﾟ場</v>
          </cell>
          <cell r="BT99" t="str">
            <v>ﾏﾝﾎｰﾙ蓋(車道部)(金属製)</v>
          </cell>
        </row>
        <row r="100">
          <cell r="R100">
            <v>93</v>
          </cell>
          <cell r="S100" t="str">
            <v>A00080</v>
          </cell>
          <cell r="T100" t="str">
            <v>OK</v>
          </cell>
          <cell r="U100" t="str">
            <v>西股公園ﾏﾝﾎｰﾙﾎﾟﾝﾌﾟ場_-_-_ﾀﾗｯﾌﾟ(SS樹脂被覆)</v>
          </cell>
          <cell r="V100" t="str">
            <v>西股公園ﾏﾝﾎｰﾙﾎﾟﾝﾌﾟ場</v>
          </cell>
          <cell r="W100" t="str">
            <v>-</v>
          </cell>
          <cell r="X100" t="str">
            <v>-</v>
          </cell>
          <cell r="Y100" t="str">
            <v>B8B2A01</v>
          </cell>
          <cell r="Z100" t="str">
            <v>西股公園ﾏﾝﾎｰﾙﾎﾟﾝﾌﾟ場_-_-</v>
          </cell>
          <cell r="BD100">
            <v>41619</v>
          </cell>
          <cell r="BE100" t="str">
            <v>管理棟</v>
          </cell>
          <cell r="BF100" t="str">
            <v>金属物</v>
          </cell>
          <cell r="BG100" t="str">
            <v>ﾀﾗｯﾌﾟ</v>
          </cell>
          <cell r="BH100">
            <v>2001</v>
          </cell>
          <cell r="BI100">
            <v>37316</v>
          </cell>
          <cell r="BJ100" t="str">
            <v>18</v>
          </cell>
          <cell r="BK100">
            <v>14</v>
          </cell>
          <cell r="BL100" t="str">
            <v>事後</v>
          </cell>
          <cell r="BM100" t="str">
            <v>通常</v>
          </cell>
          <cell r="BN100" t="str">
            <v>-</v>
          </cell>
          <cell r="BO100" t="str">
            <v>-</v>
          </cell>
          <cell r="BP100" t="str">
            <v>-</v>
          </cell>
          <cell r="BQ100" t="str">
            <v>-</v>
          </cell>
          <cell r="BR100" t="str">
            <v>更新検討対象</v>
          </cell>
          <cell r="BS100" t="str">
            <v>西股公園ﾏﾝﾎｰﾙﾎﾟﾝﾌﾟ場</v>
          </cell>
          <cell r="BT100" t="str">
            <v>金属製</v>
          </cell>
        </row>
        <row r="101">
          <cell r="R101">
            <v>94</v>
          </cell>
          <cell r="S101" t="str">
            <v>C00214</v>
          </cell>
          <cell r="T101" t="str">
            <v>OK</v>
          </cell>
          <cell r="U101" t="str">
            <v>甲浦漁協ﾏﾝﾎｰﾙﾎﾟﾝﾌﾟ場_-_-_ﾏﾝﾎｰﾙ蓋(鋳鉄製)</v>
          </cell>
          <cell r="V101" t="str">
            <v>甲浦漁協ﾏﾝﾎｰﾙﾎﾟﾝﾌﾟ場</v>
          </cell>
          <cell r="W101" t="str">
            <v>-</v>
          </cell>
          <cell r="X101" t="str">
            <v>-</v>
          </cell>
          <cell r="Y101" t="str">
            <v>B9B2A01</v>
          </cell>
          <cell r="Z101" t="str">
            <v>甲浦漁協ﾏﾝﾎｰﾙﾎﾟﾝﾌﾟ場_-_-</v>
          </cell>
          <cell r="BD101">
            <v>41619</v>
          </cell>
          <cell r="BE101" t="str">
            <v>水処理施設(場内管きょ設備)</v>
          </cell>
          <cell r="BF101" t="str">
            <v>ﾏﾝﾎｰﾙ</v>
          </cell>
          <cell r="BG101" t="str">
            <v>鉄蓋(車道部)</v>
          </cell>
          <cell r="BH101">
            <v>2002</v>
          </cell>
          <cell r="BI101">
            <v>37681</v>
          </cell>
          <cell r="BJ101">
            <v>15</v>
          </cell>
          <cell r="BK101">
            <v>13</v>
          </cell>
          <cell r="BL101">
            <v>0</v>
          </cell>
          <cell r="BM101" t="str">
            <v>通常</v>
          </cell>
          <cell r="BN101" t="str">
            <v>-</v>
          </cell>
          <cell r="BO101" t="str">
            <v>-</v>
          </cell>
          <cell r="BP101" t="str">
            <v>-</v>
          </cell>
          <cell r="BQ101" t="str">
            <v>-</v>
          </cell>
          <cell r="BR101" t="str">
            <v>更新検討対象</v>
          </cell>
          <cell r="BS101" t="str">
            <v>甲浦漁協ﾏﾝﾎｰﾙﾎﾟﾝﾌﾟ場</v>
          </cell>
          <cell r="BT101" t="str">
            <v>ﾏﾝﾎｰﾙ蓋(車道部)(金属製)</v>
          </cell>
        </row>
        <row r="102">
          <cell r="R102">
            <v>95</v>
          </cell>
          <cell r="S102" t="str">
            <v>A00080</v>
          </cell>
          <cell r="T102" t="str">
            <v>OK</v>
          </cell>
          <cell r="U102" t="str">
            <v>甲浦漁協ﾏﾝﾎｰﾙﾎﾟﾝﾌﾟ場_-_-_ﾀﾗｯﾌﾟ(SS樹脂被覆)</v>
          </cell>
          <cell r="V102" t="str">
            <v>甲浦漁協ﾏﾝﾎｰﾙﾎﾟﾝﾌﾟ場</v>
          </cell>
          <cell r="W102" t="str">
            <v>-</v>
          </cell>
          <cell r="X102" t="str">
            <v>-</v>
          </cell>
          <cell r="Y102" t="str">
            <v>B9B2A01</v>
          </cell>
          <cell r="Z102" t="str">
            <v>甲浦漁協ﾏﾝﾎｰﾙﾎﾟﾝﾌﾟ場_-_-</v>
          </cell>
          <cell r="BD102">
            <v>41619</v>
          </cell>
          <cell r="BE102" t="str">
            <v>管理棟</v>
          </cell>
          <cell r="BF102" t="str">
            <v>金属物</v>
          </cell>
          <cell r="BG102" t="str">
            <v>ﾀﾗｯﾌﾟ</v>
          </cell>
          <cell r="BH102">
            <v>2002</v>
          </cell>
          <cell r="BI102">
            <v>37681</v>
          </cell>
          <cell r="BJ102" t="str">
            <v>18</v>
          </cell>
          <cell r="BK102">
            <v>13</v>
          </cell>
          <cell r="BL102" t="str">
            <v>事後</v>
          </cell>
          <cell r="BM102" t="str">
            <v>通常</v>
          </cell>
          <cell r="BN102" t="str">
            <v>-</v>
          </cell>
          <cell r="BO102" t="str">
            <v>-</v>
          </cell>
          <cell r="BP102" t="str">
            <v>-</v>
          </cell>
          <cell r="BQ102" t="str">
            <v>-</v>
          </cell>
          <cell r="BR102" t="str">
            <v>更新検討対象</v>
          </cell>
          <cell r="BS102" t="str">
            <v>甲浦漁協ﾏﾝﾎｰﾙﾎﾟﾝﾌﾟ場</v>
          </cell>
          <cell r="BT102" t="str">
            <v>金属製</v>
          </cell>
        </row>
        <row r="103">
          <cell r="R103">
            <v>96</v>
          </cell>
          <cell r="S103" t="str">
            <v>C00214</v>
          </cell>
          <cell r="T103" t="str">
            <v>OK</v>
          </cell>
          <cell r="U103" t="str">
            <v>ｳｸﾞｲｽ谷ﾏﾝﾎｰﾙﾎﾟﾝﾌﾟ場_-_-_ﾏﾝﾎｰﾙ蓋(鋳鉄製)</v>
          </cell>
          <cell r="V103" t="str">
            <v>ｳｸﾞｲｽ谷ﾏﾝﾎｰﾙﾎﾟﾝﾌﾟ場</v>
          </cell>
          <cell r="W103" t="str">
            <v>-</v>
          </cell>
          <cell r="X103" t="str">
            <v>-</v>
          </cell>
          <cell r="Y103" t="str">
            <v>C0B2A01</v>
          </cell>
          <cell r="Z103" t="str">
            <v>ｳｸﾞｲｽ谷ﾏﾝﾎｰﾙﾎﾟﾝﾌﾟ場_-_-</v>
          </cell>
          <cell r="BD103">
            <v>41619</v>
          </cell>
          <cell r="BE103" t="str">
            <v>水処理施設(場内管きょ設備)</v>
          </cell>
          <cell r="BF103" t="str">
            <v>ﾏﾝﾎｰﾙ</v>
          </cell>
          <cell r="BG103" t="str">
            <v>鉄蓋(車道部)</v>
          </cell>
          <cell r="BH103">
            <v>2002</v>
          </cell>
          <cell r="BI103">
            <v>37681</v>
          </cell>
          <cell r="BJ103">
            <v>15</v>
          </cell>
          <cell r="BK103">
            <v>13</v>
          </cell>
          <cell r="BL103">
            <v>0</v>
          </cell>
          <cell r="BM103" t="str">
            <v>通常</v>
          </cell>
          <cell r="BN103" t="str">
            <v>-</v>
          </cell>
          <cell r="BO103" t="str">
            <v>-</v>
          </cell>
          <cell r="BP103" t="str">
            <v>-</v>
          </cell>
          <cell r="BQ103" t="str">
            <v>-</v>
          </cell>
          <cell r="BR103" t="str">
            <v>更新検討対象</v>
          </cell>
          <cell r="BS103" t="str">
            <v>ｳｸﾞｲｽ谷ﾏﾝﾎｰﾙﾎﾟﾝﾌﾟ場</v>
          </cell>
          <cell r="BT103" t="str">
            <v>ﾏﾝﾎｰﾙ蓋(車道部)(金属製)</v>
          </cell>
        </row>
        <row r="104">
          <cell r="R104">
            <v>97</v>
          </cell>
          <cell r="S104" t="str">
            <v>A00080</v>
          </cell>
          <cell r="T104" t="str">
            <v>OK</v>
          </cell>
          <cell r="U104" t="str">
            <v>ｳｸﾞｲｽ谷ﾏﾝﾎｰﾙﾎﾟﾝﾌﾟ場_-_-_ﾀﾗｯﾌﾟ(SS樹脂被覆)</v>
          </cell>
          <cell r="V104" t="str">
            <v>ｳｸﾞｲｽ谷ﾏﾝﾎｰﾙﾎﾟﾝﾌﾟ場</v>
          </cell>
          <cell r="W104" t="str">
            <v>-</v>
          </cell>
          <cell r="X104" t="str">
            <v>-</v>
          </cell>
          <cell r="Y104" t="str">
            <v>C0B2A01</v>
          </cell>
          <cell r="Z104" t="str">
            <v>ｳｸﾞｲｽ谷ﾏﾝﾎｰﾙﾎﾟﾝﾌﾟ場_-_-</v>
          </cell>
          <cell r="BD104">
            <v>41619</v>
          </cell>
          <cell r="BE104" t="str">
            <v>管理棟</v>
          </cell>
          <cell r="BF104" t="str">
            <v>金属物</v>
          </cell>
          <cell r="BG104" t="str">
            <v>ﾀﾗｯﾌﾟ</v>
          </cell>
          <cell r="BH104">
            <v>2002</v>
          </cell>
          <cell r="BI104">
            <v>37681</v>
          </cell>
          <cell r="BJ104" t="str">
            <v>18</v>
          </cell>
          <cell r="BK104">
            <v>13</v>
          </cell>
          <cell r="BL104" t="str">
            <v>事後</v>
          </cell>
          <cell r="BM104" t="str">
            <v>通常</v>
          </cell>
          <cell r="BN104" t="str">
            <v>-</v>
          </cell>
          <cell r="BO104" t="str">
            <v>-</v>
          </cell>
          <cell r="BP104" t="str">
            <v>-</v>
          </cell>
          <cell r="BQ104" t="str">
            <v>-</v>
          </cell>
          <cell r="BR104" t="str">
            <v>更新検討対象</v>
          </cell>
          <cell r="BS104" t="str">
            <v>ｳｸﾞｲｽ谷ﾏﾝﾎｰﾙﾎﾟﾝﾌﾟ場</v>
          </cell>
          <cell r="BT104" t="str">
            <v>金属製</v>
          </cell>
        </row>
        <row r="105">
          <cell r="R105">
            <v>98</v>
          </cell>
          <cell r="S105" t="str">
            <v>C00214</v>
          </cell>
          <cell r="T105" t="str">
            <v>OK</v>
          </cell>
          <cell r="U105" t="str">
            <v>東股谷ﾏﾝﾎｰﾙﾎﾟﾝﾌﾟ場_-_-_ﾏﾝﾎｰﾙ蓋(鋳鉄製)</v>
          </cell>
          <cell r="V105" t="str">
            <v>東股谷ﾏﾝﾎｰﾙﾎﾟﾝﾌﾟ場</v>
          </cell>
          <cell r="W105" t="str">
            <v>-</v>
          </cell>
          <cell r="X105" t="str">
            <v>-</v>
          </cell>
          <cell r="Y105" t="str">
            <v>C1B2A01</v>
          </cell>
          <cell r="Z105" t="str">
            <v>東股谷ﾏﾝﾎｰﾙﾎﾟﾝﾌﾟ場_-_-</v>
          </cell>
          <cell r="BD105">
            <v>41619</v>
          </cell>
          <cell r="BE105" t="str">
            <v>水処理施設(場内管きょ設備)</v>
          </cell>
          <cell r="BF105" t="str">
            <v>ﾏﾝﾎｰﾙ</v>
          </cell>
          <cell r="BG105" t="str">
            <v>鉄蓋(車道部)</v>
          </cell>
          <cell r="BH105">
            <v>2003</v>
          </cell>
          <cell r="BI105">
            <v>37987</v>
          </cell>
          <cell r="BJ105">
            <v>15</v>
          </cell>
          <cell r="BK105">
            <v>12</v>
          </cell>
          <cell r="BL105">
            <v>0</v>
          </cell>
          <cell r="BM105" t="str">
            <v>通常</v>
          </cell>
          <cell r="BN105" t="str">
            <v>-</v>
          </cell>
          <cell r="BO105" t="str">
            <v>-</v>
          </cell>
          <cell r="BP105" t="str">
            <v>-</v>
          </cell>
          <cell r="BQ105" t="str">
            <v>-</v>
          </cell>
          <cell r="BR105" t="str">
            <v>更新検討対象</v>
          </cell>
          <cell r="BS105" t="str">
            <v>東股谷ﾏﾝﾎｰﾙﾎﾟﾝﾌﾟ場</v>
          </cell>
          <cell r="BT105" t="str">
            <v>ﾏﾝﾎｰﾙ蓋(車道部)(金属製)</v>
          </cell>
        </row>
        <row r="106">
          <cell r="R106">
            <v>99</v>
          </cell>
          <cell r="S106" t="str">
            <v>A00080</v>
          </cell>
          <cell r="T106" t="str">
            <v>OK</v>
          </cell>
          <cell r="U106" t="str">
            <v>東股谷ﾏﾝﾎｰﾙﾎﾟﾝﾌﾟ場_-_-_ﾀﾗｯﾌﾟ(SS樹脂被覆)</v>
          </cell>
          <cell r="V106" t="str">
            <v>東股谷ﾏﾝﾎｰﾙﾎﾟﾝﾌﾟ場</v>
          </cell>
          <cell r="W106" t="str">
            <v>-</v>
          </cell>
          <cell r="X106" t="str">
            <v>-</v>
          </cell>
          <cell r="Y106" t="str">
            <v>C1B2A01</v>
          </cell>
          <cell r="Z106" t="str">
            <v>東股谷ﾏﾝﾎｰﾙﾎﾟﾝﾌﾟ場_-_-</v>
          </cell>
          <cell r="BD106">
            <v>41619</v>
          </cell>
          <cell r="BE106" t="str">
            <v>管理棟</v>
          </cell>
          <cell r="BF106" t="str">
            <v>金属物</v>
          </cell>
          <cell r="BG106" t="str">
            <v>ﾀﾗｯﾌﾟ</v>
          </cell>
          <cell r="BH106">
            <v>2003</v>
          </cell>
          <cell r="BI106">
            <v>37987</v>
          </cell>
          <cell r="BJ106" t="str">
            <v>18</v>
          </cell>
          <cell r="BK106">
            <v>12</v>
          </cell>
          <cell r="BL106" t="str">
            <v>事後</v>
          </cell>
          <cell r="BM106" t="str">
            <v>通常</v>
          </cell>
          <cell r="BN106" t="str">
            <v>-</v>
          </cell>
          <cell r="BO106" t="str">
            <v>-</v>
          </cell>
          <cell r="BP106" t="str">
            <v>-</v>
          </cell>
          <cell r="BQ106" t="str">
            <v>-</v>
          </cell>
          <cell r="BR106" t="str">
            <v>更新検討対象</v>
          </cell>
          <cell r="BS106" t="str">
            <v>東股谷ﾏﾝﾎｰﾙﾎﾟﾝﾌﾟ場</v>
          </cell>
          <cell r="BT106" t="str">
            <v>金属製</v>
          </cell>
        </row>
        <row r="107">
          <cell r="R107">
            <v>100</v>
          </cell>
          <cell r="S107" t="str">
            <v>C00214</v>
          </cell>
          <cell r="T107" t="str">
            <v>OK</v>
          </cell>
          <cell r="U107" t="str">
            <v>東児童公園ﾏﾝﾎｰﾙﾎﾟﾝﾌﾟ場_-_-_ﾏﾝﾎｰﾙ蓋(鋳鉄製)</v>
          </cell>
          <cell r="V107" t="str">
            <v>東児童公園ﾏﾝﾎｰﾙﾎﾟﾝﾌﾟ場</v>
          </cell>
          <cell r="W107" t="str">
            <v>-</v>
          </cell>
          <cell r="X107" t="str">
            <v>-</v>
          </cell>
          <cell r="Y107" t="str">
            <v>C2B2A01</v>
          </cell>
          <cell r="Z107" t="str">
            <v>東児童公園ﾏﾝﾎｰﾙﾎﾟﾝﾌﾟ場_-_-</v>
          </cell>
          <cell r="BD107">
            <v>41619</v>
          </cell>
          <cell r="BE107" t="str">
            <v>水処理施設(場内管きょ設備)</v>
          </cell>
          <cell r="BF107" t="str">
            <v>ﾏﾝﾎｰﾙ</v>
          </cell>
          <cell r="BG107" t="str">
            <v>鉄蓋(車道部)</v>
          </cell>
          <cell r="BH107">
            <v>2003</v>
          </cell>
          <cell r="BI107">
            <v>37987</v>
          </cell>
          <cell r="BJ107">
            <v>15</v>
          </cell>
          <cell r="BK107">
            <v>12</v>
          </cell>
          <cell r="BL107">
            <v>0</v>
          </cell>
          <cell r="BM107" t="str">
            <v>通常</v>
          </cell>
          <cell r="BN107" t="str">
            <v>-</v>
          </cell>
          <cell r="BO107" t="str">
            <v>-</v>
          </cell>
          <cell r="BP107" t="str">
            <v>-</v>
          </cell>
          <cell r="BQ107" t="str">
            <v>-</v>
          </cell>
          <cell r="BR107" t="str">
            <v>更新検討対象</v>
          </cell>
          <cell r="BS107" t="str">
            <v>東児童公園ﾏﾝﾎｰﾙﾎﾟﾝﾌﾟ場</v>
          </cell>
          <cell r="BT107" t="str">
            <v>ﾏﾝﾎｰﾙ蓋(車道部)(金属製)</v>
          </cell>
        </row>
        <row r="108">
          <cell r="R108">
            <v>101</v>
          </cell>
          <cell r="S108" t="str">
            <v>A00080</v>
          </cell>
          <cell r="T108" t="str">
            <v>OK</v>
          </cell>
          <cell r="U108" t="str">
            <v>東児童公園ﾏﾝﾎｰﾙﾎﾟﾝﾌﾟ場_-_-_ﾀﾗｯﾌﾟ(SS樹脂被覆)</v>
          </cell>
          <cell r="V108" t="str">
            <v>東児童公園ﾏﾝﾎｰﾙﾎﾟﾝﾌﾟ場</v>
          </cell>
          <cell r="W108" t="str">
            <v>-</v>
          </cell>
          <cell r="X108" t="str">
            <v>-</v>
          </cell>
          <cell r="Y108" t="str">
            <v>C2B2A01</v>
          </cell>
          <cell r="Z108" t="str">
            <v>東児童公園ﾏﾝﾎｰﾙﾎﾟﾝﾌﾟ場_-_-</v>
          </cell>
          <cell r="BD108">
            <v>41619</v>
          </cell>
          <cell r="BE108" t="str">
            <v>管理棟</v>
          </cell>
          <cell r="BF108" t="str">
            <v>金属物</v>
          </cell>
          <cell r="BG108" t="str">
            <v>ﾀﾗｯﾌﾟ</v>
          </cell>
          <cell r="BH108">
            <v>2003</v>
          </cell>
          <cell r="BI108">
            <v>37987</v>
          </cell>
          <cell r="BJ108" t="str">
            <v>18</v>
          </cell>
          <cell r="BK108">
            <v>12</v>
          </cell>
          <cell r="BL108" t="str">
            <v>事後</v>
          </cell>
          <cell r="BM108" t="str">
            <v>通常</v>
          </cell>
          <cell r="BN108" t="str">
            <v>-</v>
          </cell>
          <cell r="BO108" t="str">
            <v>-</v>
          </cell>
          <cell r="BP108" t="str">
            <v>-</v>
          </cell>
          <cell r="BQ108" t="str">
            <v>-</v>
          </cell>
          <cell r="BR108" t="str">
            <v>更新検討対象</v>
          </cell>
          <cell r="BS108" t="str">
            <v>東児童公園ﾏﾝﾎｰﾙﾎﾟﾝﾌﾟ場</v>
          </cell>
          <cell r="BT108" t="str">
            <v>金属製</v>
          </cell>
        </row>
        <row r="115">
          <cell r="BL115">
            <v>0</v>
          </cell>
          <cell r="BM115" t="str">
            <v>通常</v>
          </cell>
          <cell r="BN115">
            <v>35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
  <sheetViews>
    <sheetView tabSelected="1" workbookViewId="0">
      <selection activeCell="D4" sqref="D4"/>
    </sheetView>
  </sheetViews>
  <sheetFormatPr defaultRowHeight="13.2" x14ac:dyDescent="0.2"/>
  <cols>
    <col min="1" max="1" width="18.33203125" customWidth="1"/>
    <col min="2" max="2" width="22.77734375" customWidth="1"/>
    <col min="3" max="3" width="61.109375" customWidth="1"/>
    <col min="4" max="4" width="19.88671875" customWidth="1"/>
    <col min="5" max="5" width="19" customWidth="1"/>
    <col min="6" max="6" width="57.77734375" customWidth="1"/>
    <col min="7" max="7" width="18.109375" customWidth="1"/>
  </cols>
  <sheetData>
    <row r="1" spans="1:7" ht="25.8" customHeight="1" thickBot="1" x14ac:dyDescent="0.25">
      <c r="A1" s="356" t="s">
        <v>333</v>
      </c>
      <c r="B1" s="356" t="s">
        <v>1</v>
      </c>
      <c r="C1" s="356" t="s">
        <v>0</v>
      </c>
      <c r="D1" s="356" t="s">
        <v>334</v>
      </c>
    </row>
    <row r="2" spans="1:7" ht="25.8" customHeight="1" thickTop="1" x14ac:dyDescent="0.2">
      <c r="A2" s="362" t="s">
        <v>434</v>
      </c>
      <c r="B2" s="364" t="s">
        <v>329</v>
      </c>
      <c r="C2" s="357" t="s">
        <v>435</v>
      </c>
      <c r="D2" s="357" t="s">
        <v>335</v>
      </c>
    </row>
    <row r="3" spans="1:7" ht="25.8" customHeight="1" x14ac:dyDescent="0.2">
      <c r="A3" s="363"/>
      <c r="B3" s="365"/>
      <c r="C3" s="358" t="s">
        <v>436</v>
      </c>
      <c r="D3" s="358" t="s">
        <v>433</v>
      </c>
    </row>
    <row r="4" spans="1:7" ht="25.8" customHeight="1" x14ac:dyDescent="0.2">
      <c r="A4" s="363"/>
      <c r="B4" s="365"/>
      <c r="C4" s="358" t="s">
        <v>451</v>
      </c>
      <c r="D4" s="358" t="s">
        <v>433</v>
      </c>
    </row>
    <row r="5" spans="1:7" ht="25.8" customHeight="1" x14ac:dyDescent="0.2">
      <c r="A5" s="363"/>
      <c r="B5" s="365"/>
      <c r="C5" s="358" t="s">
        <v>452</v>
      </c>
      <c r="D5" s="358" t="s">
        <v>433</v>
      </c>
    </row>
    <row r="6" spans="1:7" ht="25.8" customHeight="1" x14ac:dyDescent="0.2">
      <c r="A6" s="363"/>
      <c r="B6" s="365"/>
      <c r="C6" s="358" t="s">
        <v>453</v>
      </c>
      <c r="D6" s="358" t="s">
        <v>433</v>
      </c>
    </row>
    <row r="7" spans="1:7" ht="25.8" customHeight="1" x14ac:dyDescent="0.2">
      <c r="A7" s="363" t="s">
        <v>330</v>
      </c>
      <c r="B7" s="366" t="s">
        <v>329</v>
      </c>
      <c r="C7" s="358" t="s">
        <v>332</v>
      </c>
      <c r="D7" s="358" t="s">
        <v>433</v>
      </c>
    </row>
    <row r="8" spans="1:7" ht="25.8" customHeight="1" x14ac:dyDescent="0.2">
      <c r="A8" s="363"/>
      <c r="B8" s="366"/>
      <c r="C8" s="358" t="s">
        <v>437</v>
      </c>
      <c r="D8" s="358" t="s">
        <v>433</v>
      </c>
    </row>
    <row r="9" spans="1:7" ht="25.8" customHeight="1" x14ac:dyDescent="0.2">
      <c r="A9" s="360" t="s">
        <v>477</v>
      </c>
      <c r="B9" s="361" t="s">
        <v>478</v>
      </c>
      <c r="C9" s="361" t="s">
        <v>479</v>
      </c>
      <c r="D9" s="358" t="s">
        <v>433</v>
      </c>
    </row>
    <row r="10" spans="1:7" ht="22.5" customHeight="1" x14ac:dyDescent="0.2"/>
    <row r="11" spans="1:7" ht="22.5" customHeight="1" x14ac:dyDescent="0.2"/>
    <row r="12" spans="1:7" ht="22.5" customHeight="1" x14ac:dyDescent="0.2"/>
    <row r="13" spans="1:7" ht="22.5" customHeight="1" x14ac:dyDescent="0.2"/>
    <row r="14" spans="1:7" ht="22.5" customHeight="1" x14ac:dyDescent="0.2">
      <c r="D14" s="359"/>
      <c r="E14" s="359"/>
      <c r="F14" s="359"/>
      <c r="G14" s="359"/>
    </row>
  </sheetData>
  <mergeCells count="4">
    <mergeCell ref="A2:A6"/>
    <mergeCell ref="B2:B6"/>
    <mergeCell ref="A7:A8"/>
    <mergeCell ref="B7:B8"/>
  </mergeCells>
  <phoneticPr fontId="1"/>
  <pageMargins left="0.70866141732283472" right="0.70866141732283472" top="0.74803149606299213" bottom="0.74803149606299213" header="0.31496062992125984" footer="0.31496062992125984"/>
  <pageSetup paperSize="9" scale="73" orientation="portrait" horizontalDpi="0" verticalDpi="0" r:id="rId1"/>
  <headerFooter>
    <oddHeader>&amp;R&amp;28別紙</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L43"/>
  <sheetViews>
    <sheetView view="pageBreakPreview" topLeftCell="AB1" zoomScale="90" zoomScaleNormal="80" zoomScaleSheetLayoutView="90" workbookViewId="0">
      <selection activeCell="AP40" sqref="AP40:AQ46"/>
    </sheetView>
  </sheetViews>
  <sheetFormatPr defaultRowHeight="13.2" x14ac:dyDescent="0.2"/>
  <cols>
    <col min="1" max="1" width="6" customWidth="1"/>
    <col min="2" max="2" width="12.109375" customWidth="1"/>
    <col min="3" max="4" width="10.6640625" customWidth="1"/>
    <col min="5" max="6" width="13.6640625" customWidth="1"/>
    <col min="7" max="7" width="10.6640625" customWidth="1"/>
    <col min="8" max="8" width="11" bestFit="1" customWidth="1"/>
    <col min="9" max="10" width="13.6640625" customWidth="1"/>
    <col min="11" max="11" width="5.77734375" customWidth="1"/>
    <col min="12" max="18" width="15.6640625" customWidth="1"/>
  </cols>
  <sheetData>
    <row r="1" spans="1:10" ht="17.25" customHeight="1" x14ac:dyDescent="0.2">
      <c r="J1" s="308" t="s">
        <v>318</v>
      </c>
    </row>
    <row r="2" spans="1:10" ht="24.9" customHeight="1" x14ac:dyDescent="0.2">
      <c r="A2" s="369" t="s">
        <v>383</v>
      </c>
      <c r="B2" s="369"/>
      <c r="C2" s="369"/>
      <c r="D2" s="369"/>
      <c r="E2" s="369"/>
      <c r="F2" s="308"/>
      <c r="H2" s="319" t="s">
        <v>174</v>
      </c>
      <c r="I2" s="370" t="s">
        <v>421</v>
      </c>
      <c r="J2" s="371"/>
    </row>
    <row r="3" spans="1:10" ht="26.25" customHeight="1" x14ac:dyDescent="0.2">
      <c r="H3" s="319" t="s">
        <v>336</v>
      </c>
      <c r="I3" s="372"/>
      <c r="J3" s="363"/>
    </row>
    <row r="4" spans="1:10" ht="26.25" customHeight="1" x14ac:dyDescent="0.2">
      <c r="A4" s="373" t="s">
        <v>384</v>
      </c>
      <c r="B4" s="374"/>
      <c r="C4" s="375"/>
      <c r="D4" s="375"/>
      <c r="E4" s="375"/>
      <c r="F4" s="372"/>
      <c r="H4" s="319" t="s">
        <v>337</v>
      </c>
      <c r="I4" s="372"/>
      <c r="J4" s="363"/>
    </row>
    <row r="5" spans="1:10" ht="12.75" customHeight="1" thickBot="1" x14ac:dyDescent="0.25">
      <c r="I5" s="317"/>
      <c r="J5" s="317"/>
    </row>
    <row r="6" spans="1:10" ht="21.9" customHeight="1" x14ac:dyDescent="0.2">
      <c r="A6" s="376" t="s">
        <v>338</v>
      </c>
      <c r="B6" s="377"/>
      <c r="C6" s="320" t="s">
        <v>291</v>
      </c>
      <c r="D6" s="320" t="s">
        <v>339</v>
      </c>
      <c r="E6" s="378" t="s">
        <v>438</v>
      </c>
      <c r="F6" s="379"/>
    </row>
    <row r="7" spans="1:10" ht="21.9" customHeight="1" thickBot="1" x14ac:dyDescent="0.25">
      <c r="A7" s="380"/>
      <c r="B7" s="381"/>
      <c r="C7" s="309"/>
      <c r="D7" s="309"/>
      <c r="E7" s="382"/>
      <c r="F7" s="383"/>
    </row>
    <row r="8" spans="1:10" ht="16.5" customHeight="1" thickBot="1" x14ac:dyDescent="0.25"/>
    <row r="9" spans="1:10" ht="21.9" customHeight="1" x14ac:dyDescent="0.2">
      <c r="C9" s="384" t="s">
        <v>341</v>
      </c>
      <c r="D9" s="367"/>
      <c r="E9" s="367"/>
      <c r="F9" s="368"/>
      <c r="G9" s="367" t="s">
        <v>342</v>
      </c>
      <c r="H9" s="367"/>
      <c r="I9" s="367"/>
      <c r="J9" s="368"/>
    </row>
    <row r="10" spans="1:10" ht="38.25" customHeight="1" thickBot="1" x14ac:dyDescent="0.25">
      <c r="C10" s="387" t="s">
        <v>439</v>
      </c>
      <c r="D10" s="388"/>
      <c r="E10" s="389"/>
      <c r="F10" s="390"/>
      <c r="G10" s="387" t="s">
        <v>440</v>
      </c>
      <c r="H10" s="388"/>
      <c r="I10" s="389"/>
      <c r="J10" s="390"/>
    </row>
    <row r="11" spans="1:10" ht="24.9" customHeight="1" thickBot="1" x14ac:dyDescent="0.25">
      <c r="A11" s="391" t="s">
        <v>343</v>
      </c>
      <c r="B11" s="392"/>
      <c r="C11" s="393" t="s">
        <v>344</v>
      </c>
      <c r="D11" s="394"/>
      <c r="E11" s="323" t="s">
        <v>345</v>
      </c>
      <c r="F11" s="324" t="s">
        <v>346</v>
      </c>
      <c r="G11" s="393" t="s">
        <v>344</v>
      </c>
      <c r="H11" s="394"/>
      <c r="I11" s="323" t="s">
        <v>345</v>
      </c>
      <c r="J11" s="324" t="s">
        <v>346</v>
      </c>
    </row>
    <row r="12" spans="1:10" ht="24.9" customHeight="1" x14ac:dyDescent="0.2">
      <c r="A12" s="395" t="s">
        <v>347</v>
      </c>
      <c r="B12" s="321" t="s">
        <v>65</v>
      </c>
      <c r="C12" s="310" t="s">
        <v>348</v>
      </c>
      <c r="D12" s="311" t="s">
        <v>349</v>
      </c>
      <c r="E12" s="330"/>
      <c r="F12" s="331"/>
      <c r="G12" s="310" t="s">
        <v>348</v>
      </c>
      <c r="H12" s="311" t="s">
        <v>349</v>
      </c>
      <c r="I12" s="330"/>
      <c r="J12" s="331"/>
    </row>
    <row r="13" spans="1:10" ht="24.9" customHeight="1" x14ac:dyDescent="0.2">
      <c r="A13" s="396"/>
      <c r="B13" s="322" t="s">
        <v>61</v>
      </c>
      <c r="C13" s="312" t="s">
        <v>348</v>
      </c>
      <c r="D13" s="307" t="s">
        <v>349</v>
      </c>
      <c r="E13" s="332"/>
      <c r="F13" s="333"/>
      <c r="G13" s="312" t="s">
        <v>348</v>
      </c>
      <c r="H13" s="307" t="s">
        <v>349</v>
      </c>
      <c r="I13" s="332"/>
      <c r="J13" s="333"/>
    </row>
    <row r="14" spans="1:10" ht="24.9" customHeight="1" x14ac:dyDescent="0.2">
      <c r="A14" s="397"/>
      <c r="B14" s="322" t="s">
        <v>350</v>
      </c>
      <c r="C14" s="312" t="s">
        <v>348</v>
      </c>
      <c r="D14" s="307" t="s">
        <v>349</v>
      </c>
      <c r="E14" s="332"/>
      <c r="F14" s="333"/>
      <c r="G14" s="312" t="s">
        <v>348</v>
      </c>
      <c r="H14" s="307" t="s">
        <v>349</v>
      </c>
      <c r="I14" s="332"/>
      <c r="J14" s="333"/>
    </row>
    <row r="15" spans="1:10" ht="24.9" customHeight="1" x14ac:dyDescent="0.2">
      <c r="A15" s="398" t="s">
        <v>351</v>
      </c>
      <c r="B15" s="322" t="s">
        <v>65</v>
      </c>
      <c r="C15" s="312" t="s">
        <v>348</v>
      </c>
      <c r="D15" s="307" t="s">
        <v>349</v>
      </c>
      <c r="E15" s="336"/>
      <c r="F15" s="333"/>
      <c r="G15" s="312" t="s">
        <v>348</v>
      </c>
      <c r="H15" s="307" t="s">
        <v>349</v>
      </c>
      <c r="I15" s="332"/>
      <c r="J15" s="333"/>
    </row>
    <row r="16" spans="1:10" ht="24.9" customHeight="1" x14ac:dyDescent="0.2">
      <c r="A16" s="396"/>
      <c r="B16" s="322" t="s">
        <v>61</v>
      </c>
      <c r="C16" s="312" t="s">
        <v>348</v>
      </c>
      <c r="D16" s="307" t="s">
        <v>349</v>
      </c>
      <c r="E16" s="332"/>
      <c r="F16" s="333"/>
      <c r="G16" s="312" t="s">
        <v>348</v>
      </c>
      <c r="H16" s="307" t="s">
        <v>349</v>
      </c>
      <c r="I16" s="332"/>
      <c r="J16" s="333"/>
    </row>
    <row r="17" spans="1:12" ht="24.9" customHeight="1" x14ac:dyDescent="0.2">
      <c r="A17" s="397"/>
      <c r="B17" s="322" t="s">
        <v>350</v>
      </c>
      <c r="C17" s="312" t="s">
        <v>348</v>
      </c>
      <c r="D17" s="307" t="s">
        <v>349</v>
      </c>
      <c r="E17" s="332"/>
      <c r="F17" s="333"/>
      <c r="G17" s="312" t="s">
        <v>348</v>
      </c>
      <c r="H17" s="307" t="s">
        <v>349</v>
      </c>
      <c r="I17" s="332"/>
      <c r="J17" s="333"/>
    </row>
    <row r="18" spans="1:12" ht="24.9" customHeight="1" x14ac:dyDescent="0.2">
      <c r="A18" s="399" t="s">
        <v>352</v>
      </c>
      <c r="B18" s="322" t="s">
        <v>353</v>
      </c>
      <c r="C18" s="312" t="s">
        <v>348</v>
      </c>
      <c r="D18" s="307" t="s">
        <v>349</v>
      </c>
      <c r="E18" s="332"/>
      <c r="F18" s="333"/>
      <c r="G18" s="312" t="s">
        <v>348</v>
      </c>
      <c r="H18" s="307" t="s">
        <v>349</v>
      </c>
      <c r="I18" s="332"/>
      <c r="J18" s="333"/>
    </row>
    <row r="19" spans="1:12" ht="24.9" customHeight="1" x14ac:dyDescent="0.2">
      <c r="A19" s="400"/>
      <c r="B19" s="322" t="s">
        <v>354</v>
      </c>
      <c r="C19" s="312" t="s">
        <v>348</v>
      </c>
      <c r="D19" s="307" t="s">
        <v>349</v>
      </c>
      <c r="E19" s="332"/>
      <c r="F19" s="333"/>
      <c r="G19" s="312" t="s">
        <v>348</v>
      </c>
      <c r="H19" s="307" t="s">
        <v>349</v>
      </c>
      <c r="I19" s="332"/>
      <c r="J19" s="333"/>
    </row>
    <row r="20" spans="1:12" ht="24.9" customHeight="1" x14ac:dyDescent="0.2">
      <c r="A20" s="401" t="s">
        <v>76</v>
      </c>
      <c r="B20" s="402"/>
      <c r="C20" s="312" t="s">
        <v>348</v>
      </c>
      <c r="D20" s="307" t="s">
        <v>349</v>
      </c>
      <c r="E20" s="336"/>
      <c r="F20" s="333"/>
      <c r="G20" s="312" t="s">
        <v>348</v>
      </c>
      <c r="H20" s="307" t="s">
        <v>349</v>
      </c>
      <c r="I20" s="332"/>
      <c r="J20" s="333"/>
    </row>
    <row r="21" spans="1:12" ht="24.9" customHeight="1" x14ac:dyDescent="0.2">
      <c r="A21" s="401" t="s">
        <v>380</v>
      </c>
      <c r="B21" s="402"/>
      <c r="C21" s="312" t="s">
        <v>348</v>
      </c>
      <c r="D21" s="307" t="s">
        <v>349</v>
      </c>
      <c r="E21" s="337"/>
      <c r="F21" s="333"/>
      <c r="G21" s="312" t="s">
        <v>348</v>
      </c>
      <c r="H21" s="307" t="s">
        <v>349</v>
      </c>
      <c r="I21" s="332"/>
      <c r="J21" s="333"/>
    </row>
    <row r="22" spans="1:12" ht="24.9" customHeight="1" thickBot="1" x14ac:dyDescent="0.25">
      <c r="A22" s="385" t="s">
        <v>355</v>
      </c>
      <c r="B22" s="386"/>
      <c r="C22" s="312" t="s">
        <v>348</v>
      </c>
      <c r="D22" s="307" t="s">
        <v>349</v>
      </c>
      <c r="E22" s="334"/>
      <c r="F22" s="335"/>
      <c r="G22" s="312" t="s">
        <v>348</v>
      </c>
      <c r="H22" s="307" t="s">
        <v>349</v>
      </c>
      <c r="I22" s="334"/>
      <c r="J22" s="335"/>
    </row>
    <row r="23" spans="1:12" ht="44.25" customHeight="1" thickBot="1" x14ac:dyDescent="0.25">
      <c r="A23" s="403" t="s">
        <v>356</v>
      </c>
      <c r="B23" s="404"/>
      <c r="C23" s="405"/>
      <c r="D23" s="406"/>
      <c r="E23" s="406"/>
      <c r="F23" s="406"/>
      <c r="G23" s="406"/>
      <c r="H23" s="406"/>
      <c r="I23" s="406"/>
      <c r="J23" s="407"/>
      <c r="L23" s="338"/>
    </row>
    <row r="24" spans="1:12" ht="17.25" customHeight="1" thickBot="1" x14ac:dyDescent="0.25">
      <c r="A24" s="317"/>
      <c r="B24" s="317"/>
      <c r="C24" s="317"/>
      <c r="D24" s="317"/>
      <c r="E24" s="317"/>
      <c r="F24" s="317"/>
      <c r="G24" s="313"/>
      <c r="H24" s="317"/>
      <c r="I24" s="313"/>
      <c r="J24" s="318"/>
    </row>
    <row r="25" spans="1:12" ht="21.9" customHeight="1" thickBot="1" x14ac:dyDescent="0.25">
      <c r="B25" s="308"/>
      <c r="G25" s="308"/>
      <c r="H25" s="308"/>
      <c r="I25" s="325" t="s">
        <v>357</v>
      </c>
      <c r="J25" s="339"/>
    </row>
    <row r="26" spans="1:12" ht="20.25" customHeight="1" thickBot="1" x14ac:dyDescent="0.25">
      <c r="B26" s="314"/>
      <c r="C26" s="315"/>
      <c r="D26" s="315"/>
      <c r="E26" s="315"/>
      <c r="F26" s="314"/>
      <c r="G26" s="314"/>
      <c r="H26" s="308"/>
      <c r="I26" s="308"/>
      <c r="J26" s="316"/>
    </row>
    <row r="27" spans="1:12" ht="32.25" customHeight="1" x14ac:dyDescent="0.2">
      <c r="A27" s="408" t="s">
        <v>358</v>
      </c>
      <c r="B27" s="409"/>
      <c r="C27" s="409"/>
      <c r="D27" s="409"/>
      <c r="E27" s="410"/>
      <c r="F27" s="408" t="s">
        <v>359</v>
      </c>
      <c r="G27" s="409"/>
      <c r="H27" s="409"/>
      <c r="I27" s="409"/>
      <c r="J27" s="410"/>
    </row>
    <row r="28" spans="1:12" ht="24.9" customHeight="1" x14ac:dyDescent="0.2">
      <c r="A28" s="411"/>
      <c r="B28" s="412"/>
      <c r="C28" s="412"/>
      <c r="D28" s="412"/>
      <c r="E28" s="413"/>
      <c r="F28" s="411"/>
      <c r="G28" s="412"/>
      <c r="H28" s="412"/>
      <c r="I28" s="412"/>
      <c r="J28" s="413"/>
    </row>
    <row r="29" spans="1:12" ht="24.9" customHeight="1" x14ac:dyDescent="0.2">
      <c r="A29" s="414"/>
      <c r="B29" s="415"/>
      <c r="C29" s="415"/>
      <c r="D29" s="415"/>
      <c r="E29" s="416"/>
      <c r="F29" s="414"/>
      <c r="G29" s="415"/>
      <c r="H29" s="415"/>
      <c r="I29" s="415"/>
      <c r="J29" s="416"/>
    </row>
    <row r="30" spans="1:12" ht="24.9" customHeight="1" x14ac:dyDescent="0.2">
      <c r="A30" s="414"/>
      <c r="B30" s="415"/>
      <c r="C30" s="415"/>
      <c r="D30" s="415"/>
      <c r="E30" s="416"/>
      <c r="F30" s="414"/>
      <c r="G30" s="415"/>
      <c r="H30" s="415"/>
      <c r="I30" s="415"/>
      <c r="J30" s="416"/>
    </row>
    <row r="31" spans="1:12" ht="149.25" customHeight="1" thickBot="1" x14ac:dyDescent="0.25">
      <c r="A31" s="417"/>
      <c r="B31" s="418"/>
      <c r="C31" s="418"/>
      <c r="D31" s="418"/>
      <c r="E31" s="383"/>
      <c r="F31" s="417"/>
      <c r="G31" s="418"/>
      <c r="H31" s="418"/>
      <c r="I31" s="418"/>
      <c r="J31" s="383"/>
    </row>
    <row r="32" spans="1:12" ht="17.25" customHeight="1" x14ac:dyDescent="0.2"/>
    <row r="33" spans="2:7" ht="20.100000000000001" customHeight="1" x14ac:dyDescent="0.2">
      <c r="B33" t="s">
        <v>360</v>
      </c>
      <c r="G33" t="s">
        <v>361</v>
      </c>
    </row>
    <row r="34" spans="2:7" ht="20.100000000000001" customHeight="1" x14ac:dyDescent="0.2">
      <c r="B34" t="s">
        <v>362</v>
      </c>
    </row>
    <row r="35" spans="2:7" ht="20.100000000000001" customHeight="1" x14ac:dyDescent="0.2">
      <c r="B35" t="s">
        <v>363</v>
      </c>
    </row>
    <row r="36" spans="2:7" ht="20.100000000000001" customHeight="1" x14ac:dyDescent="0.2">
      <c r="B36" t="s">
        <v>364</v>
      </c>
    </row>
    <row r="37" spans="2:7" ht="20.100000000000001" customHeight="1" x14ac:dyDescent="0.2">
      <c r="B37" t="s">
        <v>365</v>
      </c>
    </row>
    <row r="38" spans="2:7" ht="24.9" customHeight="1" x14ac:dyDescent="0.2"/>
    <row r="39" spans="2:7" ht="24.9" customHeight="1" x14ac:dyDescent="0.2"/>
    <row r="40" spans="2:7" ht="24.9" customHeight="1" x14ac:dyDescent="0.2"/>
    <row r="41" spans="2:7" ht="24.9" customHeight="1" x14ac:dyDescent="0.2"/>
    <row r="42" spans="2:7" ht="24.9" customHeight="1" x14ac:dyDescent="0.2"/>
    <row r="43" spans="2:7" ht="24.9" customHeight="1" x14ac:dyDescent="0.2"/>
  </sheetData>
  <mergeCells count="31">
    <mergeCell ref="A23:B23"/>
    <mergeCell ref="C23:J23"/>
    <mergeCell ref="A27:E27"/>
    <mergeCell ref="F27:J27"/>
    <mergeCell ref="A28:E31"/>
    <mergeCell ref="F28:J31"/>
    <mergeCell ref="A22:B22"/>
    <mergeCell ref="C10:D10"/>
    <mergeCell ref="E10:F10"/>
    <mergeCell ref="G10:H10"/>
    <mergeCell ref="I10:J10"/>
    <mergeCell ref="A11:B11"/>
    <mergeCell ref="C11:D11"/>
    <mergeCell ref="G11:H11"/>
    <mergeCell ref="A12:A14"/>
    <mergeCell ref="A15:A17"/>
    <mergeCell ref="A18:A19"/>
    <mergeCell ref="A20:B20"/>
    <mergeCell ref="A21:B21"/>
    <mergeCell ref="G9:J9"/>
    <mergeCell ref="A2:E2"/>
    <mergeCell ref="I2:J2"/>
    <mergeCell ref="I3:J3"/>
    <mergeCell ref="A4:B4"/>
    <mergeCell ref="C4:F4"/>
    <mergeCell ref="I4:J4"/>
    <mergeCell ref="A6:B6"/>
    <mergeCell ref="E6:F6"/>
    <mergeCell ref="A7:B7"/>
    <mergeCell ref="E7:F7"/>
    <mergeCell ref="C9:F9"/>
  </mergeCells>
  <phoneticPr fontId="1"/>
  <pageMargins left="0.7" right="0.7" top="0.75" bottom="0.75" header="0.3" footer="0.3"/>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autoPageBreaks="0" fitToPage="1"/>
  </sheetPr>
  <dimension ref="A1:AB42"/>
  <sheetViews>
    <sheetView showZeros="0" view="pageBreakPreview" zoomScale="115" zoomScaleNormal="110" zoomScaleSheetLayoutView="115" workbookViewId="0">
      <pane ySplit="7" topLeftCell="A31" activePane="bottomLeft" state="frozen"/>
      <selection activeCell="AP40" sqref="AP40:AQ46"/>
      <selection pane="bottomLeft" activeCell="AP40" sqref="AP40:AQ46"/>
    </sheetView>
  </sheetViews>
  <sheetFormatPr defaultRowHeight="13.5" customHeight="1" outlineLevelCol="1" x14ac:dyDescent="0.2"/>
  <cols>
    <col min="1" max="1" width="2.33203125" style="77" customWidth="1"/>
    <col min="2" max="2" width="3.6640625" style="96" customWidth="1"/>
    <col min="3" max="3" width="9.88671875" style="96" bestFit="1" customWidth="1"/>
    <col min="4" max="6" width="9.88671875" style="96" customWidth="1"/>
    <col min="7" max="17" width="6.6640625" style="96" customWidth="1"/>
    <col min="18" max="20" width="7.6640625" style="96" customWidth="1"/>
    <col min="21" max="21" width="5.33203125" style="96" customWidth="1"/>
    <col min="22" max="25" width="3.44140625" style="96" hidden="1" customWidth="1" outlineLevel="1"/>
    <col min="26" max="26" width="6.6640625" style="97" customWidth="1" collapsed="1"/>
    <col min="27" max="27" width="5.6640625" style="77" customWidth="1"/>
    <col min="28" max="28" width="4.44140625" style="77" customWidth="1"/>
    <col min="29" max="29" width="2.109375" style="77" customWidth="1"/>
    <col min="30" max="232" width="9" style="77"/>
    <col min="233" max="233" width="2.33203125" style="77" customWidth="1"/>
    <col min="234" max="234" width="3.6640625" style="77" customWidth="1"/>
    <col min="235" max="236" width="0" style="77" hidden="1" customWidth="1"/>
    <col min="237" max="239" width="9.88671875" style="77" customWidth="1"/>
    <col min="240" max="272" width="2.44140625" style="77" customWidth="1"/>
    <col min="273" max="280" width="3.44140625" style="77" customWidth="1"/>
    <col min="281" max="281" width="6.6640625" style="77" customWidth="1"/>
    <col min="282" max="282" width="5.6640625" style="77" customWidth="1"/>
    <col min="283" max="283" width="4.44140625" style="77" customWidth="1"/>
    <col min="284" max="284" width="5.109375" style="77" customWidth="1"/>
    <col min="285" max="285" width="2.109375" style="77" customWidth="1"/>
    <col min="286" max="488" width="9" style="77"/>
    <col min="489" max="489" width="2.33203125" style="77" customWidth="1"/>
    <col min="490" max="490" width="3.6640625" style="77" customWidth="1"/>
    <col min="491" max="492" width="0" style="77" hidden="1" customWidth="1"/>
    <col min="493" max="495" width="9.88671875" style="77" customWidth="1"/>
    <col min="496" max="528" width="2.44140625" style="77" customWidth="1"/>
    <col min="529" max="536" width="3.44140625" style="77" customWidth="1"/>
    <col min="537" max="537" width="6.6640625" style="77" customWidth="1"/>
    <col min="538" max="538" width="5.6640625" style="77" customWidth="1"/>
    <col min="539" max="539" width="4.44140625" style="77" customWidth="1"/>
    <col min="540" max="540" width="5.109375" style="77" customWidth="1"/>
    <col min="541" max="541" width="2.109375" style="77" customWidth="1"/>
    <col min="542" max="744" width="9" style="77"/>
    <col min="745" max="745" width="2.33203125" style="77" customWidth="1"/>
    <col min="746" max="746" width="3.6640625" style="77" customWidth="1"/>
    <col min="747" max="748" width="0" style="77" hidden="1" customWidth="1"/>
    <col min="749" max="751" width="9.88671875" style="77" customWidth="1"/>
    <col min="752" max="784" width="2.44140625" style="77" customWidth="1"/>
    <col min="785" max="792" width="3.44140625" style="77" customWidth="1"/>
    <col min="793" max="793" width="6.6640625" style="77" customWidth="1"/>
    <col min="794" max="794" width="5.6640625" style="77" customWidth="1"/>
    <col min="795" max="795" width="4.44140625" style="77" customWidth="1"/>
    <col min="796" max="796" width="5.109375" style="77" customWidth="1"/>
    <col min="797" max="797" width="2.109375" style="77" customWidth="1"/>
    <col min="798" max="1000" width="9" style="77"/>
    <col min="1001" max="1001" width="2.33203125" style="77" customWidth="1"/>
    <col min="1002" max="1002" width="3.6640625" style="77" customWidth="1"/>
    <col min="1003" max="1004" width="0" style="77" hidden="1" customWidth="1"/>
    <col min="1005" max="1007" width="9.88671875" style="77" customWidth="1"/>
    <col min="1008" max="1040" width="2.44140625" style="77" customWidth="1"/>
    <col min="1041" max="1048" width="3.44140625" style="77" customWidth="1"/>
    <col min="1049" max="1049" width="6.6640625" style="77" customWidth="1"/>
    <col min="1050" max="1050" width="5.6640625" style="77" customWidth="1"/>
    <col min="1051" max="1051" width="4.44140625" style="77" customWidth="1"/>
    <col min="1052" max="1052" width="5.109375" style="77" customWidth="1"/>
    <col min="1053" max="1053" width="2.109375" style="77" customWidth="1"/>
    <col min="1054" max="1256" width="9" style="77"/>
    <col min="1257" max="1257" width="2.33203125" style="77" customWidth="1"/>
    <col min="1258" max="1258" width="3.6640625" style="77" customWidth="1"/>
    <col min="1259" max="1260" width="0" style="77" hidden="1" customWidth="1"/>
    <col min="1261" max="1263" width="9.88671875" style="77" customWidth="1"/>
    <col min="1264" max="1296" width="2.44140625" style="77" customWidth="1"/>
    <col min="1297" max="1304" width="3.44140625" style="77" customWidth="1"/>
    <col min="1305" max="1305" width="6.6640625" style="77" customWidth="1"/>
    <col min="1306" max="1306" width="5.6640625" style="77" customWidth="1"/>
    <col min="1307" max="1307" width="4.44140625" style="77" customWidth="1"/>
    <col min="1308" max="1308" width="5.109375" style="77" customWidth="1"/>
    <col min="1309" max="1309" width="2.109375" style="77" customWidth="1"/>
    <col min="1310" max="1512" width="9" style="77"/>
    <col min="1513" max="1513" width="2.33203125" style="77" customWidth="1"/>
    <col min="1514" max="1514" width="3.6640625" style="77" customWidth="1"/>
    <col min="1515" max="1516" width="0" style="77" hidden="1" customWidth="1"/>
    <col min="1517" max="1519" width="9.88671875" style="77" customWidth="1"/>
    <col min="1520" max="1552" width="2.44140625" style="77" customWidth="1"/>
    <col min="1553" max="1560" width="3.44140625" style="77" customWidth="1"/>
    <col min="1561" max="1561" width="6.6640625" style="77" customWidth="1"/>
    <col min="1562" max="1562" width="5.6640625" style="77" customWidth="1"/>
    <col min="1563" max="1563" width="4.44140625" style="77" customWidth="1"/>
    <col min="1564" max="1564" width="5.109375" style="77" customWidth="1"/>
    <col min="1565" max="1565" width="2.109375" style="77" customWidth="1"/>
    <col min="1566" max="1768" width="9" style="77"/>
    <col min="1769" max="1769" width="2.33203125" style="77" customWidth="1"/>
    <col min="1770" max="1770" width="3.6640625" style="77" customWidth="1"/>
    <col min="1771" max="1772" width="0" style="77" hidden="1" customWidth="1"/>
    <col min="1773" max="1775" width="9.88671875" style="77" customWidth="1"/>
    <col min="1776" max="1808" width="2.44140625" style="77" customWidth="1"/>
    <col min="1809" max="1816" width="3.44140625" style="77" customWidth="1"/>
    <col min="1817" max="1817" width="6.6640625" style="77" customWidth="1"/>
    <col min="1818" max="1818" width="5.6640625" style="77" customWidth="1"/>
    <col min="1819" max="1819" width="4.44140625" style="77" customWidth="1"/>
    <col min="1820" max="1820" width="5.109375" style="77" customWidth="1"/>
    <col min="1821" max="1821" width="2.109375" style="77" customWidth="1"/>
    <col min="1822" max="2024" width="9" style="77"/>
    <col min="2025" max="2025" width="2.33203125" style="77" customWidth="1"/>
    <col min="2026" max="2026" width="3.6640625" style="77" customWidth="1"/>
    <col min="2027" max="2028" width="0" style="77" hidden="1" customWidth="1"/>
    <col min="2029" max="2031" width="9.88671875" style="77" customWidth="1"/>
    <col min="2032" max="2064" width="2.44140625" style="77" customWidth="1"/>
    <col min="2065" max="2072" width="3.44140625" style="77" customWidth="1"/>
    <col min="2073" max="2073" width="6.6640625" style="77" customWidth="1"/>
    <col min="2074" max="2074" width="5.6640625" style="77" customWidth="1"/>
    <col min="2075" max="2075" width="4.44140625" style="77" customWidth="1"/>
    <col min="2076" max="2076" width="5.109375" style="77" customWidth="1"/>
    <col min="2077" max="2077" width="2.109375" style="77" customWidth="1"/>
    <col min="2078" max="2280" width="9" style="77"/>
    <col min="2281" max="2281" width="2.33203125" style="77" customWidth="1"/>
    <col min="2282" max="2282" width="3.6640625" style="77" customWidth="1"/>
    <col min="2283" max="2284" width="0" style="77" hidden="1" customWidth="1"/>
    <col min="2285" max="2287" width="9.88671875" style="77" customWidth="1"/>
    <col min="2288" max="2320" width="2.44140625" style="77" customWidth="1"/>
    <col min="2321" max="2328" width="3.44140625" style="77" customWidth="1"/>
    <col min="2329" max="2329" width="6.6640625" style="77" customWidth="1"/>
    <col min="2330" max="2330" width="5.6640625" style="77" customWidth="1"/>
    <col min="2331" max="2331" width="4.44140625" style="77" customWidth="1"/>
    <col min="2332" max="2332" width="5.109375" style="77" customWidth="1"/>
    <col min="2333" max="2333" width="2.109375" style="77" customWidth="1"/>
    <col min="2334" max="2536" width="9" style="77"/>
    <col min="2537" max="2537" width="2.33203125" style="77" customWidth="1"/>
    <col min="2538" max="2538" width="3.6640625" style="77" customWidth="1"/>
    <col min="2539" max="2540" width="0" style="77" hidden="1" customWidth="1"/>
    <col min="2541" max="2543" width="9.88671875" style="77" customWidth="1"/>
    <col min="2544" max="2576" width="2.44140625" style="77" customWidth="1"/>
    <col min="2577" max="2584" width="3.44140625" style="77" customWidth="1"/>
    <col min="2585" max="2585" width="6.6640625" style="77" customWidth="1"/>
    <col min="2586" max="2586" width="5.6640625" style="77" customWidth="1"/>
    <col min="2587" max="2587" width="4.44140625" style="77" customWidth="1"/>
    <col min="2588" max="2588" width="5.109375" style="77" customWidth="1"/>
    <col min="2589" max="2589" width="2.109375" style="77" customWidth="1"/>
    <col min="2590" max="2792" width="9" style="77"/>
    <col min="2793" max="2793" width="2.33203125" style="77" customWidth="1"/>
    <col min="2794" max="2794" width="3.6640625" style="77" customWidth="1"/>
    <col min="2795" max="2796" width="0" style="77" hidden="1" customWidth="1"/>
    <col min="2797" max="2799" width="9.88671875" style="77" customWidth="1"/>
    <col min="2800" max="2832" width="2.44140625" style="77" customWidth="1"/>
    <col min="2833" max="2840" width="3.44140625" style="77" customWidth="1"/>
    <col min="2841" max="2841" width="6.6640625" style="77" customWidth="1"/>
    <col min="2842" max="2842" width="5.6640625" style="77" customWidth="1"/>
    <col min="2843" max="2843" width="4.44140625" style="77" customWidth="1"/>
    <col min="2844" max="2844" width="5.109375" style="77" customWidth="1"/>
    <col min="2845" max="2845" width="2.109375" style="77" customWidth="1"/>
    <col min="2846" max="3048" width="9" style="77"/>
    <col min="3049" max="3049" width="2.33203125" style="77" customWidth="1"/>
    <col min="3050" max="3050" width="3.6640625" style="77" customWidth="1"/>
    <col min="3051" max="3052" width="0" style="77" hidden="1" customWidth="1"/>
    <col min="3053" max="3055" width="9.88671875" style="77" customWidth="1"/>
    <col min="3056" max="3088" width="2.44140625" style="77" customWidth="1"/>
    <col min="3089" max="3096" width="3.44140625" style="77" customWidth="1"/>
    <col min="3097" max="3097" width="6.6640625" style="77" customWidth="1"/>
    <col min="3098" max="3098" width="5.6640625" style="77" customWidth="1"/>
    <col min="3099" max="3099" width="4.44140625" style="77" customWidth="1"/>
    <col min="3100" max="3100" width="5.109375" style="77" customWidth="1"/>
    <col min="3101" max="3101" width="2.109375" style="77" customWidth="1"/>
    <col min="3102" max="3304" width="9" style="77"/>
    <col min="3305" max="3305" width="2.33203125" style="77" customWidth="1"/>
    <col min="3306" max="3306" width="3.6640625" style="77" customWidth="1"/>
    <col min="3307" max="3308" width="0" style="77" hidden="1" customWidth="1"/>
    <col min="3309" max="3311" width="9.88671875" style="77" customWidth="1"/>
    <col min="3312" max="3344" width="2.44140625" style="77" customWidth="1"/>
    <col min="3345" max="3352" width="3.44140625" style="77" customWidth="1"/>
    <col min="3353" max="3353" width="6.6640625" style="77" customWidth="1"/>
    <col min="3354" max="3354" width="5.6640625" style="77" customWidth="1"/>
    <col min="3355" max="3355" width="4.44140625" style="77" customWidth="1"/>
    <col min="3356" max="3356" width="5.109375" style="77" customWidth="1"/>
    <col min="3357" max="3357" width="2.109375" style="77" customWidth="1"/>
    <col min="3358" max="3560" width="9" style="77"/>
    <col min="3561" max="3561" width="2.33203125" style="77" customWidth="1"/>
    <col min="3562" max="3562" width="3.6640625" style="77" customWidth="1"/>
    <col min="3563" max="3564" width="0" style="77" hidden="1" customWidth="1"/>
    <col min="3565" max="3567" width="9.88671875" style="77" customWidth="1"/>
    <col min="3568" max="3600" width="2.44140625" style="77" customWidth="1"/>
    <col min="3601" max="3608" width="3.44140625" style="77" customWidth="1"/>
    <col min="3609" max="3609" width="6.6640625" style="77" customWidth="1"/>
    <col min="3610" max="3610" width="5.6640625" style="77" customWidth="1"/>
    <col min="3611" max="3611" width="4.44140625" style="77" customWidth="1"/>
    <col min="3612" max="3612" width="5.109375" style="77" customWidth="1"/>
    <col min="3613" max="3613" width="2.109375" style="77" customWidth="1"/>
    <col min="3614" max="3816" width="9" style="77"/>
    <col min="3817" max="3817" width="2.33203125" style="77" customWidth="1"/>
    <col min="3818" max="3818" width="3.6640625" style="77" customWidth="1"/>
    <col min="3819" max="3820" width="0" style="77" hidden="1" customWidth="1"/>
    <col min="3821" max="3823" width="9.88671875" style="77" customWidth="1"/>
    <col min="3824" max="3856" width="2.44140625" style="77" customWidth="1"/>
    <col min="3857" max="3864" width="3.44140625" style="77" customWidth="1"/>
    <col min="3865" max="3865" width="6.6640625" style="77" customWidth="1"/>
    <col min="3866" max="3866" width="5.6640625" style="77" customWidth="1"/>
    <col min="3867" max="3867" width="4.44140625" style="77" customWidth="1"/>
    <col min="3868" max="3868" width="5.109375" style="77" customWidth="1"/>
    <col min="3869" max="3869" width="2.109375" style="77" customWidth="1"/>
    <col min="3870" max="4072" width="9" style="77"/>
    <col min="4073" max="4073" width="2.33203125" style="77" customWidth="1"/>
    <col min="4074" max="4074" width="3.6640625" style="77" customWidth="1"/>
    <col min="4075" max="4076" width="0" style="77" hidden="1" customWidth="1"/>
    <col min="4077" max="4079" width="9.88671875" style="77" customWidth="1"/>
    <col min="4080" max="4112" width="2.44140625" style="77" customWidth="1"/>
    <col min="4113" max="4120" width="3.44140625" style="77" customWidth="1"/>
    <col min="4121" max="4121" width="6.6640625" style="77" customWidth="1"/>
    <col min="4122" max="4122" width="5.6640625" style="77" customWidth="1"/>
    <col min="4123" max="4123" width="4.44140625" style="77" customWidth="1"/>
    <col min="4124" max="4124" width="5.109375" style="77" customWidth="1"/>
    <col min="4125" max="4125" width="2.109375" style="77" customWidth="1"/>
    <col min="4126" max="4328" width="9" style="77"/>
    <col min="4329" max="4329" width="2.33203125" style="77" customWidth="1"/>
    <col min="4330" max="4330" width="3.6640625" style="77" customWidth="1"/>
    <col min="4331" max="4332" width="0" style="77" hidden="1" customWidth="1"/>
    <col min="4333" max="4335" width="9.88671875" style="77" customWidth="1"/>
    <col min="4336" max="4368" width="2.44140625" style="77" customWidth="1"/>
    <col min="4369" max="4376" width="3.44140625" style="77" customWidth="1"/>
    <col min="4377" max="4377" width="6.6640625" style="77" customWidth="1"/>
    <col min="4378" max="4378" width="5.6640625" style="77" customWidth="1"/>
    <col min="4379" max="4379" width="4.44140625" style="77" customWidth="1"/>
    <col min="4380" max="4380" width="5.109375" style="77" customWidth="1"/>
    <col min="4381" max="4381" width="2.109375" style="77" customWidth="1"/>
    <col min="4382" max="4584" width="9" style="77"/>
    <col min="4585" max="4585" width="2.33203125" style="77" customWidth="1"/>
    <col min="4586" max="4586" width="3.6640625" style="77" customWidth="1"/>
    <col min="4587" max="4588" width="0" style="77" hidden="1" customWidth="1"/>
    <col min="4589" max="4591" width="9.88671875" style="77" customWidth="1"/>
    <col min="4592" max="4624" width="2.44140625" style="77" customWidth="1"/>
    <col min="4625" max="4632" width="3.44140625" style="77" customWidth="1"/>
    <col min="4633" max="4633" width="6.6640625" style="77" customWidth="1"/>
    <col min="4634" max="4634" width="5.6640625" style="77" customWidth="1"/>
    <col min="4635" max="4635" width="4.44140625" style="77" customWidth="1"/>
    <col min="4636" max="4636" width="5.109375" style="77" customWidth="1"/>
    <col min="4637" max="4637" width="2.109375" style="77" customWidth="1"/>
    <col min="4638" max="4840" width="9" style="77"/>
    <col min="4841" max="4841" width="2.33203125" style="77" customWidth="1"/>
    <col min="4842" max="4842" width="3.6640625" style="77" customWidth="1"/>
    <col min="4843" max="4844" width="0" style="77" hidden="1" customWidth="1"/>
    <col min="4845" max="4847" width="9.88671875" style="77" customWidth="1"/>
    <col min="4848" max="4880" width="2.44140625" style="77" customWidth="1"/>
    <col min="4881" max="4888" width="3.44140625" style="77" customWidth="1"/>
    <col min="4889" max="4889" width="6.6640625" style="77" customWidth="1"/>
    <col min="4890" max="4890" width="5.6640625" style="77" customWidth="1"/>
    <col min="4891" max="4891" width="4.44140625" style="77" customWidth="1"/>
    <col min="4892" max="4892" width="5.109375" style="77" customWidth="1"/>
    <col min="4893" max="4893" width="2.109375" style="77" customWidth="1"/>
    <col min="4894" max="5096" width="9" style="77"/>
    <col min="5097" max="5097" width="2.33203125" style="77" customWidth="1"/>
    <col min="5098" max="5098" width="3.6640625" style="77" customWidth="1"/>
    <col min="5099" max="5100" width="0" style="77" hidden="1" customWidth="1"/>
    <col min="5101" max="5103" width="9.88671875" style="77" customWidth="1"/>
    <col min="5104" max="5136" width="2.44140625" style="77" customWidth="1"/>
    <col min="5137" max="5144" width="3.44140625" style="77" customWidth="1"/>
    <col min="5145" max="5145" width="6.6640625" style="77" customWidth="1"/>
    <col min="5146" max="5146" width="5.6640625" style="77" customWidth="1"/>
    <col min="5147" max="5147" width="4.44140625" style="77" customWidth="1"/>
    <col min="5148" max="5148" width="5.109375" style="77" customWidth="1"/>
    <col min="5149" max="5149" width="2.109375" style="77" customWidth="1"/>
    <col min="5150" max="5352" width="9" style="77"/>
    <col min="5353" max="5353" width="2.33203125" style="77" customWidth="1"/>
    <col min="5354" max="5354" width="3.6640625" style="77" customWidth="1"/>
    <col min="5355" max="5356" width="0" style="77" hidden="1" customWidth="1"/>
    <col min="5357" max="5359" width="9.88671875" style="77" customWidth="1"/>
    <col min="5360" max="5392" width="2.44140625" style="77" customWidth="1"/>
    <col min="5393" max="5400" width="3.44140625" style="77" customWidth="1"/>
    <col min="5401" max="5401" width="6.6640625" style="77" customWidth="1"/>
    <col min="5402" max="5402" width="5.6640625" style="77" customWidth="1"/>
    <col min="5403" max="5403" width="4.44140625" style="77" customWidth="1"/>
    <col min="5404" max="5404" width="5.109375" style="77" customWidth="1"/>
    <col min="5405" max="5405" width="2.109375" style="77" customWidth="1"/>
    <col min="5406" max="5608" width="9" style="77"/>
    <col min="5609" max="5609" width="2.33203125" style="77" customWidth="1"/>
    <col min="5610" max="5610" width="3.6640625" style="77" customWidth="1"/>
    <col min="5611" max="5612" width="0" style="77" hidden="1" customWidth="1"/>
    <col min="5613" max="5615" width="9.88671875" style="77" customWidth="1"/>
    <col min="5616" max="5648" width="2.44140625" style="77" customWidth="1"/>
    <col min="5649" max="5656" width="3.44140625" style="77" customWidth="1"/>
    <col min="5657" max="5657" width="6.6640625" style="77" customWidth="1"/>
    <col min="5658" max="5658" width="5.6640625" style="77" customWidth="1"/>
    <col min="5659" max="5659" width="4.44140625" style="77" customWidth="1"/>
    <col min="5660" max="5660" width="5.109375" style="77" customWidth="1"/>
    <col min="5661" max="5661" width="2.109375" style="77" customWidth="1"/>
    <col min="5662" max="5864" width="9" style="77"/>
    <col min="5865" max="5865" width="2.33203125" style="77" customWidth="1"/>
    <col min="5866" max="5866" width="3.6640625" style="77" customWidth="1"/>
    <col min="5867" max="5868" width="0" style="77" hidden="1" customWidth="1"/>
    <col min="5869" max="5871" width="9.88671875" style="77" customWidth="1"/>
    <col min="5872" max="5904" width="2.44140625" style="77" customWidth="1"/>
    <col min="5905" max="5912" width="3.44140625" style="77" customWidth="1"/>
    <col min="5913" max="5913" width="6.6640625" style="77" customWidth="1"/>
    <col min="5914" max="5914" width="5.6640625" style="77" customWidth="1"/>
    <col min="5915" max="5915" width="4.44140625" style="77" customWidth="1"/>
    <col min="5916" max="5916" width="5.109375" style="77" customWidth="1"/>
    <col min="5917" max="5917" width="2.109375" style="77" customWidth="1"/>
    <col min="5918" max="6120" width="9" style="77"/>
    <col min="6121" max="6121" width="2.33203125" style="77" customWidth="1"/>
    <col min="6122" max="6122" width="3.6640625" style="77" customWidth="1"/>
    <col min="6123" max="6124" width="0" style="77" hidden="1" customWidth="1"/>
    <col min="6125" max="6127" width="9.88671875" style="77" customWidth="1"/>
    <col min="6128" max="6160" width="2.44140625" style="77" customWidth="1"/>
    <col min="6161" max="6168" width="3.44140625" style="77" customWidth="1"/>
    <col min="6169" max="6169" width="6.6640625" style="77" customWidth="1"/>
    <col min="6170" max="6170" width="5.6640625" style="77" customWidth="1"/>
    <col min="6171" max="6171" width="4.44140625" style="77" customWidth="1"/>
    <col min="6172" max="6172" width="5.109375" style="77" customWidth="1"/>
    <col min="6173" max="6173" width="2.109375" style="77" customWidth="1"/>
    <col min="6174" max="6376" width="9" style="77"/>
    <col min="6377" max="6377" width="2.33203125" style="77" customWidth="1"/>
    <col min="6378" max="6378" width="3.6640625" style="77" customWidth="1"/>
    <col min="6379" max="6380" width="0" style="77" hidden="1" customWidth="1"/>
    <col min="6381" max="6383" width="9.88671875" style="77" customWidth="1"/>
    <col min="6384" max="6416" width="2.44140625" style="77" customWidth="1"/>
    <col min="6417" max="6424" width="3.44140625" style="77" customWidth="1"/>
    <col min="6425" max="6425" width="6.6640625" style="77" customWidth="1"/>
    <col min="6426" max="6426" width="5.6640625" style="77" customWidth="1"/>
    <col min="6427" max="6427" width="4.44140625" style="77" customWidth="1"/>
    <col min="6428" max="6428" width="5.109375" style="77" customWidth="1"/>
    <col min="6429" max="6429" width="2.109375" style="77" customWidth="1"/>
    <col min="6430" max="6632" width="9" style="77"/>
    <col min="6633" max="6633" width="2.33203125" style="77" customWidth="1"/>
    <col min="6634" max="6634" width="3.6640625" style="77" customWidth="1"/>
    <col min="6635" max="6636" width="0" style="77" hidden="1" customWidth="1"/>
    <col min="6637" max="6639" width="9.88671875" style="77" customWidth="1"/>
    <col min="6640" max="6672" width="2.44140625" style="77" customWidth="1"/>
    <col min="6673" max="6680" width="3.44140625" style="77" customWidth="1"/>
    <col min="6681" max="6681" width="6.6640625" style="77" customWidth="1"/>
    <col min="6682" max="6682" width="5.6640625" style="77" customWidth="1"/>
    <col min="6683" max="6683" width="4.44140625" style="77" customWidth="1"/>
    <col min="6684" max="6684" width="5.109375" style="77" customWidth="1"/>
    <col min="6685" max="6685" width="2.109375" style="77" customWidth="1"/>
    <col min="6686" max="6888" width="9" style="77"/>
    <col min="6889" max="6889" width="2.33203125" style="77" customWidth="1"/>
    <col min="6890" max="6890" width="3.6640625" style="77" customWidth="1"/>
    <col min="6891" max="6892" width="0" style="77" hidden="1" customWidth="1"/>
    <col min="6893" max="6895" width="9.88671875" style="77" customWidth="1"/>
    <col min="6896" max="6928" width="2.44140625" style="77" customWidth="1"/>
    <col min="6929" max="6936" width="3.44140625" style="77" customWidth="1"/>
    <col min="6937" max="6937" width="6.6640625" style="77" customWidth="1"/>
    <col min="6938" max="6938" width="5.6640625" style="77" customWidth="1"/>
    <col min="6939" max="6939" width="4.44140625" style="77" customWidth="1"/>
    <col min="6940" max="6940" width="5.109375" style="77" customWidth="1"/>
    <col min="6941" max="6941" width="2.109375" style="77" customWidth="1"/>
    <col min="6942" max="7144" width="9" style="77"/>
    <col min="7145" max="7145" width="2.33203125" style="77" customWidth="1"/>
    <col min="7146" max="7146" width="3.6640625" style="77" customWidth="1"/>
    <col min="7147" max="7148" width="0" style="77" hidden="1" customWidth="1"/>
    <col min="7149" max="7151" width="9.88671875" style="77" customWidth="1"/>
    <col min="7152" max="7184" width="2.44140625" style="77" customWidth="1"/>
    <col min="7185" max="7192" width="3.44140625" style="77" customWidth="1"/>
    <col min="7193" max="7193" width="6.6640625" style="77" customWidth="1"/>
    <col min="7194" max="7194" width="5.6640625" style="77" customWidth="1"/>
    <col min="7195" max="7195" width="4.44140625" style="77" customWidth="1"/>
    <col min="7196" max="7196" width="5.109375" style="77" customWidth="1"/>
    <col min="7197" max="7197" width="2.109375" style="77" customWidth="1"/>
    <col min="7198" max="7400" width="9" style="77"/>
    <col min="7401" max="7401" width="2.33203125" style="77" customWidth="1"/>
    <col min="7402" max="7402" width="3.6640625" style="77" customWidth="1"/>
    <col min="7403" max="7404" width="0" style="77" hidden="1" customWidth="1"/>
    <col min="7405" max="7407" width="9.88671875" style="77" customWidth="1"/>
    <col min="7408" max="7440" width="2.44140625" style="77" customWidth="1"/>
    <col min="7441" max="7448" width="3.44140625" style="77" customWidth="1"/>
    <col min="7449" max="7449" width="6.6640625" style="77" customWidth="1"/>
    <col min="7450" max="7450" width="5.6640625" style="77" customWidth="1"/>
    <col min="7451" max="7451" width="4.44140625" style="77" customWidth="1"/>
    <col min="7452" max="7452" width="5.109375" style="77" customWidth="1"/>
    <col min="7453" max="7453" width="2.109375" style="77" customWidth="1"/>
    <col min="7454" max="7656" width="9" style="77"/>
    <col min="7657" max="7657" width="2.33203125" style="77" customWidth="1"/>
    <col min="7658" max="7658" width="3.6640625" style="77" customWidth="1"/>
    <col min="7659" max="7660" width="0" style="77" hidden="1" customWidth="1"/>
    <col min="7661" max="7663" width="9.88671875" style="77" customWidth="1"/>
    <col min="7664" max="7696" width="2.44140625" style="77" customWidth="1"/>
    <col min="7697" max="7704" width="3.44140625" style="77" customWidth="1"/>
    <col min="7705" max="7705" width="6.6640625" style="77" customWidth="1"/>
    <col min="7706" max="7706" width="5.6640625" style="77" customWidth="1"/>
    <col min="7707" max="7707" width="4.44140625" style="77" customWidth="1"/>
    <col min="7708" max="7708" width="5.109375" style="77" customWidth="1"/>
    <col min="7709" max="7709" width="2.109375" style="77" customWidth="1"/>
    <col min="7710" max="7912" width="9" style="77"/>
    <col min="7913" max="7913" width="2.33203125" style="77" customWidth="1"/>
    <col min="7914" max="7914" width="3.6640625" style="77" customWidth="1"/>
    <col min="7915" max="7916" width="0" style="77" hidden="1" customWidth="1"/>
    <col min="7917" max="7919" width="9.88671875" style="77" customWidth="1"/>
    <col min="7920" max="7952" width="2.44140625" style="77" customWidth="1"/>
    <col min="7953" max="7960" width="3.44140625" style="77" customWidth="1"/>
    <col min="7961" max="7961" width="6.6640625" style="77" customWidth="1"/>
    <col min="7962" max="7962" width="5.6640625" style="77" customWidth="1"/>
    <col min="7963" max="7963" width="4.44140625" style="77" customWidth="1"/>
    <col min="7964" max="7964" width="5.109375" style="77" customWidth="1"/>
    <col min="7965" max="7965" width="2.109375" style="77" customWidth="1"/>
    <col min="7966" max="8168" width="9" style="77"/>
    <col min="8169" max="8169" width="2.33203125" style="77" customWidth="1"/>
    <col min="8170" max="8170" width="3.6640625" style="77" customWidth="1"/>
    <col min="8171" max="8172" width="0" style="77" hidden="1" customWidth="1"/>
    <col min="8173" max="8175" width="9.88671875" style="77" customWidth="1"/>
    <col min="8176" max="8208" width="2.44140625" style="77" customWidth="1"/>
    <col min="8209" max="8216" width="3.44140625" style="77" customWidth="1"/>
    <col min="8217" max="8217" width="6.6640625" style="77" customWidth="1"/>
    <col min="8218" max="8218" width="5.6640625" style="77" customWidth="1"/>
    <col min="8219" max="8219" width="4.44140625" style="77" customWidth="1"/>
    <col min="8220" max="8220" width="5.109375" style="77" customWidth="1"/>
    <col min="8221" max="8221" width="2.109375" style="77" customWidth="1"/>
    <col min="8222" max="8424" width="9" style="77"/>
    <col min="8425" max="8425" width="2.33203125" style="77" customWidth="1"/>
    <col min="8426" max="8426" width="3.6640625" style="77" customWidth="1"/>
    <col min="8427" max="8428" width="0" style="77" hidden="1" customWidth="1"/>
    <col min="8429" max="8431" width="9.88671875" style="77" customWidth="1"/>
    <col min="8432" max="8464" width="2.44140625" style="77" customWidth="1"/>
    <col min="8465" max="8472" width="3.44140625" style="77" customWidth="1"/>
    <col min="8473" max="8473" width="6.6640625" style="77" customWidth="1"/>
    <col min="8474" max="8474" width="5.6640625" style="77" customWidth="1"/>
    <col min="8475" max="8475" width="4.44140625" style="77" customWidth="1"/>
    <col min="8476" max="8476" width="5.109375" style="77" customWidth="1"/>
    <col min="8477" max="8477" width="2.109375" style="77" customWidth="1"/>
    <col min="8478" max="8680" width="9" style="77"/>
    <col min="8681" max="8681" width="2.33203125" style="77" customWidth="1"/>
    <col min="8682" max="8682" width="3.6640625" style="77" customWidth="1"/>
    <col min="8683" max="8684" width="0" style="77" hidden="1" customWidth="1"/>
    <col min="8685" max="8687" width="9.88671875" style="77" customWidth="1"/>
    <col min="8688" max="8720" width="2.44140625" style="77" customWidth="1"/>
    <col min="8721" max="8728" width="3.44140625" style="77" customWidth="1"/>
    <col min="8729" max="8729" width="6.6640625" style="77" customWidth="1"/>
    <col min="8730" max="8730" width="5.6640625" style="77" customWidth="1"/>
    <col min="8731" max="8731" width="4.44140625" style="77" customWidth="1"/>
    <col min="8732" max="8732" width="5.109375" style="77" customWidth="1"/>
    <col min="8733" max="8733" width="2.109375" style="77" customWidth="1"/>
    <col min="8734" max="8936" width="9" style="77"/>
    <col min="8937" max="8937" width="2.33203125" style="77" customWidth="1"/>
    <col min="8938" max="8938" width="3.6640625" style="77" customWidth="1"/>
    <col min="8939" max="8940" width="0" style="77" hidden="1" customWidth="1"/>
    <col min="8941" max="8943" width="9.88671875" style="77" customWidth="1"/>
    <col min="8944" max="8976" width="2.44140625" style="77" customWidth="1"/>
    <col min="8977" max="8984" width="3.44140625" style="77" customWidth="1"/>
    <col min="8985" max="8985" width="6.6640625" style="77" customWidth="1"/>
    <col min="8986" max="8986" width="5.6640625" style="77" customWidth="1"/>
    <col min="8987" max="8987" width="4.44140625" style="77" customWidth="1"/>
    <col min="8988" max="8988" width="5.109375" style="77" customWidth="1"/>
    <col min="8989" max="8989" width="2.109375" style="77" customWidth="1"/>
    <col min="8990" max="9192" width="9" style="77"/>
    <col min="9193" max="9193" width="2.33203125" style="77" customWidth="1"/>
    <col min="9194" max="9194" width="3.6640625" style="77" customWidth="1"/>
    <col min="9195" max="9196" width="0" style="77" hidden="1" customWidth="1"/>
    <col min="9197" max="9199" width="9.88671875" style="77" customWidth="1"/>
    <col min="9200" max="9232" width="2.44140625" style="77" customWidth="1"/>
    <col min="9233" max="9240" width="3.44140625" style="77" customWidth="1"/>
    <col min="9241" max="9241" width="6.6640625" style="77" customWidth="1"/>
    <col min="9242" max="9242" width="5.6640625" style="77" customWidth="1"/>
    <col min="9243" max="9243" width="4.44140625" style="77" customWidth="1"/>
    <col min="9244" max="9244" width="5.109375" style="77" customWidth="1"/>
    <col min="9245" max="9245" width="2.109375" style="77" customWidth="1"/>
    <col min="9246" max="9448" width="9" style="77"/>
    <col min="9449" max="9449" width="2.33203125" style="77" customWidth="1"/>
    <col min="9450" max="9450" width="3.6640625" style="77" customWidth="1"/>
    <col min="9451" max="9452" width="0" style="77" hidden="1" customWidth="1"/>
    <col min="9453" max="9455" width="9.88671875" style="77" customWidth="1"/>
    <col min="9456" max="9488" width="2.44140625" style="77" customWidth="1"/>
    <col min="9489" max="9496" width="3.44140625" style="77" customWidth="1"/>
    <col min="9497" max="9497" width="6.6640625" style="77" customWidth="1"/>
    <col min="9498" max="9498" width="5.6640625" style="77" customWidth="1"/>
    <col min="9499" max="9499" width="4.44140625" style="77" customWidth="1"/>
    <col min="9500" max="9500" width="5.109375" style="77" customWidth="1"/>
    <col min="9501" max="9501" width="2.109375" style="77" customWidth="1"/>
    <col min="9502" max="9704" width="9" style="77"/>
    <col min="9705" max="9705" width="2.33203125" style="77" customWidth="1"/>
    <col min="9706" max="9706" width="3.6640625" style="77" customWidth="1"/>
    <col min="9707" max="9708" width="0" style="77" hidden="1" customWidth="1"/>
    <col min="9709" max="9711" width="9.88671875" style="77" customWidth="1"/>
    <col min="9712" max="9744" width="2.44140625" style="77" customWidth="1"/>
    <col min="9745" max="9752" width="3.44140625" style="77" customWidth="1"/>
    <col min="9753" max="9753" width="6.6640625" style="77" customWidth="1"/>
    <col min="9754" max="9754" width="5.6640625" style="77" customWidth="1"/>
    <col min="9755" max="9755" width="4.44140625" style="77" customWidth="1"/>
    <col min="9756" max="9756" width="5.109375" style="77" customWidth="1"/>
    <col min="9757" max="9757" width="2.109375" style="77" customWidth="1"/>
    <col min="9758" max="9960" width="9" style="77"/>
    <col min="9961" max="9961" width="2.33203125" style="77" customWidth="1"/>
    <col min="9962" max="9962" width="3.6640625" style="77" customWidth="1"/>
    <col min="9963" max="9964" width="0" style="77" hidden="1" customWidth="1"/>
    <col min="9965" max="9967" width="9.88671875" style="77" customWidth="1"/>
    <col min="9968" max="10000" width="2.44140625" style="77" customWidth="1"/>
    <col min="10001" max="10008" width="3.44140625" style="77" customWidth="1"/>
    <col min="10009" max="10009" width="6.6640625" style="77" customWidth="1"/>
    <col min="10010" max="10010" width="5.6640625" style="77" customWidth="1"/>
    <col min="10011" max="10011" width="4.44140625" style="77" customWidth="1"/>
    <col min="10012" max="10012" width="5.109375" style="77" customWidth="1"/>
    <col min="10013" max="10013" width="2.109375" style="77" customWidth="1"/>
    <col min="10014" max="10216" width="9" style="77"/>
    <col min="10217" max="10217" width="2.33203125" style="77" customWidth="1"/>
    <col min="10218" max="10218" width="3.6640625" style="77" customWidth="1"/>
    <col min="10219" max="10220" width="0" style="77" hidden="1" customWidth="1"/>
    <col min="10221" max="10223" width="9.88671875" style="77" customWidth="1"/>
    <col min="10224" max="10256" width="2.44140625" style="77" customWidth="1"/>
    <col min="10257" max="10264" width="3.44140625" style="77" customWidth="1"/>
    <col min="10265" max="10265" width="6.6640625" style="77" customWidth="1"/>
    <col min="10266" max="10266" width="5.6640625" style="77" customWidth="1"/>
    <col min="10267" max="10267" width="4.44140625" style="77" customWidth="1"/>
    <col min="10268" max="10268" width="5.109375" style="77" customWidth="1"/>
    <col min="10269" max="10269" width="2.109375" style="77" customWidth="1"/>
    <col min="10270" max="10472" width="9" style="77"/>
    <col min="10473" max="10473" width="2.33203125" style="77" customWidth="1"/>
    <col min="10474" max="10474" width="3.6640625" style="77" customWidth="1"/>
    <col min="10475" max="10476" width="0" style="77" hidden="1" customWidth="1"/>
    <col min="10477" max="10479" width="9.88671875" style="77" customWidth="1"/>
    <col min="10480" max="10512" width="2.44140625" style="77" customWidth="1"/>
    <col min="10513" max="10520" width="3.44140625" style="77" customWidth="1"/>
    <col min="10521" max="10521" width="6.6640625" style="77" customWidth="1"/>
    <col min="10522" max="10522" width="5.6640625" style="77" customWidth="1"/>
    <col min="10523" max="10523" width="4.44140625" style="77" customWidth="1"/>
    <col min="10524" max="10524" width="5.109375" style="77" customWidth="1"/>
    <col min="10525" max="10525" width="2.109375" style="77" customWidth="1"/>
    <col min="10526" max="10728" width="9" style="77"/>
    <col min="10729" max="10729" width="2.33203125" style="77" customWidth="1"/>
    <col min="10730" max="10730" width="3.6640625" style="77" customWidth="1"/>
    <col min="10731" max="10732" width="0" style="77" hidden="1" customWidth="1"/>
    <col min="10733" max="10735" width="9.88671875" style="77" customWidth="1"/>
    <col min="10736" max="10768" width="2.44140625" style="77" customWidth="1"/>
    <col min="10769" max="10776" width="3.44140625" style="77" customWidth="1"/>
    <col min="10777" max="10777" width="6.6640625" style="77" customWidth="1"/>
    <col min="10778" max="10778" width="5.6640625" style="77" customWidth="1"/>
    <col min="10779" max="10779" width="4.44140625" style="77" customWidth="1"/>
    <col min="10780" max="10780" width="5.109375" style="77" customWidth="1"/>
    <col min="10781" max="10781" width="2.109375" style="77" customWidth="1"/>
    <col min="10782" max="10984" width="9" style="77"/>
    <col min="10985" max="10985" width="2.33203125" style="77" customWidth="1"/>
    <col min="10986" max="10986" width="3.6640625" style="77" customWidth="1"/>
    <col min="10987" max="10988" width="0" style="77" hidden="1" customWidth="1"/>
    <col min="10989" max="10991" width="9.88671875" style="77" customWidth="1"/>
    <col min="10992" max="11024" width="2.44140625" style="77" customWidth="1"/>
    <col min="11025" max="11032" width="3.44140625" style="77" customWidth="1"/>
    <col min="11033" max="11033" width="6.6640625" style="77" customWidth="1"/>
    <col min="11034" max="11034" width="5.6640625" style="77" customWidth="1"/>
    <col min="11035" max="11035" width="4.44140625" style="77" customWidth="1"/>
    <col min="11036" max="11036" width="5.109375" style="77" customWidth="1"/>
    <col min="11037" max="11037" width="2.109375" style="77" customWidth="1"/>
    <col min="11038" max="11240" width="9" style="77"/>
    <col min="11241" max="11241" width="2.33203125" style="77" customWidth="1"/>
    <col min="11242" max="11242" width="3.6640625" style="77" customWidth="1"/>
    <col min="11243" max="11244" width="0" style="77" hidden="1" customWidth="1"/>
    <col min="11245" max="11247" width="9.88671875" style="77" customWidth="1"/>
    <col min="11248" max="11280" width="2.44140625" style="77" customWidth="1"/>
    <col min="11281" max="11288" width="3.44140625" style="77" customWidth="1"/>
    <col min="11289" max="11289" width="6.6640625" style="77" customWidth="1"/>
    <col min="11290" max="11290" width="5.6640625" style="77" customWidth="1"/>
    <col min="11291" max="11291" width="4.44140625" style="77" customWidth="1"/>
    <col min="11292" max="11292" width="5.109375" style="77" customWidth="1"/>
    <col min="11293" max="11293" width="2.109375" style="77" customWidth="1"/>
    <col min="11294" max="11496" width="9" style="77"/>
    <col min="11497" max="11497" width="2.33203125" style="77" customWidth="1"/>
    <col min="11498" max="11498" width="3.6640625" style="77" customWidth="1"/>
    <col min="11499" max="11500" width="0" style="77" hidden="1" customWidth="1"/>
    <col min="11501" max="11503" width="9.88671875" style="77" customWidth="1"/>
    <col min="11504" max="11536" width="2.44140625" style="77" customWidth="1"/>
    <col min="11537" max="11544" width="3.44140625" style="77" customWidth="1"/>
    <col min="11545" max="11545" width="6.6640625" style="77" customWidth="1"/>
    <col min="11546" max="11546" width="5.6640625" style="77" customWidth="1"/>
    <col min="11547" max="11547" width="4.44140625" style="77" customWidth="1"/>
    <col min="11548" max="11548" width="5.109375" style="77" customWidth="1"/>
    <col min="11549" max="11549" width="2.109375" style="77" customWidth="1"/>
    <col min="11550" max="11752" width="9" style="77"/>
    <col min="11753" max="11753" width="2.33203125" style="77" customWidth="1"/>
    <col min="11754" max="11754" width="3.6640625" style="77" customWidth="1"/>
    <col min="11755" max="11756" width="0" style="77" hidden="1" customWidth="1"/>
    <col min="11757" max="11759" width="9.88671875" style="77" customWidth="1"/>
    <col min="11760" max="11792" width="2.44140625" style="77" customWidth="1"/>
    <col min="11793" max="11800" width="3.44140625" style="77" customWidth="1"/>
    <col min="11801" max="11801" width="6.6640625" style="77" customWidth="1"/>
    <col min="11802" max="11802" width="5.6640625" style="77" customWidth="1"/>
    <col min="11803" max="11803" width="4.44140625" style="77" customWidth="1"/>
    <col min="11804" max="11804" width="5.109375" style="77" customWidth="1"/>
    <col min="11805" max="11805" width="2.109375" style="77" customWidth="1"/>
    <col min="11806" max="12008" width="9" style="77"/>
    <col min="12009" max="12009" width="2.33203125" style="77" customWidth="1"/>
    <col min="12010" max="12010" width="3.6640625" style="77" customWidth="1"/>
    <col min="12011" max="12012" width="0" style="77" hidden="1" customWidth="1"/>
    <col min="12013" max="12015" width="9.88671875" style="77" customWidth="1"/>
    <col min="12016" max="12048" width="2.44140625" style="77" customWidth="1"/>
    <col min="12049" max="12056" width="3.44140625" style="77" customWidth="1"/>
    <col min="12057" max="12057" width="6.6640625" style="77" customWidth="1"/>
    <col min="12058" max="12058" width="5.6640625" style="77" customWidth="1"/>
    <col min="12059" max="12059" width="4.44140625" style="77" customWidth="1"/>
    <col min="12060" max="12060" width="5.109375" style="77" customWidth="1"/>
    <col min="12061" max="12061" width="2.109375" style="77" customWidth="1"/>
    <col min="12062" max="12264" width="9" style="77"/>
    <col min="12265" max="12265" width="2.33203125" style="77" customWidth="1"/>
    <col min="12266" max="12266" width="3.6640625" style="77" customWidth="1"/>
    <col min="12267" max="12268" width="0" style="77" hidden="1" customWidth="1"/>
    <col min="12269" max="12271" width="9.88671875" style="77" customWidth="1"/>
    <col min="12272" max="12304" width="2.44140625" style="77" customWidth="1"/>
    <col min="12305" max="12312" width="3.44140625" style="77" customWidth="1"/>
    <col min="12313" max="12313" width="6.6640625" style="77" customWidth="1"/>
    <col min="12314" max="12314" width="5.6640625" style="77" customWidth="1"/>
    <col min="12315" max="12315" width="4.44140625" style="77" customWidth="1"/>
    <col min="12316" max="12316" width="5.109375" style="77" customWidth="1"/>
    <col min="12317" max="12317" width="2.109375" style="77" customWidth="1"/>
    <col min="12318" max="12520" width="9" style="77"/>
    <col min="12521" max="12521" width="2.33203125" style="77" customWidth="1"/>
    <col min="12522" max="12522" width="3.6640625" style="77" customWidth="1"/>
    <col min="12523" max="12524" width="0" style="77" hidden="1" customWidth="1"/>
    <col min="12525" max="12527" width="9.88671875" style="77" customWidth="1"/>
    <col min="12528" max="12560" width="2.44140625" style="77" customWidth="1"/>
    <col min="12561" max="12568" width="3.44140625" style="77" customWidth="1"/>
    <col min="12569" max="12569" width="6.6640625" style="77" customWidth="1"/>
    <col min="12570" max="12570" width="5.6640625" style="77" customWidth="1"/>
    <col min="12571" max="12571" width="4.44140625" style="77" customWidth="1"/>
    <col min="12572" max="12572" width="5.109375" style="77" customWidth="1"/>
    <col min="12573" max="12573" width="2.109375" style="77" customWidth="1"/>
    <col min="12574" max="12776" width="9" style="77"/>
    <col min="12777" max="12777" width="2.33203125" style="77" customWidth="1"/>
    <col min="12778" max="12778" width="3.6640625" style="77" customWidth="1"/>
    <col min="12779" max="12780" width="0" style="77" hidden="1" customWidth="1"/>
    <col min="12781" max="12783" width="9.88671875" style="77" customWidth="1"/>
    <col min="12784" max="12816" width="2.44140625" style="77" customWidth="1"/>
    <col min="12817" max="12824" width="3.44140625" style="77" customWidth="1"/>
    <col min="12825" max="12825" width="6.6640625" style="77" customWidth="1"/>
    <col min="12826" max="12826" width="5.6640625" style="77" customWidth="1"/>
    <col min="12827" max="12827" width="4.44140625" style="77" customWidth="1"/>
    <col min="12828" max="12828" width="5.109375" style="77" customWidth="1"/>
    <col min="12829" max="12829" width="2.109375" style="77" customWidth="1"/>
    <col min="12830" max="13032" width="9" style="77"/>
    <col min="13033" max="13033" width="2.33203125" style="77" customWidth="1"/>
    <col min="13034" max="13034" width="3.6640625" style="77" customWidth="1"/>
    <col min="13035" max="13036" width="0" style="77" hidden="1" customWidth="1"/>
    <col min="13037" max="13039" width="9.88671875" style="77" customWidth="1"/>
    <col min="13040" max="13072" width="2.44140625" style="77" customWidth="1"/>
    <col min="13073" max="13080" width="3.44140625" style="77" customWidth="1"/>
    <col min="13081" max="13081" width="6.6640625" style="77" customWidth="1"/>
    <col min="13082" max="13082" width="5.6640625" style="77" customWidth="1"/>
    <col min="13083" max="13083" width="4.44140625" style="77" customWidth="1"/>
    <col min="13084" max="13084" width="5.109375" style="77" customWidth="1"/>
    <col min="13085" max="13085" width="2.109375" style="77" customWidth="1"/>
    <col min="13086" max="13288" width="9" style="77"/>
    <col min="13289" max="13289" width="2.33203125" style="77" customWidth="1"/>
    <col min="13290" max="13290" width="3.6640625" style="77" customWidth="1"/>
    <col min="13291" max="13292" width="0" style="77" hidden="1" customWidth="1"/>
    <col min="13293" max="13295" width="9.88671875" style="77" customWidth="1"/>
    <col min="13296" max="13328" width="2.44140625" style="77" customWidth="1"/>
    <col min="13329" max="13336" width="3.44140625" style="77" customWidth="1"/>
    <col min="13337" max="13337" width="6.6640625" style="77" customWidth="1"/>
    <col min="13338" max="13338" width="5.6640625" style="77" customWidth="1"/>
    <col min="13339" max="13339" width="4.44140625" style="77" customWidth="1"/>
    <col min="13340" max="13340" width="5.109375" style="77" customWidth="1"/>
    <col min="13341" max="13341" width="2.109375" style="77" customWidth="1"/>
    <col min="13342" max="13544" width="9" style="77"/>
    <col min="13545" max="13545" width="2.33203125" style="77" customWidth="1"/>
    <col min="13546" max="13546" width="3.6640625" style="77" customWidth="1"/>
    <col min="13547" max="13548" width="0" style="77" hidden="1" customWidth="1"/>
    <col min="13549" max="13551" width="9.88671875" style="77" customWidth="1"/>
    <col min="13552" max="13584" width="2.44140625" style="77" customWidth="1"/>
    <col min="13585" max="13592" width="3.44140625" style="77" customWidth="1"/>
    <col min="13593" max="13593" width="6.6640625" style="77" customWidth="1"/>
    <col min="13594" max="13594" width="5.6640625" style="77" customWidth="1"/>
    <col min="13595" max="13595" width="4.44140625" style="77" customWidth="1"/>
    <col min="13596" max="13596" width="5.109375" style="77" customWidth="1"/>
    <col min="13597" max="13597" width="2.109375" style="77" customWidth="1"/>
    <col min="13598" max="13800" width="9" style="77"/>
    <col min="13801" max="13801" width="2.33203125" style="77" customWidth="1"/>
    <col min="13802" max="13802" width="3.6640625" style="77" customWidth="1"/>
    <col min="13803" max="13804" width="0" style="77" hidden="1" customWidth="1"/>
    <col min="13805" max="13807" width="9.88671875" style="77" customWidth="1"/>
    <col min="13808" max="13840" width="2.44140625" style="77" customWidth="1"/>
    <col min="13841" max="13848" width="3.44140625" style="77" customWidth="1"/>
    <col min="13849" max="13849" width="6.6640625" style="77" customWidth="1"/>
    <col min="13850" max="13850" width="5.6640625" style="77" customWidth="1"/>
    <col min="13851" max="13851" width="4.44140625" style="77" customWidth="1"/>
    <col min="13852" max="13852" width="5.109375" style="77" customWidth="1"/>
    <col min="13853" max="13853" width="2.109375" style="77" customWidth="1"/>
    <col min="13854" max="14056" width="9" style="77"/>
    <col min="14057" max="14057" width="2.33203125" style="77" customWidth="1"/>
    <col min="14058" max="14058" width="3.6640625" style="77" customWidth="1"/>
    <col min="14059" max="14060" width="0" style="77" hidden="1" customWidth="1"/>
    <col min="14061" max="14063" width="9.88671875" style="77" customWidth="1"/>
    <col min="14064" max="14096" width="2.44140625" style="77" customWidth="1"/>
    <col min="14097" max="14104" width="3.44140625" style="77" customWidth="1"/>
    <col min="14105" max="14105" width="6.6640625" style="77" customWidth="1"/>
    <col min="14106" max="14106" width="5.6640625" style="77" customWidth="1"/>
    <col min="14107" max="14107" width="4.44140625" style="77" customWidth="1"/>
    <col min="14108" max="14108" width="5.109375" style="77" customWidth="1"/>
    <col min="14109" max="14109" width="2.109375" style="77" customWidth="1"/>
    <col min="14110" max="14312" width="9" style="77"/>
    <col min="14313" max="14313" width="2.33203125" style="77" customWidth="1"/>
    <col min="14314" max="14314" width="3.6640625" style="77" customWidth="1"/>
    <col min="14315" max="14316" width="0" style="77" hidden="1" customWidth="1"/>
    <col min="14317" max="14319" width="9.88671875" style="77" customWidth="1"/>
    <col min="14320" max="14352" width="2.44140625" style="77" customWidth="1"/>
    <col min="14353" max="14360" width="3.44140625" style="77" customWidth="1"/>
    <col min="14361" max="14361" width="6.6640625" style="77" customWidth="1"/>
    <col min="14362" max="14362" width="5.6640625" style="77" customWidth="1"/>
    <col min="14363" max="14363" width="4.44140625" style="77" customWidth="1"/>
    <col min="14364" max="14364" width="5.109375" style="77" customWidth="1"/>
    <col min="14365" max="14365" width="2.109375" style="77" customWidth="1"/>
    <col min="14366" max="14568" width="9" style="77"/>
    <col min="14569" max="14569" width="2.33203125" style="77" customWidth="1"/>
    <col min="14570" max="14570" width="3.6640625" style="77" customWidth="1"/>
    <col min="14571" max="14572" width="0" style="77" hidden="1" customWidth="1"/>
    <col min="14573" max="14575" width="9.88671875" style="77" customWidth="1"/>
    <col min="14576" max="14608" width="2.44140625" style="77" customWidth="1"/>
    <col min="14609" max="14616" width="3.44140625" style="77" customWidth="1"/>
    <col min="14617" max="14617" width="6.6640625" style="77" customWidth="1"/>
    <col min="14618" max="14618" width="5.6640625" style="77" customWidth="1"/>
    <col min="14619" max="14619" width="4.44140625" style="77" customWidth="1"/>
    <col min="14620" max="14620" width="5.109375" style="77" customWidth="1"/>
    <col min="14621" max="14621" width="2.109375" style="77" customWidth="1"/>
    <col min="14622" max="14824" width="9" style="77"/>
    <col min="14825" max="14825" width="2.33203125" style="77" customWidth="1"/>
    <col min="14826" max="14826" width="3.6640625" style="77" customWidth="1"/>
    <col min="14827" max="14828" width="0" style="77" hidden="1" customWidth="1"/>
    <col min="14829" max="14831" width="9.88671875" style="77" customWidth="1"/>
    <col min="14832" max="14864" width="2.44140625" style="77" customWidth="1"/>
    <col min="14865" max="14872" width="3.44140625" style="77" customWidth="1"/>
    <col min="14873" max="14873" width="6.6640625" style="77" customWidth="1"/>
    <col min="14874" max="14874" width="5.6640625" style="77" customWidth="1"/>
    <col min="14875" max="14875" width="4.44140625" style="77" customWidth="1"/>
    <col min="14876" max="14876" width="5.109375" style="77" customWidth="1"/>
    <col min="14877" max="14877" width="2.109375" style="77" customWidth="1"/>
    <col min="14878" max="15080" width="9" style="77"/>
    <col min="15081" max="15081" width="2.33203125" style="77" customWidth="1"/>
    <col min="15082" max="15082" width="3.6640625" style="77" customWidth="1"/>
    <col min="15083" max="15084" width="0" style="77" hidden="1" customWidth="1"/>
    <col min="15085" max="15087" width="9.88671875" style="77" customWidth="1"/>
    <col min="15088" max="15120" width="2.44140625" style="77" customWidth="1"/>
    <col min="15121" max="15128" width="3.44140625" style="77" customWidth="1"/>
    <col min="15129" max="15129" width="6.6640625" style="77" customWidth="1"/>
    <col min="15130" max="15130" width="5.6640625" style="77" customWidth="1"/>
    <col min="15131" max="15131" width="4.44140625" style="77" customWidth="1"/>
    <col min="15132" max="15132" width="5.109375" style="77" customWidth="1"/>
    <col min="15133" max="15133" width="2.109375" style="77" customWidth="1"/>
    <col min="15134" max="15336" width="9" style="77"/>
    <col min="15337" max="15337" width="2.33203125" style="77" customWidth="1"/>
    <col min="15338" max="15338" width="3.6640625" style="77" customWidth="1"/>
    <col min="15339" max="15340" width="0" style="77" hidden="1" customWidth="1"/>
    <col min="15341" max="15343" width="9.88671875" style="77" customWidth="1"/>
    <col min="15344" max="15376" width="2.44140625" style="77" customWidth="1"/>
    <col min="15377" max="15384" width="3.44140625" style="77" customWidth="1"/>
    <col min="15385" max="15385" width="6.6640625" style="77" customWidth="1"/>
    <col min="15386" max="15386" width="5.6640625" style="77" customWidth="1"/>
    <col min="15387" max="15387" width="4.44140625" style="77" customWidth="1"/>
    <col min="15388" max="15388" width="5.109375" style="77" customWidth="1"/>
    <col min="15389" max="15389" width="2.109375" style="77" customWidth="1"/>
    <col min="15390" max="15592" width="9" style="77"/>
    <col min="15593" max="15593" width="2.33203125" style="77" customWidth="1"/>
    <col min="15594" max="15594" width="3.6640625" style="77" customWidth="1"/>
    <col min="15595" max="15596" width="0" style="77" hidden="1" customWidth="1"/>
    <col min="15597" max="15599" width="9.88671875" style="77" customWidth="1"/>
    <col min="15600" max="15632" width="2.44140625" style="77" customWidth="1"/>
    <col min="15633" max="15640" width="3.44140625" style="77" customWidth="1"/>
    <col min="15641" max="15641" width="6.6640625" style="77" customWidth="1"/>
    <col min="15642" max="15642" width="5.6640625" style="77" customWidth="1"/>
    <col min="15643" max="15643" width="4.44140625" style="77" customWidth="1"/>
    <col min="15644" max="15644" width="5.109375" style="77" customWidth="1"/>
    <col min="15645" max="15645" width="2.109375" style="77" customWidth="1"/>
    <col min="15646" max="15848" width="9" style="77"/>
    <col min="15849" max="15849" width="2.33203125" style="77" customWidth="1"/>
    <col min="15850" max="15850" width="3.6640625" style="77" customWidth="1"/>
    <col min="15851" max="15852" width="0" style="77" hidden="1" customWidth="1"/>
    <col min="15853" max="15855" width="9.88671875" style="77" customWidth="1"/>
    <col min="15856" max="15888" width="2.44140625" style="77" customWidth="1"/>
    <col min="15889" max="15896" width="3.44140625" style="77" customWidth="1"/>
    <col min="15897" max="15897" width="6.6640625" style="77" customWidth="1"/>
    <col min="15898" max="15898" width="5.6640625" style="77" customWidth="1"/>
    <col min="15899" max="15899" width="4.44140625" style="77" customWidth="1"/>
    <col min="15900" max="15900" width="5.109375" style="77" customWidth="1"/>
    <col min="15901" max="15901" width="2.109375" style="77" customWidth="1"/>
    <col min="15902" max="16104" width="9" style="77"/>
    <col min="16105" max="16105" width="2.33203125" style="77" customWidth="1"/>
    <col min="16106" max="16106" width="3.6640625" style="77" customWidth="1"/>
    <col min="16107" max="16108" width="0" style="77" hidden="1" customWidth="1"/>
    <col min="16109" max="16111" width="9.88671875" style="77" customWidth="1"/>
    <col min="16112" max="16144" width="2.44140625" style="77" customWidth="1"/>
    <col min="16145" max="16152" width="3.44140625" style="77" customWidth="1"/>
    <col min="16153" max="16153" width="6.6640625" style="77" customWidth="1"/>
    <col min="16154" max="16154" width="5.6640625" style="77" customWidth="1"/>
    <col min="16155" max="16155" width="4.44140625" style="77" customWidth="1"/>
    <col min="16156" max="16156" width="5.109375" style="77" customWidth="1"/>
    <col min="16157" max="16157" width="2.109375" style="77" customWidth="1"/>
    <col min="16158" max="16384" width="9" style="77"/>
  </cols>
  <sheetData>
    <row r="1" spans="1:28" s="74" customFormat="1" ht="7.5" customHeight="1" x14ac:dyDescent="0.2">
      <c r="B1" s="75"/>
      <c r="C1" s="75"/>
      <c r="Z1" s="76"/>
    </row>
    <row r="2" spans="1:28" s="74" customFormat="1" ht="14.4" x14ac:dyDescent="0.2">
      <c r="B2" s="75"/>
      <c r="C2" s="75"/>
      <c r="Z2" s="76"/>
      <c r="AB2" s="293" t="s">
        <v>319</v>
      </c>
    </row>
    <row r="3" spans="1:28" s="74" customFormat="1" ht="19.2" x14ac:dyDescent="0.25">
      <c r="B3" s="419" t="s">
        <v>311</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row>
    <row r="4" spans="1:28" s="74" customFormat="1" ht="15" customHeight="1" x14ac:dyDescent="0.2">
      <c r="B4" s="420" t="s">
        <v>384</v>
      </c>
      <c r="C4" s="421"/>
      <c r="D4" s="422"/>
      <c r="E4" s="423"/>
      <c r="F4" s="424"/>
      <c r="Z4" s="76"/>
    </row>
    <row r="5" spans="1:28" ht="13.5" customHeight="1" x14ac:dyDescent="0.2">
      <c r="A5" s="425"/>
      <c r="B5" s="427" t="s">
        <v>244</v>
      </c>
      <c r="C5" s="427" t="s">
        <v>245</v>
      </c>
      <c r="D5" s="430" t="s">
        <v>442</v>
      </c>
      <c r="E5" s="431" t="s">
        <v>441</v>
      </c>
      <c r="F5" s="432"/>
      <c r="G5" s="435" t="s">
        <v>367</v>
      </c>
      <c r="H5" s="435"/>
      <c r="I5" s="435"/>
      <c r="J5" s="435" t="s">
        <v>368</v>
      </c>
      <c r="K5" s="435"/>
      <c r="L5" s="435"/>
      <c r="M5" s="435" t="s">
        <v>219</v>
      </c>
      <c r="N5" s="435"/>
      <c r="O5" s="436" t="s">
        <v>369</v>
      </c>
      <c r="P5" s="431" t="s">
        <v>370</v>
      </c>
      <c r="Q5" s="436" t="s">
        <v>371</v>
      </c>
      <c r="R5" s="436" t="s">
        <v>372</v>
      </c>
      <c r="S5" s="437"/>
      <c r="T5" s="432"/>
      <c r="U5" s="431" t="s">
        <v>386</v>
      </c>
      <c r="V5" s="437"/>
      <c r="W5" s="437"/>
      <c r="X5" s="437"/>
      <c r="Y5" s="432"/>
      <c r="Z5" s="447" t="s">
        <v>256</v>
      </c>
      <c r="AA5" s="450" t="s">
        <v>257</v>
      </c>
      <c r="AB5" s="450" t="s">
        <v>258</v>
      </c>
    </row>
    <row r="6" spans="1:28" ht="13.5" customHeight="1" x14ac:dyDescent="0.2">
      <c r="A6" s="426"/>
      <c r="B6" s="428"/>
      <c r="C6" s="428"/>
      <c r="D6" s="428"/>
      <c r="E6" s="433"/>
      <c r="F6" s="434"/>
      <c r="G6" s="78" t="s">
        <v>65</v>
      </c>
      <c r="H6" s="78" t="s">
        <v>61</v>
      </c>
      <c r="I6" s="78" t="s">
        <v>350</v>
      </c>
      <c r="J6" s="78" t="s">
        <v>65</v>
      </c>
      <c r="K6" s="78" t="s">
        <v>61</v>
      </c>
      <c r="L6" s="78" t="s">
        <v>350</v>
      </c>
      <c r="M6" s="78" t="s">
        <v>373</v>
      </c>
      <c r="N6" s="78" t="s">
        <v>354</v>
      </c>
      <c r="O6" s="433"/>
      <c r="P6" s="433"/>
      <c r="Q6" s="433"/>
      <c r="R6" s="438"/>
      <c r="S6" s="439"/>
      <c r="T6" s="440"/>
      <c r="U6" s="438"/>
      <c r="V6" s="439"/>
      <c r="W6" s="439"/>
      <c r="X6" s="439"/>
      <c r="Y6" s="440"/>
      <c r="Z6" s="448"/>
      <c r="AA6" s="451"/>
      <c r="AB6" s="451"/>
    </row>
    <row r="7" spans="1:28" ht="13.5" customHeight="1" x14ac:dyDescent="0.2">
      <c r="A7" s="426"/>
      <c r="B7" s="429"/>
      <c r="C7" s="429"/>
      <c r="D7" s="429"/>
      <c r="E7" s="78" t="s">
        <v>260</v>
      </c>
      <c r="F7" s="78" t="s">
        <v>261</v>
      </c>
      <c r="G7" s="98" t="s">
        <v>374</v>
      </c>
      <c r="H7" s="98" t="s">
        <v>374</v>
      </c>
      <c r="I7" s="98" t="s">
        <v>374</v>
      </c>
      <c r="J7" s="98" t="s">
        <v>374</v>
      </c>
      <c r="K7" s="98" t="s">
        <v>374</v>
      </c>
      <c r="L7" s="98" t="s">
        <v>374</v>
      </c>
      <c r="M7" s="98" t="s">
        <v>374</v>
      </c>
      <c r="N7" s="98" t="s">
        <v>374</v>
      </c>
      <c r="O7" s="98" t="s">
        <v>374</v>
      </c>
      <c r="P7" s="98" t="s">
        <v>374</v>
      </c>
      <c r="Q7" s="98" t="s">
        <v>374</v>
      </c>
      <c r="R7" s="441"/>
      <c r="S7" s="442"/>
      <c r="T7" s="443"/>
      <c r="U7" s="433"/>
      <c r="V7" s="456"/>
      <c r="W7" s="456"/>
      <c r="X7" s="456"/>
      <c r="Y7" s="434"/>
      <c r="Z7" s="449"/>
      <c r="AA7" s="452"/>
      <c r="AB7" s="452"/>
    </row>
    <row r="8" spans="1:28" ht="15" customHeight="1" x14ac:dyDescent="0.2">
      <c r="A8" s="84"/>
      <c r="B8" s="85"/>
      <c r="C8" s="85"/>
      <c r="D8" s="85"/>
      <c r="E8" s="86"/>
      <c r="F8" s="86"/>
      <c r="G8" s="99"/>
      <c r="H8" s="99"/>
      <c r="I8" s="101"/>
      <c r="J8" s="99"/>
      <c r="K8" s="99"/>
      <c r="L8" s="101"/>
      <c r="M8" s="101"/>
      <c r="N8" s="101"/>
      <c r="O8" s="101"/>
      <c r="P8" s="101"/>
      <c r="Q8" s="101"/>
      <c r="R8" s="444"/>
      <c r="S8" s="445"/>
      <c r="T8" s="446"/>
      <c r="U8" s="109">
        <f>SUM(G8:T8)</f>
        <v>0</v>
      </c>
      <c r="V8" s="106"/>
      <c r="W8" s="107"/>
      <c r="X8" s="108"/>
      <c r="Y8" s="109">
        <f>SUM(V8:X8)</f>
        <v>0</v>
      </c>
      <c r="Z8" s="87"/>
      <c r="AA8" s="122"/>
      <c r="AB8" s="88"/>
    </row>
    <row r="9" spans="1:28" ht="15" customHeight="1" x14ac:dyDescent="0.2">
      <c r="A9" s="84"/>
      <c r="B9" s="90"/>
      <c r="C9" s="90"/>
      <c r="D9" s="90"/>
      <c r="E9" s="91"/>
      <c r="F9" s="91"/>
      <c r="G9" s="221"/>
      <c r="H9" s="221"/>
      <c r="I9" s="110"/>
      <c r="J9" s="221"/>
      <c r="K9" s="221"/>
      <c r="L9" s="110"/>
      <c r="M9" s="110"/>
      <c r="N9" s="110"/>
      <c r="O9" s="110"/>
      <c r="P9" s="110"/>
      <c r="Q9" s="110"/>
      <c r="R9" s="453"/>
      <c r="S9" s="454"/>
      <c r="T9" s="455"/>
      <c r="U9" s="115">
        <f t="shared" ref="U9:U15" si="0">SUM(G9:T9)</f>
        <v>0</v>
      </c>
      <c r="V9" s="112"/>
      <c r="W9" s="113"/>
      <c r="X9" s="114"/>
      <c r="Y9" s="115">
        <f t="shared" ref="Y9:Y41" si="1">SUM(V9:X9)</f>
        <v>0</v>
      </c>
      <c r="Z9" s="92"/>
      <c r="AA9" s="123"/>
      <c r="AB9" s="93"/>
    </row>
    <row r="10" spans="1:28" ht="15" customHeight="1" x14ac:dyDescent="0.2">
      <c r="A10" s="84"/>
      <c r="B10" s="85"/>
      <c r="C10" s="85"/>
      <c r="D10" s="85"/>
      <c r="E10" s="86"/>
      <c r="F10" s="86"/>
      <c r="G10" s="99"/>
      <c r="H10" s="99"/>
      <c r="I10" s="101"/>
      <c r="J10" s="99"/>
      <c r="K10" s="99"/>
      <c r="L10" s="101"/>
      <c r="M10" s="101"/>
      <c r="N10" s="101"/>
      <c r="O10" s="101"/>
      <c r="P10" s="101"/>
      <c r="Q10" s="101"/>
      <c r="R10" s="444"/>
      <c r="S10" s="445"/>
      <c r="T10" s="446"/>
      <c r="U10" s="109">
        <f t="shared" si="0"/>
        <v>0</v>
      </c>
      <c r="V10" s="106"/>
      <c r="W10" s="107"/>
      <c r="X10" s="108"/>
      <c r="Y10" s="109">
        <f t="shared" si="1"/>
        <v>0</v>
      </c>
      <c r="Z10" s="87"/>
      <c r="AA10" s="122"/>
      <c r="AB10" s="88"/>
    </row>
    <row r="11" spans="1:28" ht="15" customHeight="1" x14ac:dyDescent="0.2">
      <c r="A11" s="84"/>
      <c r="B11" s="90"/>
      <c r="C11" s="90"/>
      <c r="D11" s="90"/>
      <c r="E11" s="91"/>
      <c r="F11" s="91"/>
      <c r="G11" s="221"/>
      <c r="H11" s="221"/>
      <c r="I11" s="110"/>
      <c r="J11" s="221"/>
      <c r="K11" s="221"/>
      <c r="L11" s="110"/>
      <c r="M11" s="110"/>
      <c r="N11" s="110"/>
      <c r="O11" s="110"/>
      <c r="P11" s="110"/>
      <c r="Q11" s="110"/>
      <c r="R11" s="453"/>
      <c r="S11" s="454"/>
      <c r="T11" s="455"/>
      <c r="U11" s="115">
        <f t="shared" si="0"/>
        <v>0</v>
      </c>
      <c r="V11" s="112"/>
      <c r="W11" s="113"/>
      <c r="X11" s="114"/>
      <c r="Y11" s="115">
        <f t="shared" si="1"/>
        <v>0</v>
      </c>
      <c r="Z11" s="92"/>
      <c r="AA11" s="123"/>
      <c r="AB11" s="93"/>
    </row>
    <row r="12" spans="1:28" ht="15" customHeight="1" x14ac:dyDescent="0.2">
      <c r="B12" s="85"/>
      <c r="C12" s="85"/>
      <c r="D12" s="85"/>
      <c r="E12" s="86"/>
      <c r="F12" s="86"/>
      <c r="G12" s="99"/>
      <c r="H12" s="99"/>
      <c r="I12" s="101"/>
      <c r="J12" s="99"/>
      <c r="K12" s="99"/>
      <c r="L12" s="101"/>
      <c r="M12" s="101"/>
      <c r="N12" s="101"/>
      <c r="O12" s="101"/>
      <c r="P12" s="101"/>
      <c r="Q12" s="101"/>
      <c r="R12" s="444"/>
      <c r="S12" s="445"/>
      <c r="T12" s="446"/>
      <c r="U12" s="109">
        <f t="shared" si="0"/>
        <v>0</v>
      </c>
      <c r="V12" s="106"/>
      <c r="W12" s="107"/>
      <c r="X12" s="108"/>
      <c r="Y12" s="109">
        <f t="shared" si="1"/>
        <v>0</v>
      </c>
      <c r="Z12" s="87"/>
      <c r="AA12" s="122"/>
      <c r="AB12" s="88"/>
    </row>
    <row r="13" spans="1:28" ht="15" customHeight="1" x14ac:dyDescent="0.2">
      <c r="B13" s="90"/>
      <c r="C13" s="90"/>
      <c r="D13" s="90"/>
      <c r="E13" s="91"/>
      <c r="F13" s="91"/>
      <c r="G13" s="221"/>
      <c r="H13" s="221"/>
      <c r="I13" s="110"/>
      <c r="J13" s="221"/>
      <c r="K13" s="221"/>
      <c r="L13" s="110"/>
      <c r="M13" s="110"/>
      <c r="N13" s="110"/>
      <c r="O13" s="110"/>
      <c r="P13" s="110"/>
      <c r="Q13" s="110"/>
      <c r="R13" s="453"/>
      <c r="S13" s="454"/>
      <c r="T13" s="455"/>
      <c r="U13" s="115">
        <f t="shared" si="0"/>
        <v>0</v>
      </c>
      <c r="V13" s="112"/>
      <c r="W13" s="113"/>
      <c r="X13" s="114"/>
      <c r="Y13" s="115">
        <f t="shared" si="1"/>
        <v>0</v>
      </c>
      <c r="Z13" s="92"/>
      <c r="AA13" s="123"/>
      <c r="AB13" s="93"/>
    </row>
    <row r="14" spans="1:28" ht="15" customHeight="1" x14ac:dyDescent="0.2">
      <c r="B14" s="85"/>
      <c r="C14" s="85"/>
      <c r="D14" s="85"/>
      <c r="E14" s="86"/>
      <c r="F14" s="86"/>
      <c r="G14" s="99"/>
      <c r="H14" s="99"/>
      <c r="I14" s="101"/>
      <c r="J14" s="99"/>
      <c r="K14" s="99"/>
      <c r="L14" s="101"/>
      <c r="M14" s="101"/>
      <c r="N14" s="101"/>
      <c r="O14" s="101"/>
      <c r="P14" s="101"/>
      <c r="Q14" s="101"/>
      <c r="R14" s="444"/>
      <c r="S14" s="445"/>
      <c r="T14" s="446"/>
      <c r="U14" s="109">
        <f t="shared" si="0"/>
        <v>0</v>
      </c>
      <c r="V14" s="106"/>
      <c r="W14" s="107"/>
      <c r="X14" s="108"/>
      <c r="Y14" s="109">
        <f t="shared" si="1"/>
        <v>0</v>
      </c>
      <c r="Z14" s="87"/>
      <c r="AA14" s="122"/>
      <c r="AB14" s="88"/>
    </row>
    <row r="15" spans="1:28" ht="15" customHeight="1" x14ac:dyDescent="0.2">
      <c r="B15" s="90"/>
      <c r="C15" s="90"/>
      <c r="D15" s="90"/>
      <c r="E15" s="91"/>
      <c r="F15" s="91"/>
      <c r="G15" s="221"/>
      <c r="H15" s="221"/>
      <c r="I15" s="110"/>
      <c r="J15" s="221"/>
      <c r="K15" s="221"/>
      <c r="L15" s="110"/>
      <c r="M15" s="110"/>
      <c r="N15" s="110"/>
      <c r="O15" s="110"/>
      <c r="P15" s="110"/>
      <c r="Q15" s="110"/>
      <c r="R15" s="453"/>
      <c r="S15" s="454"/>
      <c r="T15" s="455"/>
      <c r="U15" s="115">
        <f t="shared" si="0"/>
        <v>0</v>
      </c>
      <c r="V15" s="112"/>
      <c r="W15" s="113"/>
      <c r="X15" s="114"/>
      <c r="Y15" s="115">
        <f t="shared" si="1"/>
        <v>0</v>
      </c>
      <c r="Z15" s="92"/>
      <c r="AA15" s="123"/>
      <c r="AB15" s="93"/>
    </row>
    <row r="16" spans="1:28" ht="15" customHeight="1" x14ac:dyDescent="0.2">
      <c r="B16" s="85"/>
      <c r="C16" s="85"/>
      <c r="D16" s="85"/>
      <c r="E16" s="86"/>
      <c r="F16" s="86"/>
      <c r="G16" s="99"/>
      <c r="H16" s="99"/>
      <c r="I16" s="101"/>
      <c r="J16" s="99"/>
      <c r="K16" s="99"/>
      <c r="L16" s="101"/>
      <c r="M16" s="101"/>
      <c r="N16" s="101"/>
      <c r="O16" s="101"/>
      <c r="P16" s="101"/>
      <c r="Q16" s="101"/>
      <c r="R16" s="444"/>
      <c r="S16" s="445"/>
      <c r="T16" s="446"/>
      <c r="U16" s="109"/>
      <c r="V16" s="106"/>
      <c r="W16" s="107"/>
      <c r="X16" s="108"/>
      <c r="Y16" s="109">
        <f t="shared" si="1"/>
        <v>0</v>
      </c>
      <c r="Z16" s="87"/>
      <c r="AA16" s="122"/>
      <c r="AB16" s="88"/>
    </row>
    <row r="17" spans="2:28" ht="15" customHeight="1" x14ac:dyDescent="0.2">
      <c r="B17" s="90"/>
      <c r="C17" s="90"/>
      <c r="D17" s="90"/>
      <c r="E17" s="91"/>
      <c r="F17" s="91"/>
      <c r="G17" s="221"/>
      <c r="H17" s="221"/>
      <c r="I17" s="110"/>
      <c r="J17" s="221"/>
      <c r="K17" s="221"/>
      <c r="L17" s="110"/>
      <c r="M17" s="110"/>
      <c r="N17" s="110"/>
      <c r="O17" s="110"/>
      <c r="P17" s="110"/>
      <c r="Q17" s="110"/>
      <c r="R17" s="453"/>
      <c r="S17" s="454"/>
      <c r="T17" s="455"/>
      <c r="U17" s="115"/>
      <c r="V17" s="112"/>
      <c r="W17" s="113"/>
      <c r="X17" s="114"/>
      <c r="Y17" s="115">
        <f t="shared" si="1"/>
        <v>0</v>
      </c>
      <c r="Z17" s="92"/>
      <c r="AA17" s="123"/>
      <c r="AB17" s="93"/>
    </row>
    <row r="18" spans="2:28" ht="15" customHeight="1" x14ac:dyDescent="0.2">
      <c r="B18" s="85"/>
      <c r="C18" s="85"/>
      <c r="D18" s="85"/>
      <c r="E18" s="86"/>
      <c r="F18" s="86"/>
      <c r="G18" s="99"/>
      <c r="H18" s="99"/>
      <c r="I18" s="101"/>
      <c r="J18" s="99"/>
      <c r="K18" s="99"/>
      <c r="L18" s="101"/>
      <c r="M18" s="101"/>
      <c r="N18" s="101"/>
      <c r="O18" s="101"/>
      <c r="P18" s="101"/>
      <c r="Q18" s="101"/>
      <c r="R18" s="444"/>
      <c r="S18" s="445"/>
      <c r="T18" s="446"/>
      <c r="U18" s="109"/>
      <c r="V18" s="106"/>
      <c r="W18" s="107"/>
      <c r="X18" s="108"/>
      <c r="Y18" s="109">
        <f t="shared" si="1"/>
        <v>0</v>
      </c>
      <c r="Z18" s="87"/>
      <c r="AA18" s="122"/>
      <c r="AB18" s="88"/>
    </row>
    <row r="19" spans="2:28" ht="15" customHeight="1" x14ac:dyDescent="0.2">
      <c r="B19" s="90"/>
      <c r="C19" s="90"/>
      <c r="D19" s="90"/>
      <c r="E19" s="91"/>
      <c r="F19" s="91"/>
      <c r="G19" s="221"/>
      <c r="H19" s="221"/>
      <c r="I19" s="110"/>
      <c r="J19" s="221"/>
      <c r="K19" s="221"/>
      <c r="L19" s="110"/>
      <c r="M19" s="110"/>
      <c r="N19" s="110"/>
      <c r="O19" s="110"/>
      <c r="P19" s="110"/>
      <c r="Q19" s="110"/>
      <c r="R19" s="453"/>
      <c r="S19" s="454"/>
      <c r="T19" s="455"/>
      <c r="U19" s="115"/>
      <c r="V19" s="112"/>
      <c r="W19" s="113"/>
      <c r="X19" s="114"/>
      <c r="Y19" s="115">
        <f t="shared" si="1"/>
        <v>0</v>
      </c>
      <c r="Z19" s="92"/>
      <c r="AA19" s="123"/>
      <c r="AB19" s="93"/>
    </row>
    <row r="20" spans="2:28" ht="15" customHeight="1" x14ac:dyDescent="0.2">
      <c r="B20" s="85"/>
      <c r="C20" s="85"/>
      <c r="D20" s="85"/>
      <c r="E20" s="86"/>
      <c r="F20" s="86"/>
      <c r="G20" s="99"/>
      <c r="H20" s="99"/>
      <c r="I20" s="101"/>
      <c r="J20" s="99"/>
      <c r="K20" s="99"/>
      <c r="L20" s="101"/>
      <c r="M20" s="101"/>
      <c r="N20" s="101"/>
      <c r="O20" s="101"/>
      <c r="P20" s="101"/>
      <c r="Q20" s="101"/>
      <c r="R20" s="444"/>
      <c r="S20" s="445"/>
      <c r="T20" s="446"/>
      <c r="U20" s="109"/>
      <c r="V20" s="106"/>
      <c r="W20" s="107"/>
      <c r="X20" s="108"/>
      <c r="Y20" s="109">
        <f t="shared" si="1"/>
        <v>0</v>
      </c>
      <c r="Z20" s="87"/>
      <c r="AA20" s="122"/>
      <c r="AB20" s="88"/>
    </row>
    <row r="21" spans="2:28" ht="15" customHeight="1" x14ac:dyDescent="0.2">
      <c r="B21" s="90"/>
      <c r="C21" s="90"/>
      <c r="D21" s="90"/>
      <c r="E21" s="91"/>
      <c r="F21" s="91"/>
      <c r="G21" s="221"/>
      <c r="H21" s="221"/>
      <c r="I21" s="110"/>
      <c r="J21" s="221"/>
      <c r="K21" s="221"/>
      <c r="L21" s="110"/>
      <c r="M21" s="110"/>
      <c r="N21" s="110"/>
      <c r="O21" s="110"/>
      <c r="P21" s="110"/>
      <c r="Q21" s="110"/>
      <c r="R21" s="453"/>
      <c r="S21" s="454"/>
      <c r="T21" s="455"/>
      <c r="U21" s="115"/>
      <c r="V21" s="112"/>
      <c r="W21" s="113"/>
      <c r="X21" s="114"/>
      <c r="Y21" s="115">
        <f t="shared" si="1"/>
        <v>0</v>
      </c>
      <c r="Z21" s="92"/>
      <c r="AA21" s="123"/>
      <c r="AB21" s="93"/>
    </row>
    <row r="22" spans="2:28" ht="15" customHeight="1" x14ac:dyDescent="0.2">
      <c r="B22" s="85"/>
      <c r="C22" s="85"/>
      <c r="D22" s="85"/>
      <c r="E22" s="86"/>
      <c r="F22" s="86"/>
      <c r="G22" s="99"/>
      <c r="H22" s="99"/>
      <c r="I22" s="101"/>
      <c r="J22" s="99"/>
      <c r="K22" s="99"/>
      <c r="L22" s="101"/>
      <c r="M22" s="101"/>
      <c r="N22" s="101"/>
      <c r="O22" s="101"/>
      <c r="P22" s="101"/>
      <c r="Q22" s="101"/>
      <c r="R22" s="444"/>
      <c r="S22" s="445"/>
      <c r="T22" s="446"/>
      <c r="U22" s="109"/>
      <c r="V22" s="106"/>
      <c r="W22" s="107"/>
      <c r="X22" s="108"/>
      <c r="Y22" s="109">
        <f t="shared" si="1"/>
        <v>0</v>
      </c>
      <c r="Z22" s="87"/>
      <c r="AA22" s="122"/>
      <c r="AB22" s="88"/>
    </row>
    <row r="23" spans="2:28" ht="15" customHeight="1" x14ac:dyDescent="0.2">
      <c r="B23" s="90"/>
      <c r="C23" s="90"/>
      <c r="D23" s="90"/>
      <c r="E23" s="91"/>
      <c r="F23" s="91"/>
      <c r="G23" s="221"/>
      <c r="H23" s="221"/>
      <c r="I23" s="110"/>
      <c r="J23" s="221"/>
      <c r="K23" s="221"/>
      <c r="L23" s="110"/>
      <c r="M23" s="110"/>
      <c r="N23" s="110"/>
      <c r="O23" s="110"/>
      <c r="P23" s="110"/>
      <c r="Q23" s="110"/>
      <c r="R23" s="453"/>
      <c r="S23" s="454"/>
      <c r="T23" s="455"/>
      <c r="U23" s="115"/>
      <c r="V23" s="112"/>
      <c r="W23" s="113"/>
      <c r="X23" s="114"/>
      <c r="Y23" s="115">
        <f t="shared" si="1"/>
        <v>0</v>
      </c>
      <c r="Z23" s="92"/>
      <c r="AA23" s="123"/>
      <c r="AB23" s="93"/>
    </row>
    <row r="24" spans="2:28" ht="15" customHeight="1" x14ac:dyDescent="0.2">
      <c r="B24" s="85"/>
      <c r="C24" s="85"/>
      <c r="D24" s="85"/>
      <c r="E24" s="86"/>
      <c r="F24" s="86"/>
      <c r="G24" s="99"/>
      <c r="H24" s="99"/>
      <c r="I24" s="101"/>
      <c r="J24" s="99"/>
      <c r="K24" s="99"/>
      <c r="L24" s="101"/>
      <c r="M24" s="101"/>
      <c r="N24" s="101"/>
      <c r="O24" s="101"/>
      <c r="P24" s="101"/>
      <c r="Q24" s="101"/>
      <c r="R24" s="444"/>
      <c r="S24" s="445"/>
      <c r="T24" s="446"/>
      <c r="U24" s="109"/>
      <c r="V24" s="106"/>
      <c r="W24" s="107"/>
      <c r="X24" s="108"/>
      <c r="Y24" s="109">
        <f t="shared" si="1"/>
        <v>0</v>
      </c>
      <c r="Z24" s="87"/>
      <c r="AA24" s="122"/>
      <c r="AB24" s="88"/>
    </row>
    <row r="25" spans="2:28" ht="15" customHeight="1" x14ac:dyDescent="0.2">
      <c r="B25" s="90"/>
      <c r="C25" s="90"/>
      <c r="D25" s="90"/>
      <c r="E25" s="91"/>
      <c r="F25" s="91"/>
      <c r="G25" s="221"/>
      <c r="H25" s="221"/>
      <c r="I25" s="110"/>
      <c r="J25" s="221"/>
      <c r="K25" s="221"/>
      <c r="L25" s="110"/>
      <c r="M25" s="110"/>
      <c r="N25" s="110"/>
      <c r="O25" s="110"/>
      <c r="P25" s="110"/>
      <c r="Q25" s="110"/>
      <c r="R25" s="453"/>
      <c r="S25" s="454"/>
      <c r="T25" s="455"/>
      <c r="U25" s="115"/>
      <c r="V25" s="112"/>
      <c r="W25" s="113"/>
      <c r="X25" s="114"/>
      <c r="Y25" s="115">
        <f t="shared" si="1"/>
        <v>0</v>
      </c>
      <c r="Z25" s="92"/>
      <c r="AA25" s="123"/>
      <c r="AB25" s="93"/>
    </row>
    <row r="26" spans="2:28" ht="15" customHeight="1" x14ac:dyDescent="0.2">
      <c r="B26" s="85"/>
      <c r="C26" s="85"/>
      <c r="D26" s="85"/>
      <c r="E26" s="86"/>
      <c r="F26" s="86"/>
      <c r="G26" s="99"/>
      <c r="H26" s="99"/>
      <c r="I26" s="101"/>
      <c r="J26" s="99"/>
      <c r="K26" s="99"/>
      <c r="L26" s="101"/>
      <c r="M26" s="101"/>
      <c r="N26" s="101"/>
      <c r="O26" s="101"/>
      <c r="P26" s="101"/>
      <c r="Q26" s="101"/>
      <c r="R26" s="444"/>
      <c r="S26" s="445"/>
      <c r="T26" s="446"/>
      <c r="U26" s="109"/>
      <c r="V26" s="106"/>
      <c r="W26" s="107"/>
      <c r="X26" s="108"/>
      <c r="Y26" s="109">
        <f t="shared" si="1"/>
        <v>0</v>
      </c>
      <c r="Z26" s="87"/>
      <c r="AA26" s="122"/>
      <c r="AB26" s="88"/>
    </row>
    <row r="27" spans="2:28" ht="15" customHeight="1" x14ac:dyDescent="0.2">
      <c r="B27" s="90"/>
      <c r="C27" s="90"/>
      <c r="D27" s="90"/>
      <c r="E27" s="91"/>
      <c r="F27" s="91"/>
      <c r="G27" s="221"/>
      <c r="H27" s="221"/>
      <c r="I27" s="110"/>
      <c r="J27" s="221"/>
      <c r="K27" s="221"/>
      <c r="L27" s="110"/>
      <c r="M27" s="110"/>
      <c r="N27" s="110"/>
      <c r="O27" s="110"/>
      <c r="P27" s="110"/>
      <c r="Q27" s="110"/>
      <c r="R27" s="453"/>
      <c r="S27" s="454"/>
      <c r="T27" s="455"/>
      <c r="U27" s="115"/>
      <c r="V27" s="112"/>
      <c r="W27" s="113"/>
      <c r="X27" s="114"/>
      <c r="Y27" s="115">
        <f t="shared" si="1"/>
        <v>0</v>
      </c>
      <c r="Z27" s="92"/>
      <c r="AA27" s="123"/>
      <c r="AB27" s="93"/>
    </row>
    <row r="28" spans="2:28" ht="15" customHeight="1" x14ac:dyDescent="0.2">
      <c r="B28" s="85"/>
      <c r="C28" s="85"/>
      <c r="D28" s="85"/>
      <c r="E28" s="86"/>
      <c r="F28" s="86"/>
      <c r="G28" s="99"/>
      <c r="H28" s="99"/>
      <c r="I28" s="101"/>
      <c r="J28" s="99"/>
      <c r="K28" s="99"/>
      <c r="L28" s="101"/>
      <c r="M28" s="101"/>
      <c r="N28" s="101"/>
      <c r="O28" s="101"/>
      <c r="P28" s="101"/>
      <c r="Q28" s="101"/>
      <c r="R28" s="444"/>
      <c r="S28" s="445"/>
      <c r="T28" s="446"/>
      <c r="U28" s="109"/>
      <c r="V28" s="106"/>
      <c r="W28" s="107"/>
      <c r="X28" s="108"/>
      <c r="Y28" s="109">
        <f t="shared" si="1"/>
        <v>0</v>
      </c>
      <c r="Z28" s="87"/>
      <c r="AA28" s="122"/>
      <c r="AB28" s="88"/>
    </row>
    <row r="29" spans="2:28" ht="15" customHeight="1" x14ac:dyDescent="0.2">
      <c r="B29" s="90"/>
      <c r="C29" s="90"/>
      <c r="D29" s="90"/>
      <c r="E29" s="91"/>
      <c r="F29" s="91"/>
      <c r="G29" s="221"/>
      <c r="H29" s="221"/>
      <c r="I29" s="110"/>
      <c r="J29" s="221"/>
      <c r="K29" s="221"/>
      <c r="L29" s="110"/>
      <c r="M29" s="110"/>
      <c r="N29" s="110"/>
      <c r="O29" s="110"/>
      <c r="P29" s="110"/>
      <c r="Q29" s="110"/>
      <c r="R29" s="453"/>
      <c r="S29" s="454"/>
      <c r="T29" s="455"/>
      <c r="U29" s="115"/>
      <c r="V29" s="112"/>
      <c r="W29" s="113"/>
      <c r="X29" s="114"/>
      <c r="Y29" s="115">
        <f t="shared" si="1"/>
        <v>0</v>
      </c>
      <c r="Z29" s="92"/>
      <c r="AA29" s="123"/>
      <c r="AB29" s="93"/>
    </row>
    <row r="30" spans="2:28" ht="15" customHeight="1" x14ac:dyDescent="0.2">
      <c r="B30" s="85"/>
      <c r="C30" s="85"/>
      <c r="D30" s="85"/>
      <c r="E30" s="86"/>
      <c r="F30" s="86"/>
      <c r="G30" s="99"/>
      <c r="H30" s="99"/>
      <c r="I30" s="101"/>
      <c r="J30" s="99"/>
      <c r="K30" s="99"/>
      <c r="L30" s="101"/>
      <c r="M30" s="101"/>
      <c r="N30" s="101"/>
      <c r="O30" s="101"/>
      <c r="P30" s="101"/>
      <c r="Q30" s="101"/>
      <c r="R30" s="444"/>
      <c r="S30" s="445"/>
      <c r="T30" s="446"/>
      <c r="U30" s="109"/>
      <c r="V30" s="106"/>
      <c r="W30" s="107"/>
      <c r="X30" s="108"/>
      <c r="Y30" s="109">
        <f t="shared" si="1"/>
        <v>0</v>
      </c>
      <c r="Z30" s="87"/>
      <c r="AA30" s="122"/>
      <c r="AB30" s="88"/>
    </row>
    <row r="31" spans="2:28" ht="15" customHeight="1" x14ac:dyDescent="0.2">
      <c r="B31" s="90"/>
      <c r="C31" s="90"/>
      <c r="D31" s="90"/>
      <c r="E31" s="91"/>
      <c r="F31" s="91"/>
      <c r="G31" s="221"/>
      <c r="H31" s="221"/>
      <c r="I31" s="110"/>
      <c r="J31" s="221"/>
      <c r="K31" s="221"/>
      <c r="L31" s="110"/>
      <c r="M31" s="110"/>
      <c r="N31" s="110"/>
      <c r="O31" s="110"/>
      <c r="P31" s="110"/>
      <c r="Q31" s="110"/>
      <c r="R31" s="453"/>
      <c r="S31" s="454"/>
      <c r="T31" s="455"/>
      <c r="U31" s="115"/>
      <c r="V31" s="112"/>
      <c r="W31" s="113"/>
      <c r="X31" s="114"/>
      <c r="Y31" s="115">
        <f t="shared" si="1"/>
        <v>0</v>
      </c>
      <c r="Z31" s="92"/>
      <c r="AA31" s="123"/>
      <c r="AB31" s="93"/>
    </row>
    <row r="32" spans="2:28" ht="15" customHeight="1" x14ac:dyDescent="0.2">
      <c r="B32" s="85"/>
      <c r="C32" s="85"/>
      <c r="D32" s="85"/>
      <c r="E32" s="86"/>
      <c r="F32" s="86"/>
      <c r="G32" s="99"/>
      <c r="H32" s="99"/>
      <c r="I32" s="101"/>
      <c r="J32" s="99"/>
      <c r="K32" s="99"/>
      <c r="L32" s="101"/>
      <c r="M32" s="101"/>
      <c r="N32" s="101"/>
      <c r="O32" s="101"/>
      <c r="P32" s="101"/>
      <c r="Q32" s="101"/>
      <c r="R32" s="444"/>
      <c r="S32" s="445"/>
      <c r="T32" s="446"/>
      <c r="U32" s="109"/>
      <c r="V32" s="106"/>
      <c r="W32" s="107"/>
      <c r="X32" s="108"/>
      <c r="Y32" s="109">
        <f t="shared" si="1"/>
        <v>0</v>
      </c>
      <c r="Z32" s="87"/>
      <c r="AA32" s="122"/>
      <c r="AB32" s="88"/>
    </row>
    <row r="33" spans="2:28" ht="15" customHeight="1" x14ac:dyDescent="0.2">
      <c r="B33" s="90"/>
      <c r="C33" s="90"/>
      <c r="D33" s="90"/>
      <c r="E33" s="91"/>
      <c r="F33" s="91"/>
      <c r="G33" s="221"/>
      <c r="H33" s="221"/>
      <c r="I33" s="110"/>
      <c r="J33" s="221"/>
      <c r="K33" s="221"/>
      <c r="L33" s="110"/>
      <c r="M33" s="110"/>
      <c r="N33" s="110"/>
      <c r="O33" s="110"/>
      <c r="P33" s="110"/>
      <c r="Q33" s="110"/>
      <c r="R33" s="453"/>
      <c r="S33" s="454"/>
      <c r="T33" s="455"/>
      <c r="U33" s="115"/>
      <c r="V33" s="112"/>
      <c r="W33" s="113"/>
      <c r="X33" s="114"/>
      <c r="Y33" s="115">
        <f t="shared" si="1"/>
        <v>0</v>
      </c>
      <c r="Z33" s="92"/>
      <c r="AA33" s="123"/>
      <c r="AB33" s="93"/>
    </row>
    <row r="34" spans="2:28" ht="15" customHeight="1" x14ac:dyDescent="0.2">
      <c r="B34" s="85"/>
      <c r="C34" s="85"/>
      <c r="D34" s="85"/>
      <c r="E34" s="86"/>
      <c r="F34" s="86"/>
      <c r="G34" s="99"/>
      <c r="H34" s="99"/>
      <c r="I34" s="101"/>
      <c r="J34" s="99"/>
      <c r="K34" s="99"/>
      <c r="L34" s="101"/>
      <c r="M34" s="101"/>
      <c r="N34" s="101"/>
      <c r="O34" s="101"/>
      <c r="P34" s="101"/>
      <c r="Q34" s="101"/>
      <c r="R34" s="444"/>
      <c r="S34" s="445"/>
      <c r="T34" s="446"/>
      <c r="U34" s="109"/>
      <c r="V34" s="106"/>
      <c r="W34" s="107"/>
      <c r="X34" s="108"/>
      <c r="Y34" s="109">
        <f t="shared" si="1"/>
        <v>0</v>
      </c>
      <c r="Z34" s="87"/>
      <c r="AA34" s="122"/>
      <c r="AB34" s="88"/>
    </row>
    <row r="35" spans="2:28" ht="15" customHeight="1" x14ac:dyDescent="0.2">
      <c r="B35" s="90"/>
      <c r="C35" s="90"/>
      <c r="D35" s="90"/>
      <c r="E35" s="91"/>
      <c r="F35" s="91"/>
      <c r="G35" s="221"/>
      <c r="H35" s="221"/>
      <c r="I35" s="110"/>
      <c r="J35" s="221"/>
      <c r="K35" s="221"/>
      <c r="L35" s="110"/>
      <c r="M35" s="110"/>
      <c r="N35" s="110"/>
      <c r="O35" s="110"/>
      <c r="P35" s="110"/>
      <c r="Q35" s="110"/>
      <c r="R35" s="453"/>
      <c r="S35" s="454"/>
      <c r="T35" s="455"/>
      <c r="U35" s="115"/>
      <c r="V35" s="112"/>
      <c r="W35" s="113"/>
      <c r="X35" s="114"/>
      <c r="Y35" s="115">
        <f t="shared" si="1"/>
        <v>0</v>
      </c>
      <c r="Z35" s="92"/>
      <c r="AA35" s="123"/>
      <c r="AB35" s="93"/>
    </row>
    <row r="36" spans="2:28" ht="15" customHeight="1" x14ac:dyDescent="0.2">
      <c r="B36" s="85"/>
      <c r="C36" s="85"/>
      <c r="D36" s="85"/>
      <c r="E36" s="86"/>
      <c r="F36" s="86"/>
      <c r="G36" s="99"/>
      <c r="H36" s="99"/>
      <c r="I36" s="101"/>
      <c r="J36" s="99"/>
      <c r="K36" s="99"/>
      <c r="L36" s="101"/>
      <c r="M36" s="101"/>
      <c r="N36" s="101"/>
      <c r="O36" s="101"/>
      <c r="P36" s="101"/>
      <c r="Q36" s="101"/>
      <c r="R36" s="444"/>
      <c r="S36" s="445"/>
      <c r="T36" s="446"/>
      <c r="U36" s="109"/>
      <c r="V36" s="106"/>
      <c r="W36" s="107"/>
      <c r="X36" s="108"/>
      <c r="Y36" s="109">
        <f t="shared" si="1"/>
        <v>0</v>
      </c>
      <c r="Z36" s="87"/>
      <c r="AA36" s="122"/>
      <c r="AB36" s="88"/>
    </row>
    <row r="37" spans="2:28" ht="15" customHeight="1" x14ac:dyDescent="0.2">
      <c r="B37" s="90"/>
      <c r="C37" s="90"/>
      <c r="D37" s="90"/>
      <c r="E37" s="91"/>
      <c r="F37" s="91"/>
      <c r="G37" s="221"/>
      <c r="H37" s="221"/>
      <c r="I37" s="110"/>
      <c r="J37" s="221"/>
      <c r="K37" s="221"/>
      <c r="L37" s="110"/>
      <c r="M37" s="110"/>
      <c r="N37" s="110"/>
      <c r="O37" s="110"/>
      <c r="P37" s="110"/>
      <c r="Q37" s="110"/>
      <c r="R37" s="453"/>
      <c r="S37" s="454"/>
      <c r="T37" s="455"/>
      <c r="U37" s="115"/>
      <c r="V37" s="112"/>
      <c r="W37" s="113"/>
      <c r="X37" s="114"/>
      <c r="Y37" s="115">
        <f t="shared" si="1"/>
        <v>0</v>
      </c>
      <c r="Z37" s="92"/>
      <c r="AA37" s="123"/>
      <c r="AB37" s="93"/>
    </row>
    <row r="38" spans="2:28" ht="15" customHeight="1" x14ac:dyDescent="0.2">
      <c r="B38" s="85"/>
      <c r="C38" s="85"/>
      <c r="D38" s="85"/>
      <c r="E38" s="86"/>
      <c r="F38" s="86"/>
      <c r="G38" s="99"/>
      <c r="H38" s="99"/>
      <c r="I38" s="101"/>
      <c r="J38" s="99"/>
      <c r="K38" s="99"/>
      <c r="L38" s="101"/>
      <c r="M38" s="101"/>
      <c r="N38" s="101"/>
      <c r="O38" s="101"/>
      <c r="P38" s="101"/>
      <c r="Q38" s="101"/>
      <c r="R38" s="444"/>
      <c r="S38" s="445"/>
      <c r="T38" s="446"/>
      <c r="U38" s="109"/>
      <c r="V38" s="106"/>
      <c r="W38" s="107"/>
      <c r="X38" s="108"/>
      <c r="Y38" s="109">
        <f t="shared" si="1"/>
        <v>0</v>
      </c>
      <c r="Z38" s="87"/>
      <c r="AA38" s="122"/>
      <c r="AB38" s="88"/>
    </row>
    <row r="39" spans="2:28" ht="15" customHeight="1" x14ac:dyDescent="0.2">
      <c r="B39" s="90"/>
      <c r="C39" s="90"/>
      <c r="D39" s="90"/>
      <c r="E39" s="91"/>
      <c r="F39" s="91"/>
      <c r="G39" s="221"/>
      <c r="H39" s="221"/>
      <c r="I39" s="110"/>
      <c r="J39" s="221"/>
      <c r="K39" s="221"/>
      <c r="L39" s="110"/>
      <c r="M39" s="110"/>
      <c r="N39" s="110"/>
      <c r="O39" s="110"/>
      <c r="P39" s="110"/>
      <c r="Q39" s="110"/>
      <c r="R39" s="453"/>
      <c r="S39" s="454"/>
      <c r="T39" s="455"/>
      <c r="U39" s="115"/>
      <c r="V39" s="112"/>
      <c r="W39" s="113"/>
      <c r="X39" s="114"/>
      <c r="Y39" s="115">
        <f t="shared" si="1"/>
        <v>0</v>
      </c>
      <c r="Z39" s="92"/>
      <c r="AA39" s="123"/>
      <c r="AB39" s="93"/>
    </row>
    <row r="40" spans="2:28" ht="15" customHeight="1" x14ac:dyDescent="0.2">
      <c r="B40" s="85"/>
      <c r="C40" s="85"/>
      <c r="D40" s="85"/>
      <c r="E40" s="86"/>
      <c r="F40" s="86"/>
      <c r="G40" s="99"/>
      <c r="H40" s="99"/>
      <c r="I40" s="101"/>
      <c r="J40" s="99"/>
      <c r="K40" s="99"/>
      <c r="L40" s="101"/>
      <c r="M40" s="101"/>
      <c r="N40" s="101"/>
      <c r="O40" s="101"/>
      <c r="P40" s="101"/>
      <c r="Q40" s="101"/>
      <c r="R40" s="444"/>
      <c r="S40" s="445"/>
      <c r="T40" s="446"/>
      <c r="U40" s="109"/>
      <c r="V40" s="106"/>
      <c r="W40" s="107"/>
      <c r="X40" s="108"/>
      <c r="Y40" s="109">
        <f t="shared" si="1"/>
        <v>0</v>
      </c>
      <c r="Z40" s="87"/>
      <c r="AA40" s="122"/>
      <c r="AB40" s="88"/>
    </row>
    <row r="41" spans="2:28" ht="15" customHeight="1" thickBot="1" x14ac:dyDescent="0.25">
      <c r="B41" s="90"/>
      <c r="C41" s="90"/>
      <c r="D41" s="90"/>
      <c r="E41" s="91"/>
      <c r="F41" s="91"/>
      <c r="G41" s="221"/>
      <c r="H41" s="221"/>
      <c r="I41" s="110"/>
      <c r="J41" s="221"/>
      <c r="K41" s="221"/>
      <c r="L41" s="110"/>
      <c r="M41" s="110"/>
      <c r="N41" s="110"/>
      <c r="O41" s="110"/>
      <c r="P41" s="110"/>
      <c r="Q41" s="110"/>
      <c r="R41" s="453"/>
      <c r="S41" s="454"/>
      <c r="T41" s="455"/>
      <c r="U41" s="115"/>
      <c r="V41" s="112"/>
      <c r="W41" s="113"/>
      <c r="X41" s="114"/>
      <c r="Y41" s="115">
        <f t="shared" si="1"/>
        <v>0</v>
      </c>
      <c r="Z41" s="92"/>
      <c r="AA41" s="123"/>
      <c r="AB41" s="93"/>
    </row>
    <row r="42" spans="2:28" ht="15" customHeight="1" thickTop="1" x14ac:dyDescent="0.2">
      <c r="B42" s="457" t="s">
        <v>269</v>
      </c>
      <c r="C42" s="458"/>
      <c r="D42" s="458"/>
      <c r="E42" s="458"/>
      <c r="F42" s="459"/>
      <c r="G42" s="118">
        <f t="shared" ref="G42:Q42" si="2">SUM(G8:G41)</f>
        <v>0</v>
      </c>
      <c r="H42" s="118">
        <f t="shared" si="2"/>
        <v>0</v>
      </c>
      <c r="I42" s="118">
        <f t="shared" si="2"/>
        <v>0</v>
      </c>
      <c r="J42" s="118">
        <f t="shared" si="2"/>
        <v>0</v>
      </c>
      <c r="K42" s="118">
        <f t="shared" si="2"/>
        <v>0</v>
      </c>
      <c r="L42" s="118">
        <f t="shared" si="2"/>
        <v>0</v>
      </c>
      <c r="M42" s="118">
        <f t="shared" si="2"/>
        <v>0</v>
      </c>
      <c r="N42" s="118">
        <f t="shared" si="2"/>
        <v>0</v>
      </c>
      <c r="O42" s="118">
        <f t="shared" si="2"/>
        <v>0</v>
      </c>
      <c r="P42" s="118">
        <f t="shared" si="2"/>
        <v>0</v>
      </c>
      <c r="Q42" s="118">
        <f t="shared" si="2"/>
        <v>0</v>
      </c>
      <c r="R42" s="263">
        <f>SUM(R12:R41)</f>
        <v>0</v>
      </c>
      <c r="S42" s="264">
        <f>SUM(S12:S41)</f>
        <v>0</v>
      </c>
      <c r="T42" s="265">
        <f>SUM(T12:T41)</f>
        <v>0</v>
      </c>
      <c r="U42" s="121">
        <f>SUM(U8:Y41)</f>
        <v>0</v>
      </c>
      <c r="V42" s="118">
        <f>SUM(V8:V41)</f>
        <v>0</v>
      </c>
      <c r="W42" s="119">
        <f>SUM(W8:W41)</f>
        <v>0</v>
      </c>
      <c r="X42" s="120">
        <f>SUM(X8:X41)</f>
        <v>0</v>
      </c>
      <c r="Y42" s="121">
        <f>SUM(Y8:Y41)</f>
        <v>0</v>
      </c>
      <c r="Z42" s="266">
        <f>SUM(Z8:Z41)</f>
        <v>0</v>
      </c>
      <c r="AA42" s="95"/>
      <c r="AB42" s="95"/>
    </row>
  </sheetData>
  <mergeCells count="54">
    <mergeCell ref="R41:T41"/>
    <mergeCell ref="B42:F42"/>
    <mergeCell ref="R35:T35"/>
    <mergeCell ref="R36:T36"/>
    <mergeCell ref="R37:T37"/>
    <mergeCell ref="R38:T38"/>
    <mergeCell ref="R39:T39"/>
    <mergeCell ref="R40:T40"/>
    <mergeCell ref="R34:T34"/>
    <mergeCell ref="R23:T23"/>
    <mergeCell ref="R24:T24"/>
    <mergeCell ref="R25:T25"/>
    <mergeCell ref="R26:T26"/>
    <mergeCell ref="R27:T27"/>
    <mergeCell ref="R28:T28"/>
    <mergeCell ref="R29:T29"/>
    <mergeCell ref="R30:T30"/>
    <mergeCell ref="R31:T31"/>
    <mergeCell ref="R32:T32"/>
    <mergeCell ref="R33:T33"/>
    <mergeCell ref="R22:T22"/>
    <mergeCell ref="R17:T17"/>
    <mergeCell ref="R18:T18"/>
    <mergeCell ref="R19:T19"/>
    <mergeCell ref="R20:T20"/>
    <mergeCell ref="R21:T21"/>
    <mergeCell ref="R16:T16"/>
    <mergeCell ref="Z5:Z7"/>
    <mergeCell ref="AA5:AA7"/>
    <mergeCell ref="AB5:AB7"/>
    <mergeCell ref="R8:T8"/>
    <mergeCell ref="R9:T9"/>
    <mergeCell ref="R10:T10"/>
    <mergeCell ref="U5:Y7"/>
    <mergeCell ref="R11:T11"/>
    <mergeCell ref="R12:T12"/>
    <mergeCell ref="R13:T13"/>
    <mergeCell ref="R14:T14"/>
    <mergeCell ref="R15:T15"/>
    <mergeCell ref="B3:AB3"/>
    <mergeCell ref="B4:C4"/>
    <mergeCell ref="D4:F4"/>
    <mergeCell ref="A5:A7"/>
    <mergeCell ref="B5:B7"/>
    <mergeCell ref="C5:C7"/>
    <mergeCell ref="D5:D7"/>
    <mergeCell ref="E5:F6"/>
    <mergeCell ref="G5:I5"/>
    <mergeCell ref="J5:L5"/>
    <mergeCell ref="M5:N5"/>
    <mergeCell ref="O5:O6"/>
    <mergeCell ref="P5:P6"/>
    <mergeCell ref="Q5:Q6"/>
    <mergeCell ref="R5:T7"/>
  </mergeCells>
  <phoneticPr fontId="1"/>
  <printOptions horizontalCentered="1"/>
  <pageMargins left="0.19685039370078741" right="0.19685039370078741" top="0.59055118110236227" bottom="0.47244094488188981" header="0.51181102362204722" footer="0.19685039370078741"/>
  <pageSetup paperSize="9" scale="7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59999389629810485"/>
  </sheetPr>
  <dimension ref="B2:IJ71"/>
  <sheetViews>
    <sheetView showZeros="0" view="pageBreakPreview" topLeftCell="A55" zoomScale="140" zoomScaleNormal="90" zoomScaleSheetLayoutView="140" workbookViewId="0">
      <selection activeCell="AP40" sqref="AP40:AQ46"/>
    </sheetView>
  </sheetViews>
  <sheetFormatPr defaultColWidth="1.88671875" defaultRowHeight="9" customHeight="1" x14ac:dyDescent="0.15"/>
  <cols>
    <col min="1" max="3" width="1.88671875" style="31"/>
    <col min="4" max="8" width="2.109375" style="31" customWidth="1"/>
    <col min="9" max="16" width="1.88671875" style="31"/>
    <col min="17" max="17" width="2.6640625" style="31" bestFit="1" customWidth="1"/>
    <col min="18" max="18" width="1.88671875" style="31"/>
    <col min="19" max="19" width="2.109375" style="31" bestFit="1" customWidth="1"/>
    <col min="20" max="25" width="1.88671875" style="31"/>
    <col min="26" max="26" width="2.109375" style="31" bestFit="1" customWidth="1"/>
    <col min="27" max="33" width="1.88671875" style="31"/>
    <col min="34" max="34" width="2.6640625" style="31" customWidth="1"/>
    <col min="35" max="36" width="1.88671875" style="31"/>
    <col min="37" max="37" width="2.109375" style="31" bestFit="1" customWidth="1"/>
    <col min="38" max="42" width="1.88671875" style="31"/>
    <col min="43" max="43" width="2.109375" style="31" bestFit="1" customWidth="1"/>
    <col min="44" max="46" width="1.88671875" style="31"/>
    <col min="47" max="47" width="1.88671875" style="31" customWidth="1"/>
    <col min="48" max="48" width="1.88671875" style="31"/>
    <col min="49" max="50" width="2.109375" style="31" bestFit="1" customWidth="1"/>
    <col min="51" max="52" width="1.88671875" style="31"/>
    <col min="53" max="53" width="1.88671875" style="31" customWidth="1"/>
    <col min="54" max="61" width="1.88671875" style="31"/>
    <col min="62" max="62" width="2.21875" style="31" bestFit="1" customWidth="1"/>
    <col min="63" max="64" width="1.88671875" style="31"/>
    <col min="65" max="65" width="2.77734375" style="31" bestFit="1" customWidth="1"/>
    <col min="66" max="272" width="1.88671875" style="31"/>
    <col min="273" max="273" width="2.6640625" style="31" bestFit="1" customWidth="1"/>
    <col min="274" max="274" width="1.88671875" style="31"/>
    <col min="275" max="275" width="2.109375" style="31" bestFit="1" customWidth="1"/>
    <col min="276" max="281" width="1.88671875" style="31"/>
    <col min="282" max="282" width="2.109375" style="31" bestFit="1" customWidth="1"/>
    <col min="283" max="289" width="1.88671875" style="31"/>
    <col min="290" max="290" width="2.6640625" style="31" customWidth="1"/>
    <col min="291" max="292" width="1.88671875" style="31"/>
    <col min="293" max="293" width="2.109375" style="31" bestFit="1" customWidth="1"/>
    <col min="294" max="298" width="1.88671875" style="31"/>
    <col min="299" max="299" width="2.109375" style="31" bestFit="1" customWidth="1"/>
    <col min="300" max="302" width="1.88671875" style="31"/>
    <col min="303" max="303" width="2.6640625" style="31" bestFit="1" customWidth="1"/>
    <col min="304" max="304" width="1.88671875" style="31"/>
    <col min="305" max="306" width="2.109375" style="31" bestFit="1" customWidth="1"/>
    <col min="307" max="308" width="1.88671875" style="31"/>
    <col min="309" max="309" width="3" style="31" customWidth="1"/>
    <col min="310" max="317" width="1.88671875" style="31"/>
    <col min="318" max="318" width="2.21875" style="31" bestFit="1" customWidth="1"/>
    <col min="319" max="320" width="1.88671875" style="31"/>
    <col min="321" max="321" width="2.77734375" style="31" bestFit="1" customWidth="1"/>
    <col min="322" max="528" width="1.88671875" style="31"/>
    <col min="529" max="529" width="2.6640625" style="31" bestFit="1" customWidth="1"/>
    <col min="530" max="530" width="1.88671875" style="31"/>
    <col min="531" max="531" width="2.109375" style="31" bestFit="1" customWidth="1"/>
    <col min="532" max="537" width="1.88671875" style="31"/>
    <col min="538" max="538" width="2.109375" style="31" bestFit="1" customWidth="1"/>
    <col min="539" max="545" width="1.88671875" style="31"/>
    <col min="546" max="546" width="2.6640625" style="31" customWidth="1"/>
    <col min="547" max="548" width="1.88671875" style="31"/>
    <col min="549" max="549" width="2.109375" style="31" bestFit="1" customWidth="1"/>
    <col min="550" max="554" width="1.88671875" style="31"/>
    <col min="555" max="555" width="2.109375" style="31" bestFit="1" customWidth="1"/>
    <col min="556" max="558" width="1.88671875" style="31"/>
    <col min="559" max="559" width="2.6640625" style="31" bestFit="1" customWidth="1"/>
    <col min="560" max="560" width="1.88671875" style="31"/>
    <col min="561" max="562" width="2.109375" style="31" bestFit="1" customWidth="1"/>
    <col min="563" max="564" width="1.88671875" style="31"/>
    <col min="565" max="565" width="3" style="31" customWidth="1"/>
    <col min="566" max="573" width="1.88671875" style="31"/>
    <col min="574" max="574" width="2.21875" style="31" bestFit="1" customWidth="1"/>
    <col min="575" max="576" width="1.88671875" style="31"/>
    <col min="577" max="577" width="2.77734375" style="31" bestFit="1" customWidth="1"/>
    <col min="578" max="784" width="1.88671875" style="31"/>
    <col min="785" max="785" width="2.6640625" style="31" bestFit="1" customWidth="1"/>
    <col min="786" max="786" width="1.88671875" style="31"/>
    <col min="787" max="787" width="2.109375" style="31" bestFit="1" customWidth="1"/>
    <col min="788" max="793" width="1.88671875" style="31"/>
    <col min="794" max="794" width="2.109375" style="31" bestFit="1" customWidth="1"/>
    <col min="795" max="801" width="1.88671875" style="31"/>
    <col min="802" max="802" width="2.6640625" style="31" customWidth="1"/>
    <col min="803" max="804" width="1.88671875" style="31"/>
    <col min="805" max="805" width="2.109375" style="31" bestFit="1" customWidth="1"/>
    <col min="806" max="810" width="1.88671875" style="31"/>
    <col min="811" max="811" width="2.109375" style="31" bestFit="1" customWidth="1"/>
    <col min="812" max="814" width="1.88671875" style="31"/>
    <col min="815" max="815" width="2.6640625" style="31" bestFit="1" customWidth="1"/>
    <col min="816" max="816" width="1.88671875" style="31"/>
    <col min="817" max="818" width="2.109375" style="31" bestFit="1" customWidth="1"/>
    <col min="819" max="820" width="1.88671875" style="31"/>
    <col min="821" max="821" width="3" style="31" customWidth="1"/>
    <col min="822" max="829" width="1.88671875" style="31"/>
    <col min="830" max="830" width="2.21875" style="31" bestFit="1" customWidth="1"/>
    <col min="831" max="832" width="1.88671875" style="31"/>
    <col min="833" max="833" width="2.77734375" style="31" bestFit="1" customWidth="1"/>
    <col min="834" max="1040" width="1.88671875" style="31"/>
    <col min="1041" max="1041" width="2.6640625" style="31" bestFit="1" customWidth="1"/>
    <col min="1042" max="1042" width="1.88671875" style="31"/>
    <col min="1043" max="1043" width="2.109375" style="31" bestFit="1" customWidth="1"/>
    <col min="1044" max="1049" width="1.88671875" style="31"/>
    <col min="1050" max="1050" width="2.109375" style="31" bestFit="1" customWidth="1"/>
    <col min="1051" max="1057" width="1.88671875" style="31"/>
    <col min="1058" max="1058" width="2.6640625" style="31" customWidth="1"/>
    <col min="1059" max="1060" width="1.88671875" style="31"/>
    <col min="1061" max="1061" width="2.109375" style="31" bestFit="1" customWidth="1"/>
    <col min="1062" max="1066" width="1.88671875" style="31"/>
    <col min="1067" max="1067" width="2.109375" style="31" bestFit="1" customWidth="1"/>
    <col min="1068" max="1070" width="1.88671875" style="31"/>
    <col min="1071" max="1071" width="2.6640625" style="31" bestFit="1" customWidth="1"/>
    <col min="1072" max="1072" width="1.88671875" style="31"/>
    <col min="1073" max="1074" width="2.109375" style="31" bestFit="1" customWidth="1"/>
    <col min="1075" max="1076" width="1.88671875" style="31"/>
    <col min="1077" max="1077" width="3" style="31" customWidth="1"/>
    <col min="1078" max="1085" width="1.88671875" style="31"/>
    <col min="1086" max="1086" width="2.21875" style="31" bestFit="1" customWidth="1"/>
    <col min="1087" max="1088" width="1.88671875" style="31"/>
    <col min="1089" max="1089" width="2.77734375" style="31" bestFit="1" customWidth="1"/>
    <col min="1090" max="1296" width="1.88671875" style="31"/>
    <col min="1297" max="1297" width="2.6640625" style="31" bestFit="1" customWidth="1"/>
    <col min="1298" max="1298" width="1.88671875" style="31"/>
    <col min="1299" max="1299" width="2.109375" style="31" bestFit="1" customWidth="1"/>
    <col min="1300" max="1305" width="1.88671875" style="31"/>
    <col min="1306" max="1306" width="2.109375" style="31" bestFit="1" customWidth="1"/>
    <col min="1307" max="1313" width="1.88671875" style="31"/>
    <col min="1314" max="1314" width="2.6640625" style="31" customWidth="1"/>
    <col min="1315" max="1316" width="1.88671875" style="31"/>
    <col min="1317" max="1317" width="2.109375" style="31" bestFit="1" customWidth="1"/>
    <col min="1318" max="1322" width="1.88671875" style="31"/>
    <col min="1323" max="1323" width="2.109375" style="31" bestFit="1" customWidth="1"/>
    <col min="1324" max="1326" width="1.88671875" style="31"/>
    <col min="1327" max="1327" width="2.6640625" style="31" bestFit="1" customWidth="1"/>
    <col min="1328" max="1328" width="1.88671875" style="31"/>
    <col min="1329" max="1330" width="2.109375" style="31" bestFit="1" customWidth="1"/>
    <col min="1331" max="1332" width="1.88671875" style="31"/>
    <col min="1333" max="1333" width="3" style="31" customWidth="1"/>
    <col min="1334" max="1341" width="1.88671875" style="31"/>
    <col min="1342" max="1342" width="2.21875" style="31" bestFit="1" customWidth="1"/>
    <col min="1343" max="1344" width="1.88671875" style="31"/>
    <col min="1345" max="1345" width="2.77734375" style="31" bestFit="1" customWidth="1"/>
    <col min="1346" max="1552" width="1.88671875" style="31"/>
    <col min="1553" max="1553" width="2.6640625" style="31" bestFit="1" customWidth="1"/>
    <col min="1554" max="1554" width="1.88671875" style="31"/>
    <col min="1555" max="1555" width="2.109375" style="31" bestFit="1" customWidth="1"/>
    <col min="1556" max="1561" width="1.88671875" style="31"/>
    <col min="1562" max="1562" width="2.109375" style="31" bestFit="1" customWidth="1"/>
    <col min="1563" max="1569" width="1.88671875" style="31"/>
    <col min="1570" max="1570" width="2.6640625" style="31" customWidth="1"/>
    <col min="1571" max="1572" width="1.88671875" style="31"/>
    <col min="1573" max="1573" width="2.109375" style="31" bestFit="1" customWidth="1"/>
    <col min="1574" max="1578" width="1.88671875" style="31"/>
    <col min="1579" max="1579" width="2.109375" style="31" bestFit="1" customWidth="1"/>
    <col min="1580" max="1582" width="1.88671875" style="31"/>
    <col min="1583" max="1583" width="2.6640625" style="31" bestFit="1" customWidth="1"/>
    <col min="1584" max="1584" width="1.88671875" style="31"/>
    <col min="1585" max="1586" width="2.109375" style="31" bestFit="1" customWidth="1"/>
    <col min="1587" max="1588" width="1.88671875" style="31"/>
    <col min="1589" max="1589" width="3" style="31" customWidth="1"/>
    <col min="1590" max="1597" width="1.88671875" style="31"/>
    <col min="1598" max="1598" width="2.21875" style="31" bestFit="1" customWidth="1"/>
    <col min="1599" max="1600" width="1.88671875" style="31"/>
    <col min="1601" max="1601" width="2.77734375" style="31" bestFit="1" customWidth="1"/>
    <col min="1602" max="1808" width="1.88671875" style="31"/>
    <col min="1809" max="1809" width="2.6640625" style="31" bestFit="1" customWidth="1"/>
    <col min="1810" max="1810" width="1.88671875" style="31"/>
    <col min="1811" max="1811" width="2.109375" style="31" bestFit="1" customWidth="1"/>
    <col min="1812" max="1817" width="1.88671875" style="31"/>
    <col min="1818" max="1818" width="2.109375" style="31" bestFit="1" customWidth="1"/>
    <col min="1819" max="1825" width="1.88671875" style="31"/>
    <col min="1826" max="1826" width="2.6640625" style="31" customWidth="1"/>
    <col min="1827" max="1828" width="1.88671875" style="31"/>
    <col min="1829" max="1829" width="2.109375" style="31" bestFit="1" customWidth="1"/>
    <col min="1830" max="1834" width="1.88671875" style="31"/>
    <col min="1835" max="1835" width="2.109375" style="31" bestFit="1" customWidth="1"/>
    <col min="1836" max="1838" width="1.88671875" style="31"/>
    <col min="1839" max="1839" width="2.6640625" style="31" bestFit="1" customWidth="1"/>
    <col min="1840" max="1840" width="1.88671875" style="31"/>
    <col min="1841" max="1842" width="2.109375" style="31" bestFit="1" customWidth="1"/>
    <col min="1843" max="1844" width="1.88671875" style="31"/>
    <col min="1845" max="1845" width="3" style="31" customWidth="1"/>
    <col min="1846" max="1853" width="1.88671875" style="31"/>
    <col min="1854" max="1854" width="2.21875" style="31" bestFit="1" customWidth="1"/>
    <col min="1855" max="1856" width="1.88671875" style="31"/>
    <col min="1857" max="1857" width="2.77734375" style="31" bestFit="1" customWidth="1"/>
    <col min="1858" max="2064" width="1.88671875" style="31"/>
    <col min="2065" max="2065" width="2.6640625" style="31" bestFit="1" customWidth="1"/>
    <col min="2066" max="2066" width="1.88671875" style="31"/>
    <col min="2067" max="2067" width="2.109375" style="31" bestFit="1" customWidth="1"/>
    <col min="2068" max="2073" width="1.88671875" style="31"/>
    <col min="2074" max="2074" width="2.109375" style="31" bestFit="1" customWidth="1"/>
    <col min="2075" max="2081" width="1.88671875" style="31"/>
    <col min="2082" max="2082" width="2.6640625" style="31" customWidth="1"/>
    <col min="2083" max="2084" width="1.88671875" style="31"/>
    <col min="2085" max="2085" width="2.109375" style="31" bestFit="1" customWidth="1"/>
    <col min="2086" max="2090" width="1.88671875" style="31"/>
    <col min="2091" max="2091" width="2.109375" style="31" bestFit="1" customWidth="1"/>
    <col min="2092" max="2094" width="1.88671875" style="31"/>
    <col min="2095" max="2095" width="2.6640625" style="31" bestFit="1" customWidth="1"/>
    <col min="2096" max="2096" width="1.88671875" style="31"/>
    <col min="2097" max="2098" width="2.109375" style="31" bestFit="1" customWidth="1"/>
    <col min="2099" max="2100" width="1.88671875" style="31"/>
    <col min="2101" max="2101" width="3" style="31" customWidth="1"/>
    <col min="2102" max="2109" width="1.88671875" style="31"/>
    <col min="2110" max="2110" width="2.21875" style="31" bestFit="1" customWidth="1"/>
    <col min="2111" max="2112" width="1.88671875" style="31"/>
    <col min="2113" max="2113" width="2.77734375" style="31" bestFit="1" customWidth="1"/>
    <col min="2114" max="2320" width="1.88671875" style="31"/>
    <col min="2321" max="2321" width="2.6640625" style="31" bestFit="1" customWidth="1"/>
    <col min="2322" max="2322" width="1.88671875" style="31"/>
    <col min="2323" max="2323" width="2.109375" style="31" bestFit="1" customWidth="1"/>
    <col min="2324" max="2329" width="1.88671875" style="31"/>
    <col min="2330" max="2330" width="2.109375" style="31" bestFit="1" customWidth="1"/>
    <col min="2331" max="2337" width="1.88671875" style="31"/>
    <col min="2338" max="2338" width="2.6640625" style="31" customWidth="1"/>
    <col min="2339" max="2340" width="1.88671875" style="31"/>
    <col min="2341" max="2341" width="2.109375" style="31" bestFit="1" customWidth="1"/>
    <col min="2342" max="2346" width="1.88671875" style="31"/>
    <col min="2347" max="2347" width="2.109375" style="31" bestFit="1" customWidth="1"/>
    <col min="2348" max="2350" width="1.88671875" style="31"/>
    <col min="2351" max="2351" width="2.6640625" style="31" bestFit="1" customWidth="1"/>
    <col min="2352" max="2352" width="1.88671875" style="31"/>
    <col min="2353" max="2354" width="2.109375" style="31" bestFit="1" customWidth="1"/>
    <col min="2355" max="2356" width="1.88671875" style="31"/>
    <col min="2357" max="2357" width="3" style="31" customWidth="1"/>
    <col min="2358" max="2365" width="1.88671875" style="31"/>
    <col min="2366" max="2366" width="2.21875" style="31" bestFit="1" customWidth="1"/>
    <col min="2367" max="2368" width="1.88671875" style="31"/>
    <col min="2369" max="2369" width="2.77734375" style="31" bestFit="1" customWidth="1"/>
    <col min="2370" max="2576" width="1.88671875" style="31"/>
    <col min="2577" max="2577" width="2.6640625" style="31" bestFit="1" customWidth="1"/>
    <col min="2578" max="2578" width="1.88671875" style="31"/>
    <col min="2579" max="2579" width="2.109375" style="31" bestFit="1" customWidth="1"/>
    <col min="2580" max="2585" width="1.88671875" style="31"/>
    <col min="2586" max="2586" width="2.109375" style="31" bestFit="1" customWidth="1"/>
    <col min="2587" max="2593" width="1.88671875" style="31"/>
    <col min="2594" max="2594" width="2.6640625" style="31" customWidth="1"/>
    <col min="2595" max="2596" width="1.88671875" style="31"/>
    <col min="2597" max="2597" width="2.109375" style="31" bestFit="1" customWidth="1"/>
    <col min="2598" max="2602" width="1.88671875" style="31"/>
    <col min="2603" max="2603" width="2.109375" style="31" bestFit="1" customWidth="1"/>
    <col min="2604" max="2606" width="1.88671875" style="31"/>
    <col min="2607" max="2607" width="2.6640625" style="31" bestFit="1" customWidth="1"/>
    <col min="2608" max="2608" width="1.88671875" style="31"/>
    <col min="2609" max="2610" width="2.109375" style="31" bestFit="1" customWidth="1"/>
    <col min="2611" max="2612" width="1.88671875" style="31"/>
    <col min="2613" max="2613" width="3" style="31" customWidth="1"/>
    <col min="2614" max="2621" width="1.88671875" style="31"/>
    <col min="2622" max="2622" width="2.21875" style="31" bestFit="1" customWidth="1"/>
    <col min="2623" max="2624" width="1.88671875" style="31"/>
    <col min="2625" max="2625" width="2.77734375" style="31" bestFit="1" customWidth="1"/>
    <col min="2626" max="2832" width="1.88671875" style="31"/>
    <col min="2833" max="2833" width="2.6640625" style="31" bestFit="1" customWidth="1"/>
    <col min="2834" max="2834" width="1.88671875" style="31"/>
    <col min="2835" max="2835" width="2.109375" style="31" bestFit="1" customWidth="1"/>
    <col min="2836" max="2841" width="1.88671875" style="31"/>
    <col min="2842" max="2842" width="2.109375" style="31" bestFit="1" customWidth="1"/>
    <col min="2843" max="2849" width="1.88671875" style="31"/>
    <col min="2850" max="2850" width="2.6640625" style="31" customWidth="1"/>
    <col min="2851" max="2852" width="1.88671875" style="31"/>
    <col min="2853" max="2853" width="2.109375" style="31" bestFit="1" customWidth="1"/>
    <col min="2854" max="2858" width="1.88671875" style="31"/>
    <col min="2859" max="2859" width="2.109375" style="31" bestFit="1" customWidth="1"/>
    <col min="2860" max="2862" width="1.88671875" style="31"/>
    <col min="2863" max="2863" width="2.6640625" style="31" bestFit="1" customWidth="1"/>
    <col min="2864" max="2864" width="1.88671875" style="31"/>
    <col min="2865" max="2866" width="2.109375" style="31" bestFit="1" customWidth="1"/>
    <col min="2867" max="2868" width="1.88671875" style="31"/>
    <col min="2869" max="2869" width="3" style="31" customWidth="1"/>
    <col min="2870" max="2877" width="1.88671875" style="31"/>
    <col min="2878" max="2878" width="2.21875" style="31" bestFit="1" customWidth="1"/>
    <col min="2879" max="2880" width="1.88671875" style="31"/>
    <col min="2881" max="2881" width="2.77734375" style="31" bestFit="1" customWidth="1"/>
    <col min="2882" max="3088" width="1.88671875" style="31"/>
    <col min="3089" max="3089" width="2.6640625" style="31" bestFit="1" customWidth="1"/>
    <col min="3090" max="3090" width="1.88671875" style="31"/>
    <col min="3091" max="3091" width="2.109375" style="31" bestFit="1" customWidth="1"/>
    <col min="3092" max="3097" width="1.88671875" style="31"/>
    <col min="3098" max="3098" width="2.109375" style="31" bestFit="1" customWidth="1"/>
    <col min="3099" max="3105" width="1.88671875" style="31"/>
    <col min="3106" max="3106" width="2.6640625" style="31" customWidth="1"/>
    <col min="3107" max="3108" width="1.88671875" style="31"/>
    <col min="3109" max="3109" width="2.109375" style="31" bestFit="1" customWidth="1"/>
    <col min="3110" max="3114" width="1.88671875" style="31"/>
    <col min="3115" max="3115" width="2.109375" style="31" bestFit="1" customWidth="1"/>
    <col min="3116" max="3118" width="1.88671875" style="31"/>
    <col min="3119" max="3119" width="2.6640625" style="31" bestFit="1" customWidth="1"/>
    <col min="3120" max="3120" width="1.88671875" style="31"/>
    <col min="3121" max="3122" width="2.109375" style="31" bestFit="1" customWidth="1"/>
    <col min="3123" max="3124" width="1.88671875" style="31"/>
    <col min="3125" max="3125" width="3" style="31" customWidth="1"/>
    <col min="3126" max="3133" width="1.88671875" style="31"/>
    <col min="3134" max="3134" width="2.21875" style="31" bestFit="1" customWidth="1"/>
    <col min="3135" max="3136" width="1.88671875" style="31"/>
    <col min="3137" max="3137" width="2.77734375" style="31" bestFit="1" customWidth="1"/>
    <col min="3138" max="3344" width="1.88671875" style="31"/>
    <col min="3345" max="3345" width="2.6640625" style="31" bestFit="1" customWidth="1"/>
    <col min="3346" max="3346" width="1.88671875" style="31"/>
    <col min="3347" max="3347" width="2.109375" style="31" bestFit="1" customWidth="1"/>
    <col min="3348" max="3353" width="1.88671875" style="31"/>
    <col min="3354" max="3354" width="2.109375" style="31" bestFit="1" customWidth="1"/>
    <col min="3355" max="3361" width="1.88671875" style="31"/>
    <col min="3362" max="3362" width="2.6640625" style="31" customWidth="1"/>
    <col min="3363" max="3364" width="1.88671875" style="31"/>
    <col min="3365" max="3365" width="2.109375" style="31" bestFit="1" customWidth="1"/>
    <col min="3366" max="3370" width="1.88671875" style="31"/>
    <col min="3371" max="3371" width="2.109375" style="31" bestFit="1" customWidth="1"/>
    <col min="3372" max="3374" width="1.88671875" style="31"/>
    <col min="3375" max="3375" width="2.6640625" style="31" bestFit="1" customWidth="1"/>
    <col min="3376" max="3376" width="1.88671875" style="31"/>
    <col min="3377" max="3378" width="2.109375" style="31" bestFit="1" customWidth="1"/>
    <col min="3379" max="3380" width="1.88671875" style="31"/>
    <col min="3381" max="3381" width="3" style="31" customWidth="1"/>
    <col min="3382" max="3389" width="1.88671875" style="31"/>
    <col min="3390" max="3390" width="2.21875" style="31" bestFit="1" customWidth="1"/>
    <col min="3391" max="3392" width="1.88671875" style="31"/>
    <col min="3393" max="3393" width="2.77734375" style="31" bestFit="1" customWidth="1"/>
    <col min="3394" max="3600" width="1.88671875" style="31"/>
    <col min="3601" max="3601" width="2.6640625" style="31" bestFit="1" customWidth="1"/>
    <col min="3602" max="3602" width="1.88671875" style="31"/>
    <col min="3603" max="3603" width="2.109375" style="31" bestFit="1" customWidth="1"/>
    <col min="3604" max="3609" width="1.88671875" style="31"/>
    <col min="3610" max="3610" width="2.109375" style="31" bestFit="1" customWidth="1"/>
    <col min="3611" max="3617" width="1.88671875" style="31"/>
    <col min="3618" max="3618" width="2.6640625" style="31" customWidth="1"/>
    <col min="3619" max="3620" width="1.88671875" style="31"/>
    <col min="3621" max="3621" width="2.109375" style="31" bestFit="1" customWidth="1"/>
    <col min="3622" max="3626" width="1.88671875" style="31"/>
    <col min="3627" max="3627" width="2.109375" style="31" bestFit="1" customWidth="1"/>
    <col min="3628" max="3630" width="1.88671875" style="31"/>
    <col min="3631" max="3631" width="2.6640625" style="31" bestFit="1" customWidth="1"/>
    <col min="3632" max="3632" width="1.88671875" style="31"/>
    <col min="3633" max="3634" width="2.109375" style="31" bestFit="1" customWidth="1"/>
    <col min="3635" max="3636" width="1.88671875" style="31"/>
    <col min="3637" max="3637" width="3" style="31" customWidth="1"/>
    <col min="3638" max="3645" width="1.88671875" style="31"/>
    <col min="3646" max="3646" width="2.21875" style="31" bestFit="1" customWidth="1"/>
    <col min="3647" max="3648" width="1.88671875" style="31"/>
    <col min="3649" max="3649" width="2.77734375" style="31" bestFit="1" customWidth="1"/>
    <col min="3650" max="3856" width="1.88671875" style="31"/>
    <col min="3857" max="3857" width="2.6640625" style="31" bestFit="1" customWidth="1"/>
    <col min="3858" max="3858" width="1.88671875" style="31"/>
    <col min="3859" max="3859" width="2.109375" style="31" bestFit="1" customWidth="1"/>
    <col min="3860" max="3865" width="1.88671875" style="31"/>
    <col min="3866" max="3866" width="2.109375" style="31" bestFit="1" customWidth="1"/>
    <col min="3867" max="3873" width="1.88671875" style="31"/>
    <col min="3874" max="3874" width="2.6640625" style="31" customWidth="1"/>
    <col min="3875" max="3876" width="1.88671875" style="31"/>
    <col min="3877" max="3877" width="2.109375" style="31" bestFit="1" customWidth="1"/>
    <col min="3878" max="3882" width="1.88671875" style="31"/>
    <col min="3883" max="3883" width="2.109375" style="31" bestFit="1" customWidth="1"/>
    <col min="3884" max="3886" width="1.88671875" style="31"/>
    <col min="3887" max="3887" width="2.6640625" style="31" bestFit="1" customWidth="1"/>
    <col min="3888" max="3888" width="1.88671875" style="31"/>
    <col min="3889" max="3890" width="2.109375" style="31" bestFit="1" customWidth="1"/>
    <col min="3891" max="3892" width="1.88671875" style="31"/>
    <col min="3893" max="3893" width="3" style="31" customWidth="1"/>
    <col min="3894" max="3901" width="1.88671875" style="31"/>
    <col min="3902" max="3902" width="2.21875" style="31" bestFit="1" customWidth="1"/>
    <col min="3903" max="3904" width="1.88671875" style="31"/>
    <col min="3905" max="3905" width="2.77734375" style="31" bestFit="1" customWidth="1"/>
    <col min="3906" max="4112" width="1.88671875" style="31"/>
    <col min="4113" max="4113" width="2.6640625" style="31" bestFit="1" customWidth="1"/>
    <col min="4114" max="4114" width="1.88671875" style="31"/>
    <col min="4115" max="4115" width="2.109375" style="31" bestFit="1" customWidth="1"/>
    <col min="4116" max="4121" width="1.88671875" style="31"/>
    <col min="4122" max="4122" width="2.109375" style="31" bestFit="1" customWidth="1"/>
    <col min="4123" max="4129" width="1.88671875" style="31"/>
    <col min="4130" max="4130" width="2.6640625" style="31" customWidth="1"/>
    <col min="4131" max="4132" width="1.88671875" style="31"/>
    <col min="4133" max="4133" width="2.109375" style="31" bestFit="1" customWidth="1"/>
    <col min="4134" max="4138" width="1.88671875" style="31"/>
    <col min="4139" max="4139" width="2.109375" style="31" bestFit="1" customWidth="1"/>
    <col min="4140" max="4142" width="1.88671875" style="31"/>
    <col min="4143" max="4143" width="2.6640625" style="31" bestFit="1" customWidth="1"/>
    <col min="4144" max="4144" width="1.88671875" style="31"/>
    <col min="4145" max="4146" width="2.109375" style="31" bestFit="1" customWidth="1"/>
    <col min="4147" max="4148" width="1.88671875" style="31"/>
    <col min="4149" max="4149" width="3" style="31" customWidth="1"/>
    <col min="4150" max="4157" width="1.88671875" style="31"/>
    <col min="4158" max="4158" width="2.21875" style="31" bestFit="1" customWidth="1"/>
    <col min="4159" max="4160" width="1.88671875" style="31"/>
    <col min="4161" max="4161" width="2.77734375" style="31" bestFit="1" customWidth="1"/>
    <col min="4162" max="4368" width="1.88671875" style="31"/>
    <col min="4369" max="4369" width="2.6640625" style="31" bestFit="1" customWidth="1"/>
    <col min="4370" max="4370" width="1.88671875" style="31"/>
    <col min="4371" max="4371" width="2.109375" style="31" bestFit="1" customWidth="1"/>
    <col min="4372" max="4377" width="1.88671875" style="31"/>
    <col min="4378" max="4378" width="2.109375" style="31" bestFit="1" customWidth="1"/>
    <col min="4379" max="4385" width="1.88671875" style="31"/>
    <col min="4386" max="4386" width="2.6640625" style="31" customWidth="1"/>
    <col min="4387" max="4388" width="1.88671875" style="31"/>
    <col min="4389" max="4389" width="2.109375" style="31" bestFit="1" customWidth="1"/>
    <col min="4390" max="4394" width="1.88671875" style="31"/>
    <col min="4395" max="4395" width="2.109375" style="31" bestFit="1" customWidth="1"/>
    <col min="4396" max="4398" width="1.88671875" style="31"/>
    <col min="4399" max="4399" width="2.6640625" style="31" bestFit="1" customWidth="1"/>
    <col min="4400" max="4400" width="1.88671875" style="31"/>
    <col min="4401" max="4402" width="2.109375" style="31" bestFit="1" customWidth="1"/>
    <col min="4403" max="4404" width="1.88671875" style="31"/>
    <col min="4405" max="4405" width="3" style="31" customWidth="1"/>
    <col min="4406" max="4413" width="1.88671875" style="31"/>
    <col min="4414" max="4414" width="2.21875" style="31" bestFit="1" customWidth="1"/>
    <col min="4415" max="4416" width="1.88671875" style="31"/>
    <col min="4417" max="4417" width="2.77734375" style="31" bestFit="1" customWidth="1"/>
    <col min="4418" max="4624" width="1.88671875" style="31"/>
    <col min="4625" max="4625" width="2.6640625" style="31" bestFit="1" customWidth="1"/>
    <col min="4626" max="4626" width="1.88671875" style="31"/>
    <col min="4627" max="4627" width="2.109375" style="31" bestFit="1" customWidth="1"/>
    <col min="4628" max="4633" width="1.88671875" style="31"/>
    <col min="4634" max="4634" width="2.109375" style="31" bestFit="1" customWidth="1"/>
    <col min="4635" max="4641" width="1.88671875" style="31"/>
    <col min="4642" max="4642" width="2.6640625" style="31" customWidth="1"/>
    <col min="4643" max="4644" width="1.88671875" style="31"/>
    <col min="4645" max="4645" width="2.109375" style="31" bestFit="1" customWidth="1"/>
    <col min="4646" max="4650" width="1.88671875" style="31"/>
    <col min="4651" max="4651" width="2.109375" style="31" bestFit="1" customWidth="1"/>
    <col min="4652" max="4654" width="1.88671875" style="31"/>
    <col min="4655" max="4655" width="2.6640625" style="31" bestFit="1" customWidth="1"/>
    <col min="4656" max="4656" width="1.88671875" style="31"/>
    <col min="4657" max="4658" width="2.109375" style="31" bestFit="1" customWidth="1"/>
    <col min="4659" max="4660" width="1.88671875" style="31"/>
    <col min="4661" max="4661" width="3" style="31" customWidth="1"/>
    <col min="4662" max="4669" width="1.88671875" style="31"/>
    <col min="4670" max="4670" width="2.21875" style="31" bestFit="1" customWidth="1"/>
    <col min="4671" max="4672" width="1.88671875" style="31"/>
    <col min="4673" max="4673" width="2.77734375" style="31" bestFit="1" customWidth="1"/>
    <col min="4674" max="4880" width="1.88671875" style="31"/>
    <col min="4881" max="4881" width="2.6640625" style="31" bestFit="1" customWidth="1"/>
    <col min="4882" max="4882" width="1.88671875" style="31"/>
    <col min="4883" max="4883" width="2.109375" style="31" bestFit="1" customWidth="1"/>
    <col min="4884" max="4889" width="1.88671875" style="31"/>
    <col min="4890" max="4890" width="2.109375" style="31" bestFit="1" customWidth="1"/>
    <col min="4891" max="4897" width="1.88671875" style="31"/>
    <col min="4898" max="4898" width="2.6640625" style="31" customWidth="1"/>
    <col min="4899" max="4900" width="1.88671875" style="31"/>
    <col min="4901" max="4901" width="2.109375" style="31" bestFit="1" customWidth="1"/>
    <col min="4902" max="4906" width="1.88671875" style="31"/>
    <col min="4907" max="4907" width="2.109375" style="31" bestFit="1" customWidth="1"/>
    <col min="4908" max="4910" width="1.88671875" style="31"/>
    <col min="4911" max="4911" width="2.6640625" style="31" bestFit="1" customWidth="1"/>
    <col min="4912" max="4912" width="1.88671875" style="31"/>
    <col min="4913" max="4914" width="2.109375" style="31" bestFit="1" customWidth="1"/>
    <col min="4915" max="4916" width="1.88671875" style="31"/>
    <col min="4917" max="4917" width="3" style="31" customWidth="1"/>
    <col min="4918" max="4925" width="1.88671875" style="31"/>
    <col min="4926" max="4926" width="2.21875" style="31" bestFit="1" customWidth="1"/>
    <col min="4927" max="4928" width="1.88671875" style="31"/>
    <col min="4929" max="4929" width="2.77734375" style="31" bestFit="1" customWidth="1"/>
    <col min="4930" max="5136" width="1.88671875" style="31"/>
    <col min="5137" max="5137" width="2.6640625" style="31" bestFit="1" customWidth="1"/>
    <col min="5138" max="5138" width="1.88671875" style="31"/>
    <col min="5139" max="5139" width="2.109375" style="31" bestFit="1" customWidth="1"/>
    <col min="5140" max="5145" width="1.88671875" style="31"/>
    <col min="5146" max="5146" width="2.109375" style="31" bestFit="1" customWidth="1"/>
    <col min="5147" max="5153" width="1.88671875" style="31"/>
    <col min="5154" max="5154" width="2.6640625" style="31" customWidth="1"/>
    <col min="5155" max="5156" width="1.88671875" style="31"/>
    <col min="5157" max="5157" width="2.109375" style="31" bestFit="1" customWidth="1"/>
    <col min="5158" max="5162" width="1.88671875" style="31"/>
    <col min="5163" max="5163" width="2.109375" style="31" bestFit="1" customWidth="1"/>
    <col min="5164" max="5166" width="1.88671875" style="31"/>
    <col min="5167" max="5167" width="2.6640625" style="31" bestFit="1" customWidth="1"/>
    <col min="5168" max="5168" width="1.88671875" style="31"/>
    <col min="5169" max="5170" width="2.109375" style="31" bestFit="1" customWidth="1"/>
    <col min="5171" max="5172" width="1.88671875" style="31"/>
    <col min="5173" max="5173" width="3" style="31" customWidth="1"/>
    <col min="5174" max="5181" width="1.88671875" style="31"/>
    <col min="5182" max="5182" width="2.21875" style="31" bestFit="1" customWidth="1"/>
    <col min="5183" max="5184" width="1.88671875" style="31"/>
    <col min="5185" max="5185" width="2.77734375" style="31" bestFit="1" customWidth="1"/>
    <col min="5186" max="5392" width="1.88671875" style="31"/>
    <col min="5393" max="5393" width="2.6640625" style="31" bestFit="1" customWidth="1"/>
    <col min="5394" max="5394" width="1.88671875" style="31"/>
    <col min="5395" max="5395" width="2.109375" style="31" bestFit="1" customWidth="1"/>
    <col min="5396" max="5401" width="1.88671875" style="31"/>
    <col min="5402" max="5402" width="2.109375" style="31" bestFit="1" customWidth="1"/>
    <col min="5403" max="5409" width="1.88671875" style="31"/>
    <col min="5410" max="5410" width="2.6640625" style="31" customWidth="1"/>
    <col min="5411" max="5412" width="1.88671875" style="31"/>
    <col min="5413" max="5413" width="2.109375" style="31" bestFit="1" customWidth="1"/>
    <col min="5414" max="5418" width="1.88671875" style="31"/>
    <col min="5419" max="5419" width="2.109375" style="31" bestFit="1" customWidth="1"/>
    <col min="5420" max="5422" width="1.88671875" style="31"/>
    <col min="5423" max="5423" width="2.6640625" style="31" bestFit="1" customWidth="1"/>
    <col min="5424" max="5424" width="1.88671875" style="31"/>
    <col min="5425" max="5426" width="2.109375" style="31" bestFit="1" customWidth="1"/>
    <col min="5427" max="5428" width="1.88671875" style="31"/>
    <col min="5429" max="5429" width="3" style="31" customWidth="1"/>
    <col min="5430" max="5437" width="1.88671875" style="31"/>
    <col min="5438" max="5438" width="2.21875" style="31" bestFit="1" customWidth="1"/>
    <col min="5439" max="5440" width="1.88671875" style="31"/>
    <col min="5441" max="5441" width="2.77734375" style="31" bestFit="1" customWidth="1"/>
    <col min="5442" max="5648" width="1.88671875" style="31"/>
    <col min="5649" max="5649" width="2.6640625" style="31" bestFit="1" customWidth="1"/>
    <col min="5650" max="5650" width="1.88671875" style="31"/>
    <col min="5651" max="5651" width="2.109375" style="31" bestFit="1" customWidth="1"/>
    <col min="5652" max="5657" width="1.88671875" style="31"/>
    <col min="5658" max="5658" width="2.109375" style="31" bestFit="1" customWidth="1"/>
    <col min="5659" max="5665" width="1.88671875" style="31"/>
    <col min="5666" max="5666" width="2.6640625" style="31" customWidth="1"/>
    <col min="5667" max="5668" width="1.88671875" style="31"/>
    <col min="5669" max="5669" width="2.109375" style="31" bestFit="1" customWidth="1"/>
    <col min="5670" max="5674" width="1.88671875" style="31"/>
    <col min="5675" max="5675" width="2.109375" style="31" bestFit="1" customWidth="1"/>
    <col min="5676" max="5678" width="1.88671875" style="31"/>
    <col min="5679" max="5679" width="2.6640625" style="31" bestFit="1" customWidth="1"/>
    <col min="5680" max="5680" width="1.88671875" style="31"/>
    <col min="5681" max="5682" width="2.109375" style="31" bestFit="1" customWidth="1"/>
    <col min="5683" max="5684" width="1.88671875" style="31"/>
    <col min="5685" max="5685" width="3" style="31" customWidth="1"/>
    <col min="5686" max="5693" width="1.88671875" style="31"/>
    <col min="5694" max="5694" width="2.21875" style="31" bestFit="1" customWidth="1"/>
    <col min="5695" max="5696" width="1.88671875" style="31"/>
    <col min="5697" max="5697" width="2.77734375" style="31" bestFit="1" customWidth="1"/>
    <col min="5698" max="5904" width="1.88671875" style="31"/>
    <col min="5905" max="5905" width="2.6640625" style="31" bestFit="1" customWidth="1"/>
    <col min="5906" max="5906" width="1.88671875" style="31"/>
    <col min="5907" max="5907" width="2.109375" style="31" bestFit="1" customWidth="1"/>
    <col min="5908" max="5913" width="1.88671875" style="31"/>
    <col min="5914" max="5914" width="2.109375" style="31" bestFit="1" customWidth="1"/>
    <col min="5915" max="5921" width="1.88671875" style="31"/>
    <col min="5922" max="5922" width="2.6640625" style="31" customWidth="1"/>
    <col min="5923" max="5924" width="1.88671875" style="31"/>
    <col min="5925" max="5925" width="2.109375" style="31" bestFit="1" customWidth="1"/>
    <col min="5926" max="5930" width="1.88671875" style="31"/>
    <col min="5931" max="5931" width="2.109375" style="31" bestFit="1" customWidth="1"/>
    <col min="5932" max="5934" width="1.88671875" style="31"/>
    <col min="5935" max="5935" width="2.6640625" style="31" bestFit="1" customWidth="1"/>
    <col min="5936" max="5936" width="1.88671875" style="31"/>
    <col min="5937" max="5938" width="2.109375" style="31" bestFit="1" customWidth="1"/>
    <col min="5939" max="5940" width="1.88671875" style="31"/>
    <col min="5941" max="5941" width="3" style="31" customWidth="1"/>
    <col min="5942" max="5949" width="1.88671875" style="31"/>
    <col min="5950" max="5950" width="2.21875" style="31" bestFit="1" customWidth="1"/>
    <col min="5951" max="5952" width="1.88671875" style="31"/>
    <col min="5953" max="5953" width="2.77734375" style="31" bestFit="1" customWidth="1"/>
    <col min="5954" max="6160" width="1.88671875" style="31"/>
    <col min="6161" max="6161" width="2.6640625" style="31" bestFit="1" customWidth="1"/>
    <col min="6162" max="6162" width="1.88671875" style="31"/>
    <col min="6163" max="6163" width="2.109375" style="31" bestFit="1" customWidth="1"/>
    <col min="6164" max="6169" width="1.88671875" style="31"/>
    <col min="6170" max="6170" width="2.109375" style="31" bestFit="1" customWidth="1"/>
    <col min="6171" max="6177" width="1.88671875" style="31"/>
    <col min="6178" max="6178" width="2.6640625" style="31" customWidth="1"/>
    <col min="6179" max="6180" width="1.88671875" style="31"/>
    <col min="6181" max="6181" width="2.109375" style="31" bestFit="1" customWidth="1"/>
    <col min="6182" max="6186" width="1.88671875" style="31"/>
    <col min="6187" max="6187" width="2.109375" style="31" bestFit="1" customWidth="1"/>
    <col min="6188" max="6190" width="1.88671875" style="31"/>
    <col min="6191" max="6191" width="2.6640625" style="31" bestFit="1" customWidth="1"/>
    <col min="6192" max="6192" width="1.88671875" style="31"/>
    <col min="6193" max="6194" width="2.109375" style="31" bestFit="1" customWidth="1"/>
    <col min="6195" max="6196" width="1.88671875" style="31"/>
    <col min="6197" max="6197" width="3" style="31" customWidth="1"/>
    <col min="6198" max="6205" width="1.88671875" style="31"/>
    <col min="6206" max="6206" width="2.21875" style="31" bestFit="1" customWidth="1"/>
    <col min="6207" max="6208" width="1.88671875" style="31"/>
    <col min="6209" max="6209" width="2.77734375" style="31" bestFit="1" customWidth="1"/>
    <col min="6210" max="6416" width="1.88671875" style="31"/>
    <col min="6417" max="6417" width="2.6640625" style="31" bestFit="1" customWidth="1"/>
    <col min="6418" max="6418" width="1.88671875" style="31"/>
    <col min="6419" max="6419" width="2.109375" style="31" bestFit="1" customWidth="1"/>
    <col min="6420" max="6425" width="1.88671875" style="31"/>
    <col min="6426" max="6426" width="2.109375" style="31" bestFit="1" customWidth="1"/>
    <col min="6427" max="6433" width="1.88671875" style="31"/>
    <col min="6434" max="6434" width="2.6640625" style="31" customWidth="1"/>
    <col min="6435" max="6436" width="1.88671875" style="31"/>
    <col min="6437" max="6437" width="2.109375" style="31" bestFit="1" customWidth="1"/>
    <col min="6438" max="6442" width="1.88671875" style="31"/>
    <col min="6443" max="6443" width="2.109375" style="31" bestFit="1" customWidth="1"/>
    <col min="6444" max="6446" width="1.88671875" style="31"/>
    <col min="6447" max="6447" width="2.6640625" style="31" bestFit="1" customWidth="1"/>
    <col min="6448" max="6448" width="1.88671875" style="31"/>
    <col min="6449" max="6450" width="2.109375" style="31" bestFit="1" customWidth="1"/>
    <col min="6451" max="6452" width="1.88671875" style="31"/>
    <col min="6453" max="6453" width="3" style="31" customWidth="1"/>
    <col min="6454" max="6461" width="1.88671875" style="31"/>
    <col min="6462" max="6462" width="2.21875" style="31" bestFit="1" customWidth="1"/>
    <col min="6463" max="6464" width="1.88671875" style="31"/>
    <col min="6465" max="6465" width="2.77734375" style="31" bestFit="1" customWidth="1"/>
    <col min="6466" max="6672" width="1.88671875" style="31"/>
    <col min="6673" max="6673" width="2.6640625" style="31" bestFit="1" customWidth="1"/>
    <col min="6674" max="6674" width="1.88671875" style="31"/>
    <col min="6675" max="6675" width="2.109375" style="31" bestFit="1" customWidth="1"/>
    <col min="6676" max="6681" width="1.88671875" style="31"/>
    <col min="6682" max="6682" width="2.109375" style="31" bestFit="1" customWidth="1"/>
    <col min="6683" max="6689" width="1.88671875" style="31"/>
    <col min="6690" max="6690" width="2.6640625" style="31" customWidth="1"/>
    <col min="6691" max="6692" width="1.88671875" style="31"/>
    <col min="6693" max="6693" width="2.109375" style="31" bestFit="1" customWidth="1"/>
    <col min="6694" max="6698" width="1.88671875" style="31"/>
    <col min="6699" max="6699" width="2.109375" style="31" bestFit="1" customWidth="1"/>
    <col min="6700" max="6702" width="1.88671875" style="31"/>
    <col min="6703" max="6703" width="2.6640625" style="31" bestFit="1" customWidth="1"/>
    <col min="6704" max="6704" width="1.88671875" style="31"/>
    <col min="6705" max="6706" width="2.109375" style="31" bestFit="1" customWidth="1"/>
    <col min="6707" max="6708" width="1.88671875" style="31"/>
    <col min="6709" max="6709" width="3" style="31" customWidth="1"/>
    <col min="6710" max="6717" width="1.88671875" style="31"/>
    <col min="6718" max="6718" width="2.21875" style="31" bestFit="1" customWidth="1"/>
    <col min="6719" max="6720" width="1.88671875" style="31"/>
    <col min="6721" max="6721" width="2.77734375" style="31" bestFit="1" customWidth="1"/>
    <col min="6722" max="6928" width="1.88671875" style="31"/>
    <col min="6929" max="6929" width="2.6640625" style="31" bestFit="1" customWidth="1"/>
    <col min="6930" max="6930" width="1.88671875" style="31"/>
    <col min="6931" max="6931" width="2.109375" style="31" bestFit="1" customWidth="1"/>
    <col min="6932" max="6937" width="1.88671875" style="31"/>
    <col min="6938" max="6938" width="2.109375" style="31" bestFit="1" customWidth="1"/>
    <col min="6939" max="6945" width="1.88671875" style="31"/>
    <col min="6946" max="6946" width="2.6640625" style="31" customWidth="1"/>
    <col min="6947" max="6948" width="1.88671875" style="31"/>
    <col min="6949" max="6949" width="2.109375" style="31" bestFit="1" customWidth="1"/>
    <col min="6950" max="6954" width="1.88671875" style="31"/>
    <col min="6955" max="6955" width="2.109375" style="31" bestFit="1" customWidth="1"/>
    <col min="6956" max="6958" width="1.88671875" style="31"/>
    <col min="6959" max="6959" width="2.6640625" style="31" bestFit="1" customWidth="1"/>
    <col min="6960" max="6960" width="1.88671875" style="31"/>
    <col min="6961" max="6962" width="2.109375" style="31" bestFit="1" customWidth="1"/>
    <col min="6963" max="6964" width="1.88671875" style="31"/>
    <col min="6965" max="6965" width="3" style="31" customWidth="1"/>
    <col min="6966" max="6973" width="1.88671875" style="31"/>
    <col min="6974" max="6974" width="2.21875" style="31" bestFit="1" customWidth="1"/>
    <col min="6975" max="6976" width="1.88671875" style="31"/>
    <col min="6977" max="6977" width="2.77734375" style="31" bestFit="1" customWidth="1"/>
    <col min="6978" max="7184" width="1.88671875" style="31"/>
    <col min="7185" max="7185" width="2.6640625" style="31" bestFit="1" customWidth="1"/>
    <col min="7186" max="7186" width="1.88671875" style="31"/>
    <col min="7187" max="7187" width="2.109375" style="31" bestFit="1" customWidth="1"/>
    <col min="7188" max="7193" width="1.88671875" style="31"/>
    <col min="7194" max="7194" width="2.109375" style="31" bestFit="1" customWidth="1"/>
    <col min="7195" max="7201" width="1.88671875" style="31"/>
    <col min="7202" max="7202" width="2.6640625" style="31" customWidth="1"/>
    <col min="7203" max="7204" width="1.88671875" style="31"/>
    <col min="7205" max="7205" width="2.109375" style="31" bestFit="1" customWidth="1"/>
    <col min="7206" max="7210" width="1.88671875" style="31"/>
    <col min="7211" max="7211" width="2.109375" style="31" bestFit="1" customWidth="1"/>
    <col min="7212" max="7214" width="1.88671875" style="31"/>
    <col min="7215" max="7215" width="2.6640625" style="31" bestFit="1" customWidth="1"/>
    <col min="7216" max="7216" width="1.88671875" style="31"/>
    <col min="7217" max="7218" width="2.109375" style="31" bestFit="1" customWidth="1"/>
    <col min="7219" max="7220" width="1.88671875" style="31"/>
    <col min="7221" max="7221" width="3" style="31" customWidth="1"/>
    <col min="7222" max="7229" width="1.88671875" style="31"/>
    <col min="7230" max="7230" width="2.21875" style="31" bestFit="1" customWidth="1"/>
    <col min="7231" max="7232" width="1.88671875" style="31"/>
    <col min="7233" max="7233" width="2.77734375" style="31" bestFit="1" customWidth="1"/>
    <col min="7234" max="7440" width="1.88671875" style="31"/>
    <col min="7441" max="7441" width="2.6640625" style="31" bestFit="1" customWidth="1"/>
    <col min="7442" max="7442" width="1.88671875" style="31"/>
    <col min="7443" max="7443" width="2.109375" style="31" bestFit="1" customWidth="1"/>
    <col min="7444" max="7449" width="1.88671875" style="31"/>
    <col min="7450" max="7450" width="2.109375" style="31" bestFit="1" customWidth="1"/>
    <col min="7451" max="7457" width="1.88671875" style="31"/>
    <col min="7458" max="7458" width="2.6640625" style="31" customWidth="1"/>
    <col min="7459" max="7460" width="1.88671875" style="31"/>
    <col min="7461" max="7461" width="2.109375" style="31" bestFit="1" customWidth="1"/>
    <col min="7462" max="7466" width="1.88671875" style="31"/>
    <col min="7467" max="7467" width="2.109375" style="31" bestFit="1" customWidth="1"/>
    <col min="7468" max="7470" width="1.88671875" style="31"/>
    <col min="7471" max="7471" width="2.6640625" style="31" bestFit="1" customWidth="1"/>
    <col min="7472" max="7472" width="1.88671875" style="31"/>
    <col min="7473" max="7474" width="2.109375" style="31" bestFit="1" customWidth="1"/>
    <col min="7475" max="7476" width="1.88671875" style="31"/>
    <col min="7477" max="7477" width="3" style="31" customWidth="1"/>
    <col min="7478" max="7485" width="1.88671875" style="31"/>
    <col min="7486" max="7486" width="2.21875" style="31" bestFit="1" customWidth="1"/>
    <col min="7487" max="7488" width="1.88671875" style="31"/>
    <col min="7489" max="7489" width="2.77734375" style="31" bestFit="1" customWidth="1"/>
    <col min="7490" max="7696" width="1.88671875" style="31"/>
    <col min="7697" max="7697" width="2.6640625" style="31" bestFit="1" customWidth="1"/>
    <col min="7698" max="7698" width="1.88671875" style="31"/>
    <col min="7699" max="7699" width="2.109375" style="31" bestFit="1" customWidth="1"/>
    <col min="7700" max="7705" width="1.88671875" style="31"/>
    <col min="7706" max="7706" width="2.109375" style="31" bestFit="1" customWidth="1"/>
    <col min="7707" max="7713" width="1.88671875" style="31"/>
    <col min="7714" max="7714" width="2.6640625" style="31" customWidth="1"/>
    <col min="7715" max="7716" width="1.88671875" style="31"/>
    <col min="7717" max="7717" width="2.109375" style="31" bestFit="1" customWidth="1"/>
    <col min="7718" max="7722" width="1.88671875" style="31"/>
    <col min="7723" max="7723" width="2.109375" style="31" bestFit="1" customWidth="1"/>
    <col min="7724" max="7726" width="1.88671875" style="31"/>
    <col min="7727" max="7727" width="2.6640625" style="31" bestFit="1" customWidth="1"/>
    <col min="7728" max="7728" width="1.88671875" style="31"/>
    <col min="7729" max="7730" width="2.109375" style="31" bestFit="1" customWidth="1"/>
    <col min="7731" max="7732" width="1.88671875" style="31"/>
    <col min="7733" max="7733" width="3" style="31" customWidth="1"/>
    <col min="7734" max="7741" width="1.88671875" style="31"/>
    <col min="7742" max="7742" width="2.21875" style="31" bestFit="1" customWidth="1"/>
    <col min="7743" max="7744" width="1.88671875" style="31"/>
    <col min="7745" max="7745" width="2.77734375" style="31" bestFit="1" customWidth="1"/>
    <col min="7746" max="7952" width="1.88671875" style="31"/>
    <col min="7953" max="7953" width="2.6640625" style="31" bestFit="1" customWidth="1"/>
    <col min="7954" max="7954" width="1.88671875" style="31"/>
    <col min="7955" max="7955" width="2.109375" style="31" bestFit="1" customWidth="1"/>
    <col min="7956" max="7961" width="1.88671875" style="31"/>
    <col min="7962" max="7962" width="2.109375" style="31" bestFit="1" customWidth="1"/>
    <col min="7963" max="7969" width="1.88671875" style="31"/>
    <col min="7970" max="7970" width="2.6640625" style="31" customWidth="1"/>
    <col min="7971" max="7972" width="1.88671875" style="31"/>
    <col min="7973" max="7973" width="2.109375" style="31" bestFit="1" customWidth="1"/>
    <col min="7974" max="7978" width="1.88671875" style="31"/>
    <col min="7979" max="7979" width="2.109375" style="31" bestFit="1" customWidth="1"/>
    <col min="7980" max="7982" width="1.88671875" style="31"/>
    <col min="7983" max="7983" width="2.6640625" style="31" bestFit="1" customWidth="1"/>
    <col min="7984" max="7984" width="1.88671875" style="31"/>
    <col min="7985" max="7986" width="2.109375" style="31" bestFit="1" customWidth="1"/>
    <col min="7987" max="7988" width="1.88671875" style="31"/>
    <col min="7989" max="7989" width="3" style="31" customWidth="1"/>
    <col min="7990" max="7997" width="1.88671875" style="31"/>
    <col min="7998" max="7998" width="2.21875" style="31" bestFit="1" customWidth="1"/>
    <col min="7999" max="8000" width="1.88671875" style="31"/>
    <col min="8001" max="8001" width="2.77734375" style="31" bestFit="1" customWidth="1"/>
    <col min="8002" max="8208" width="1.88671875" style="31"/>
    <col min="8209" max="8209" width="2.6640625" style="31" bestFit="1" customWidth="1"/>
    <col min="8210" max="8210" width="1.88671875" style="31"/>
    <col min="8211" max="8211" width="2.109375" style="31" bestFit="1" customWidth="1"/>
    <col min="8212" max="8217" width="1.88671875" style="31"/>
    <col min="8218" max="8218" width="2.109375" style="31" bestFit="1" customWidth="1"/>
    <col min="8219" max="8225" width="1.88671875" style="31"/>
    <col min="8226" max="8226" width="2.6640625" style="31" customWidth="1"/>
    <col min="8227" max="8228" width="1.88671875" style="31"/>
    <col min="8229" max="8229" width="2.109375" style="31" bestFit="1" customWidth="1"/>
    <col min="8230" max="8234" width="1.88671875" style="31"/>
    <col min="8235" max="8235" width="2.109375" style="31" bestFit="1" customWidth="1"/>
    <col min="8236" max="8238" width="1.88671875" style="31"/>
    <col min="8239" max="8239" width="2.6640625" style="31" bestFit="1" customWidth="1"/>
    <col min="8240" max="8240" width="1.88671875" style="31"/>
    <col min="8241" max="8242" width="2.109375" style="31" bestFit="1" customWidth="1"/>
    <col min="8243" max="8244" width="1.88671875" style="31"/>
    <col min="8245" max="8245" width="3" style="31" customWidth="1"/>
    <col min="8246" max="8253" width="1.88671875" style="31"/>
    <col min="8254" max="8254" width="2.21875" style="31" bestFit="1" customWidth="1"/>
    <col min="8255" max="8256" width="1.88671875" style="31"/>
    <col min="8257" max="8257" width="2.77734375" style="31" bestFit="1" customWidth="1"/>
    <col min="8258" max="8464" width="1.88671875" style="31"/>
    <col min="8465" max="8465" width="2.6640625" style="31" bestFit="1" customWidth="1"/>
    <col min="8466" max="8466" width="1.88671875" style="31"/>
    <col min="8467" max="8467" width="2.109375" style="31" bestFit="1" customWidth="1"/>
    <col min="8468" max="8473" width="1.88671875" style="31"/>
    <col min="8474" max="8474" width="2.109375" style="31" bestFit="1" customWidth="1"/>
    <col min="8475" max="8481" width="1.88671875" style="31"/>
    <col min="8482" max="8482" width="2.6640625" style="31" customWidth="1"/>
    <col min="8483" max="8484" width="1.88671875" style="31"/>
    <col min="8485" max="8485" width="2.109375" style="31" bestFit="1" customWidth="1"/>
    <col min="8486" max="8490" width="1.88671875" style="31"/>
    <col min="8491" max="8491" width="2.109375" style="31" bestFit="1" customWidth="1"/>
    <col min="8492" max="8494" width="1.88671875" style="31"/>
    <col min="8495" max="8495" width="2.6640625" style="31" bestFit="1" customWidth="1"/>
    <col min="8496" max="8496" width="1.88671875" style="31"/>
    <col min="8497" max="8498" width="2.109375" style="31" bestFit="1" customWidth="1"/>
    <col min="8499" max="8500" width="1.88671875" style="31"/>
    <col min="8501" max="8501" width="3" style="31" customWidth="1"/>
    <col min="8502" max="8509" width="1.88671875" style="31"/>
    <col min="8510" max="8510" width="2.21875" style="31" bestFit="1" customWidth="1"/>
    <col min="8511" max="8512" width="1.88671875" style="31"/>
    <col min="8513" max="8513" width="2.77734375" style="31" bestFit="1" customWidth="1"/>
    <col min="8514" max="8720" width="1.88671875" style="31"/>
    <col min="8721" max="8721" width="2.6640625" style="31" bestFit="1" customWidth="1"/>
    <col min="8722" max="8722" width="1.88671875" style="31"/>
    <col min="8723" max="8723" width="2.109375" style="31" bestFit="1" customWidth="1"/>
    <col min="8724" max="8729" width="1.88671875" style="31"/>
    <col min="8730" max="8730" width="2.109375" style="31" bestFit="1" customWidth="1"/>
    <col min="8731" max="8737" width="1.88671875" style="31"/>
    <col min="8738" max="8738" width="2.6640625" style="31" customWidth="1"/>
    <col min="8739" max="8740" width="1.88671875" style="31"/>
    <col min="8741" max="8741" width="2.109375" style="31" bestFit="1" customWidth="1"/>
    <col min="8742" max="8746" width="1.88671875" style="31"/>
    <col min="8747" max="8747" width="2.109375" style="31" bestFit="1" customWidth="1"/>
    <col min="8748" max="8750" width="1.88671875" style="31"/>
    <col min="8751" max="8751" width="2.6640625" style="31" bestFit="1" customWidth="1"/>
    <col min="8752" max="8752" width="1.88671875" style="31"/>
    <col min="8753" max="8754" width="2.109375" style="31" bestFit="1" customWidth="1"/>
    <col min="8755" max="8756" width="1.88671875" style="31"/>
    <col min="8757" max="8757" width="3" style="31" customWidth="1"/>
    <col min="8758" max="8765" width="1.88671875" style="31"/>
    <col min="8766" max="8766" width="2.21875" style="31" bestFit="1" customWidth="1"/>
    <col min="8767" max="8768" width="1.88671875" style="31"/>
    <col min="8769" max="8769" width="2.77734375" style="31" bestFit="1" customWidth="1"/>
    <col min="8770" max="8976" width="1.88671875" style="31"/>
    <col min="8977" max="8977" width="2.6640625" style="31" bestFit="1" customWidth="1"/>
    <col min="8978" max="8978" width="1.88671875" style="31"/>
    <col min="8979" max="8979" width="2.109375" style="31" bestFit="1" customWidth="1"/>
    <col min="8980" max="8985" width="1.88671875" style="31"/>
    <col min="8986" max="8986" width="2.109375" style="31" bestFit="1" customWidth="1"/>
    <col min="8987" max="8993" width="1.88671875" style="31"/>
    <col min="8994" max="8994" width="2.6640625" style="31" customWidth="1"/>
    <col min="8995" max="8996" width="1.88671875" style="31"/>
    <col min="8997" max="8997" width="2.109375" style="31" bestFit="1" customWidth="1"/>
    <col min="8998" max="9002" width="1.88671875" style="31"/>
    <col min="9003" max="9003" width="2.109375" style="31" bestFit="1" customWidth="1"/>
    <col min="9004" max="9006" width="1.88671875" style="31"/>
    <col min="9007" max="9007" width="2.6640625" style="31" bestFit="1" customWidth="1"/>
    <col min="9008" max="9008" width="1.88671875" style="31"/>
    <col min="9009" max="9010" width="2.109375" style="31" bestFit="1" customWidth="1"/>
    <col min="9011" max="9012" width="1.88671875" style="31"/>
    <col min="9013" max="9013" width="3" style="31" customWidth="1"/>
    <col min="9014" max="9021" width="1.88671875" style="31"/>
    <col min="9022" max="9022" width="2.21875" style="31" bestFit="1" customWidth="1"/>
    <col min="9023" max="9024" width="1.88671875" style="31"/>
    <col min="9025" max="9025" width="2.77734375" style="31" bestFit="1" customWidth="1"/>
    <col min="9026" max="9232" width="1.88671875" style="31"/>
    <col min="9233" max="9233" width="2.6640625" style="31" bestFit="1" customWidth="1"/>
    <col min="9234" max="9234" width="1.88671875" style="31"/>
    <col min="9235" max="9235" width="2.109375" style="31" bestFit="1" customWidth="1"/>
    <col min="9236" max="9241" width="1.88671875" style="31"/>
    <col min="9242" max="9242" width="2.109375" style="31" bestFit="1" customWidth="1"/>
    <col min="9243" max="9249" width="1.88671875" style="31"/>
    <col min="9250" max="9250" width="2.6640625" style="31" customWidth="1"/>
    <col min="9251" max="9252" width="1.88671875" style="31"/>
    <col min="9253" max="9253" width="2.109375" style="31" bestFit="1" customWidth="1"/>
    <col min="9254" max="9258" width="1.88671875" style="31"/>
    <col min="9259" max="9259" width="2.109375" style="31" bestFit="1" customWidth="1"/>
    <col min="9260" max="9262" width="1.88671875" style="31"/>
    <col min="9263" max="9263" width="2.6640625" style="31" bestFit="1" customWidth="1"/>
    <col min="9264" max="9264" width="1.88671875" style="31"/>
    <col min="9265" max="9266" width="2.109375" style="31" bestFit="1" customWidth="1"/>
    <col min="9267" max="9268" width="1.88671875" style="31"/>
    <col min="9269" max="9269" width="3" style="31" customWidth="1"/>
    <col min="9270" max="9277" width="1.88671875" style="31"/>
    <col min="9278" max="9278" width="2.21875" style="31" bestFit="1" customWidth="1"/>
    <col min="9279" max="9280" width="1.88671875" style="31"/>
    <col min="9281" max="9281" width="2.77734375" style="31" bestFit="1" customWidth="1"/>
    <col min="9282" max="9488" width="1.88671875" style="31"/>
    <col min="9489" max="9489" width="2.6640625" style="31" bestFit="1" customWidth="1"/>
    <col min="9490" max="9490" width="1.88671875" style="31"/>
    <col min="9491" max="9491" width="2.109375" style="31" bestFit="1" customWidth="1"/>
    <col min="9492" max="9497" width="1.88671875" style="31"/>
    <col min="9498" max="9498" width="2.109375" style="31" bestFit="1" customWidth="1"/>
    <col min="9499" max="9505" width="1.88671875" style="31"/>
    <col min="9506" max="9506" width="2.6640625" style="31" customWidth="1"/>
    <col min="9507" max="9508" width="1.88671875" style="31"/>
    <col min="9509" max="9509" width="2.109375" style="31" bestFit="1" customWidth="1"/>
    <col min="9510" max="9514" width="1.88671875" style="31"/>
    <col min="9515" max="9515" width="2.109375" style="31" bestFit="1" customWidth="1"/>
    <col min="9516" max="9518" width="1.88671875" style="31"/>
    <col min="9519" max="9519" width="2.6640625" style="31" bestFit="1" customWidth="1"/>
    <col min="9520" max="9520" width="1.88671875" style="31"/>
    <col min="9521" max="9522" width="2.109375" style="31" bestFit="1" customWidth="1"/>
    <col min="9523" max="9524" width="1.88671875" style="31"/>
    <col min="9525" max="9525" width="3" style="31" customWidth="1"/>
    <col min="9526" max="9533" width="1.88671875" style="31"/>
    <col min="9534" max="9534" width="2.21875" style="31" bestFit="1" customWidth="1"/>
    <col min="9535" max="9536" width="1.88671875" style="31"/>
    <col min="9537" max="9537" width="2.77734375" style="31" bestFit="1" customWidth="1"/>
    <col min="9538" max="9744" width="1.88671875" style="31"/>
    <col min="9745" max="9745" width="2.6640625" style="31" bestFit="1" customWidth="1"/>
    <col min="9746" max="9746" width="1.88671875" style="31"/>
    <col min="9747" max="9747" width="2.109375" style="31" bestFit="1" customWidth="1"/>
    <col min="9748" max="9753" width="1.88671875" style="31"/>
    <col min="9754" max="9754" width="2.109375" style="31" bestFit="1" customWidth="1"/>
    <col min="9755" max="9761" width="1.88671875" style="31"/>
    <col min="9762" max="9762" width="2.6640625" style="31" customWidth="1"/>
    <col min="9763" max="9764" width="1.88671875" style="31"/>
    <col min="9765" max="9765" width="2.109375" style="31" bestFit="1" customWidth="1"/>
    <col min="9766" max="9770" width="1.88671875" style="31"/>
    <col min="9771" max="9771" width="2.109375" style="31" bestFit="1" customWidth="1"/>
    <col min="9772" max="9774" width="1.88671875" style="31"/>
    <col min="9775" max="9775" width="2.6640625" style="31" bestFit="1" customWidth="1"/>
    <col min="9776" max="9776" width="1.88671875" style="31"/>
    <col min="9777" max="9778" width="2.109375" style="31" bestFit="1" customWidth="1"/>
    <col min="9779" max="9780" width="1.88671875" style="31"/>
    <col min="9781" max="9781" width="3" style="31" customWidth="1"/>
    <col min="9782" max="9789" width="1.88671875" style="31"/>
    <col min="9790" max="9790" width="2.21875" style="31" bestFit="1" customWidth="1"/>
    <col min="9791" max="9792" width="1.88671875" style="31"/>
    <col min="9793" max="9793" width="2.77734375" style="31" bestFit="1" customWidth="1"/>
    <col min="9794" max="10000" width="1.88671875" style="31"/>
    <col min="10001" max="10001" width="2.6640625" style="31" bestFit="1" customWidth="1"/>
    <col min="10002" max="10002" width="1.88671875" style="31"/>
    <col min="10003" max="10003" width="2.109375" style="31" bestFit="1" customWidth="1"/>
    <col min="10004" max="10009" width="1.88671875" style="31"/>
    <col min="10010" max="10010" width="2.109375" style="31" bestFit="1" customWidth="1"/>
    <col min="10011" max="10017" width="1.88671875" style="31"/>
    <col min="10018" max="10018" width="2.6640625" style="31" customWidth="1"/>
    <col min="10019" max="10020" width="1.88671875" style="31"/>
    <col min="10021" max="10021" width="2.109375" style="31" bestFit="1" customWidth="1"/>
    <col min="10022" max="10026" width="1.88671875" style="31"/>
    <col min="10027" max="10027" width="2.109375" style="31" bestFit="1" customWidth="1"/>
    <col min="10028" max="10030" width="1.88671875" style="31"/>
    <col min="10031" max="10031" width="2.6640625" style="31" bestFit="1" customWidth="1"/>
    <col min="10032" max="10032" width="1.88671875" style="31"/>
    <col min="10033" max="10034" width="2.109375" style="31" bestFit="1" customWidth="1"/>
    <col min="10035" max="10036" width="1.88671875" style="31"/>
    <col min="10037" max="10037" width="3" style="31" customWidth="1"/>
    <col min="10038" max="10045" width="1.88671875" style="31"/>
    <col min="10046" max="10046" width="2.21875" style="31" bestFit="1" customWidth="1"/>
    <col min="10047" max="10048" width="1.88671875" style="31"/>
    <col min="10049" max="10049" width="2.77734375" style="31" bestFit="1" customWidth="1"/>
    <col min="10050" max="10256" width="1.88671875" style="31"/>
    <col min="10257" max="10257" width="2.6640625" style="31" bestFit="1" customWidth="1"/>
    <col min="10258" max="10258" width="1.88671875" style="31"/>
    <col min="10259" max="10259" width="2.109375" style="31" bestFit="1" customWidth="1"/>
    <col min="10260" max="10265" width="1.88671875" style="31"/>
    <col min="10266" max="10266" width="2.109375" style="31" bestFit="1" customWidth="1"/>
    <col min="10267" max="10273" width="1.88671875" style="31"/>
    <col min="10274" max="10274" width="2.6640625" style="31" customWidth="1"/>
    <col min="10275" max="10276" width="1.88671875" style="31"/>
    <col min="10277" max="10277" width="2.109375" style="31" bestFit="1" customWidth="1"/>
    <col min="10278" max="10282" width="1.88671875" style="31"/>
    <col min="10283" max="10283" width="2.109375" style="31" bestFit="1" customWidth="1"/>
    <col min="10284" max="10286" width="1.88671875" style="31"/>
    <col min="10287" max="10287" width="2.6640625" style="31" bestFit="1" customWidth="1"/>
    <col min="10288" max="10288" width="1.88671875" style="31"/>
    <col min="10289" max="10290" width="2.109375" style="31" bestFit="1" customWidth="1"/>
    <col min="10291" max="10292" width="1.88671875" style="31"/>
    <col min="10293" max="10293" width="3" style="31" customWidth="1"/>
    <col min="10294" max="10301" width="1.88671875" style="31"/>
    <col min="10302" max="10302" width="2.21875" style="31" bestFit="1" customWidth="1"/>
    <col min="10303" max="10304" width="1.88671875" style="31"/>
    <col min="10305" max="10305" width="2.77734375" style="31" bestFit="1" customWidth="1"/>
    <col min="10306" max="10512" width="1.88671875" style="31"/>
    <col min="10513" max="10513" width="2.6640625" style="31" bestFit="1" customWidth="1"/>
    <col min="10514" max="10514" width="1.88671875" style="31"/>
    <col min="10515" max="10515" width="2.109375" style="31" bestFit="1" customWidth="1"/>
    <col min="10516" max="10521" width="1.88671875" style="31"/>
    <col min="10522" max="10522" width="2.109375" style="31" bestFit="1" customWidth="1"/>
    <col min="10523" max="10529" width="1.88671875" style="31"/>
    <col min="10530" max="10530" width="2.6640625" style="31" customWidth="1"/>
    <col min="10531" max="10532" width="1.88671875" style="31"/>
    <col min="10533" max="10533" width="2.109375" style="31" bestFit="1" customWidth="1"/>
    <col min="10534" max="10538" width="1.88671875" style="31"/>
    <col min="10539" max="10539" width="2.109375" style="31" bestFit="1" customWidth="1"/>
    <col min="10540" max="10542" width="1.88671875" style="31"/>
    <col min="10543" max="10543" width="2.6640625" style="31" bestFit="1" customWidth="1"/>
    <col min="10544" max="10544" width="1.88671875" style="31"/>
    <col min="10545" max="10546" width="2.109375" style="31" bestFit="1" customWidth="1"/>
    <col min="10547" max="10548" width="1.88671875" style="31"/>
    <col min="10549" max="10549" width="3" style="31" customWidth="1"/>
    <col min="10550" max="10557" width="1.88671875" style="31"/>
    <col min="10558" max="10558" width="2.21875" style="31" bestFit="1" customWidth="1"/>
    <col min="10559" max="10560" width="1.88671875" style="31"/>
    <col min="10561" max="10561" width="2.77734375" style="31" bestFit="1" customWidth="1"/>
    <col min="10562" max="10768" width="1.88671875" style="31"/>
    <col min="10769" max="10769" width="2.6640625" style="31" bestFit="1" customWidth="1"/>
    <col min="10770" max="10770" width="1.88671875" style="31"/>
    <col min="10771" max="10771" width="2.109375" style="31" bestFit="1" customWidth="1"/>
    <col min="10772" max="10777" width="1.88671875" style="31"/>
    <col min="10778" max="10778" width="2.109375" style="31" bestFit="1" customWidth="1"/>
    <col min="10779" max="10785" width="1.88671875" style="31"/>
    <col min="10786" max="10786" width="2.6640625" style="31" customWidth="1"/>
    <col min="10787" max="10788" width="1.88671875" style="31"/>
    <col min="10789" max="10789" width="2.109375" style="31" bestFit="1" customWidth="1"/>
    <col min="10790" max="10794" width="1.88671875" style="31"/>
    <col min="10795" max="10795" width="2.109375" style="31" bestFit="1" customWidth="1"/>
    <col min="10796" max="10798" width="1.88671875" style="31"/>
    <col min="10799" max="10799" width="2.6640625" style="31" bestFit="1" customWidth="1"/>
    <col min="10800" max="10800" width="1.88671875" style="31"/>
    <col min="10801" max="10802" width="2.109375" style="31" bestFit="1" customWidth="1"/>
    <col min="10803" max="10804" width="1.88671875" style="31"/>
    <col min="10805" max="10805" width="3" style="31" customWidth="1"/>
    <col min="10806" max="10813" width="1.88671875" style="31"/>
    <col min="10814" max="10814" width="2.21875" style="31" bestFit="1" customWidth="1"/>
    <col min="10815" max="10816" width="1.88671875" style="31"/>
    <col min="10817" max="10817" width="2.77734375" style="31" bestFit="1" customWidth="1"/>
    <col min="10818" max="11024" width="1.88671875" style="31"/>
    <col min="11025" max="11025" width="2.6640625" style="31" bestFit="1" customWidth="1"/>
    <col min="11026" max="11026" width="1.88671875" style="31"/>
    <col min="11027" max="11027" width="2.109375" style="31" bestFit="1" customWidth="1"/>
    <col min="11028" max="11033" width="1.88671875" style="31"/>
    <col min="11034" max="11034" width="2.109375" style="31" bestFit="1" customWidth="1"/>
    <col min="11035" max="11041" width="1.88671875" style="31"/>
    <col min="11042" max="11042" width="2.6640625" style="31" customWidth="1"/>
    <col min="11043" max="11044" width="1.88671875" style="31"/>
    <col min="11045" max="11045" width="2.109375" style="31" bestFit="1" customWidth="1"/>
    <col min="11046" max="11050" width="1.88671875" style="31"/>
    <col min="11051" max="11051" width="2.109375" style="31" bestFit="1" customWidth="1"/>
    <col min="11052" max="11054" width="1.88671875" style="31"/>
    <col min="11055" max="11055" width="2.6640625" style="31" bestFit="1" customWidth="1"/>
    <col min="11056" max="11056" width="1.88671875" style="31"/>
    <col min="11057" max="11058" width="2.109375" style="31" bestFit="1" customWidth="1"/>
    <col min="11059" max="11060" width="1.88671875" style="31"/>
    <col min="11061" max="11061" width="3" style="31" customWidth="1"/>
    <col min="11062" max="11069" width="1.88671875" style="31"/>
    <col min="11070" max="11070" width="2.21875" style="31" bestFit="1" customWidth="1"/>
    <col min="11071" max="11072" width="1.88671875" style="31"/>
    <col min="11073" max="11073" width="2.77734375" style="31" bestFit="1" customWidth="1"/>
    <col min="11074" max="11280" width="1.88671875" style="31"/>
    <col min="11281" max="11281" width="2.6640625" style="31" bestFit="1" customWidth="1"/>
    <col min="11282" max="11282" width="1.88671875" style="31"/>
    <col min="11283" max="11283" width="2.109375" style="31" bestFit="1" customWidth="1"/>
    <col min="11284" max="11289" width="1.88671875" style="31"/>
    <col min="11290" max="11290" width="2.109375" style="31" bestFit="1" customWidth="1"/>
    <col min="11291" max="11297" width="1.88671875" style="31"/>
    <col min="11298" max="11298" width="2.6640625" style="31" customWidth="1"/>
    <col min="11299" max="11300" width="1.88671875" style="31"/>
    <col min="11301" max="11301" width="2.109375" style="31" bestFit="1" customWidth="1"/>
    <col min="11302" max="11306" width="1.88671875" style="31"/>
    <col min="11307" max="11307" width="2.109375" style="31" bestFit="1" customWidth="1"/>
    <col min="11308" max="11310" width="1.88671875" style="31"/>
    <col min="11311" max="11311" width="2.6640625" style="31" bestFit="1" customWidth="1"/>
    <col min="11312" max="11312" width="1.88671875" style="31"/>
    <col min="11313" max="11314" width="2.109375" style="31" bestFit="1" customWidth="1"/>
    <col min="11315" max="11316" width="1.88671875" style="31"/>
    <col min="11317" max="11317" width="3" style="31" customWidth="1"/>
    <col min="11318" max="11325" width="1.88671875" style="31"/>
    <col min="11326" max="11326" width="2.21875" style="31" bestFit="1" customWidth="1"/>
    <col min="11327" max="11328" width="1.88671875" style="31"/>
    <col min="11329" max="11329" width="2.77734375" style="31" bestFit="1" customWidth="1"/>
    <col min="11330" max="11536" width="1.88671875" style="31"/>
    <col min="11537" max="11537" width="2.6640625" style="31" bestFit="1" customWidth="1"/>
    <col min="11538" max="11538" width="1.88671875" style="31"/>
    <col min="11539" max="11539" width="2.109375" style="31" bestFit="1" customWidth="1"/>
    <col min="11540" max="11545" width="1.88671875" style="31"/>
    <col min="11546" max="11546" width="2.109375" style="31" bestFit="1" customWidth="1"/>
    <col min="11547" max="11553" width="1.88671875" style="31"/>
    <col min="11554" max="11554" width="2.6640625" style="31" customWidth="1"/>
    <col min="11555" max="11556" width="1.88671875" style="31"/>
    <col min="11557" max="11557" width="2.109375" style="31" bestFit="1" customWidth="1"/>
    <col min="11558" max="11562" width="1.88671875" style="31"/>
    <col min="11563" max="11563" width="2.109375" style="31" bestFit="1" customWidth="1"/>
    <col min="11564" max="11566" width="1.88671875" style="31"/>
    <col min="11567" max="11567" width="2.6640625" style="31" bestFit="1" customWidth="1"/>
    <col min="11568" max="11568" width="1.88671875" style="31"/>
    <col min="11569" max="11570" width="2.109375" style="31" bestFit="1" customWidth="1"/>
    <col min="11571" max="11572" width="1.88671875" style="31"/>
    <col min="11573" max="11573" width="3" style="31" customWidth="1"/>
    <col min="11574" max="11581" width="1.88671875" style="31"/>
    <col min="11582" max="11582" width="2.21875" style="31" bestFit="1" customWidth="1"/>
    <col min="11583" max="11584" width="1.88671875" style="31"/>
    <col min="11585" max="11585" width="2.77734375" style="31" bestFit="1" customWidth="1"/>
    <col min="11586" max="11792" width="1.88671875" style="31"/>
    <col min="11793" max="11793" width="2.6640625" style="31" bestFit="1" customWidth="1"/>
    <col min="11794" max="11794" width="1.88671875" style="31"/>
    <col min="11795" max="11795" width="2.109375" style="31" bestFit="1" customWidth="1"/>
    <col min="11796" max="11801" width="1.88671875" style="31"/>
    <col min="11802" max="11802" width="2.109375" style="31" bestFit="1" customWidth="1"/>
    <col min="11803" max="11809" width="1.88671875" style="31"/>
    <col min="11810" max="11810" width="2.6640625" style="31" customWidth="1"/>
    <col min="11811" max="11812" width="1.88671875" style="31"/>
    <col min="11813" max="11813" width="2.109375" style="31" bestFit="1" customWidth="1"/>
    <col min="11814" max="11818" width="1.88671875" style="31"/>
    <col min="11819" max="11819" width="2.109375" style="31" bestFit="1" customWidth="1"/>
    <col min="11820" max="11822" width="1.88671875" style="31"/>
    <col min="11823" max="11823" width="2.6640625" style="31" bestFit="1" customWidth="1"/>
    <col min="11824" max="11824" width="1.88671875" style="31"/>
    <col min="11825" max="11826" width="2.109375" style="31" bestFit="1" customWidth="1"/>
    <col min="11827" max="11828" width="1.88671875" style="31"/>
    <col min="11829" max="11829" width="3" style="31" customWidth="1"/>
    <col min="11830" max="11837" width="1.88671875" style="31"/>
    <col min="11838" max="11838" width="2.21875" style="31" bestFit="1" customWidth="1"/>
    <col min="11839" max="11840" width="1.88671875" style="31"/>
    <col min="11841" max="11841" width="2.77734375" style="31" bestFit="1" customWidth="1"/>
    <col min="11842" max="12048" width="1.88671875" style="31"/>
    <col min="12049" max="12049" width="2.6640625" style="31" bestFit="1" customWidth="1"/>
    <col min="12050" max="12050" width="1.88671875" style="31"/>
    <col min="12051" max="12051" width="2.109375" style="31" bestFit="1" customWidth="1"/>
    <col min="12052" max="12057" width="1.88671875" style="31"/>
    <col min="12058" max="12058" width="2.109375" style="31" bestFit="1" customWidth="1"/>
    <col min="12059" max="12065" width="1.88671875" style="31"/>
    <col min="12066" max="12066" width="2.6640625" style="31" customWidth="1"/>
    <col min="12067" max="12068" width="1.88671875" style="31"/>
    <col min="12069" max="12069" width="2.109375" style="31" bestFit="1" customWidth="1"/>
    <col min="12070" max="12074" width="1.88671875" style="31"/>
    <col min="12075" max="12075" width="2.109375" style="31" bestFit="1" customWidth="1"/>
    <col min="12076" max="12078" width="1.88671875" style="31"/>
    <col min="12079" max="12079" width="2.6640625" style="31" bestFit="1" customWidth="1"/>
    <col min="12080" max="12080" width="1.88671875" style="31"/>
    <col min="12081" max="12082" width="2.109375" style="31" bestFit="1" customWidth="1"/>
    <col min="12083" max="12084" width="1.88671875" style="31"/>
    <col min="12085" max="12085" width="3" style="31" customWidth="1"/>
    <col min="12086" max="12093" width="1.88671875" style="31"/>
    <col min="12094" max="12094" width="2.21875" style="31" bestFit="1" customWidth="1"/>
    <col min="12095" max="12096" width="1.88671875" style="31"/>
    <col min="12097" max="12097" width="2.77734375" style="31" bestFit="1" customWidth="1"/>
    <col min="12098" max="12304" width="1.88671875" style="31"/>
    <col min="12305" max="12305" width="2.6640625" style="31" bestFit="1" customWidth="1"/>
    <col min="12306" max="12306" width="1.88671875" style="31"/>
    <col min="12307" max="12307" width="2.109375" style="31" bestFit="1" customWidth="1"/>
    <col min="12308" max="12313" width="1.88671875" style="31"/>
    <col min="12314" max="12314" width="2.109375" style="31" bestFit="1" customWidth="1"/>
    <col min="12315" max="12321" width="1.88671875" style="31"/>
    <col min="12322" max="12322" width="2.6640625" style="31" customWidth="1"/>
    <col min="12323" max="12324" width="1.88671875" style="31"/>
    <col min="12325" max="12325" width="2.109375" style="31" bestFit="1" customWidth="1"/>
    <col min="12326" max="12330" width="1.88671875" style="31"/>
    <col min="12331" max="12331" width="2.109375" style="31" bestFit="1" customWidth="1"/>
    <col min="12332" max="12334" width="1.88671875" style="31"/>
    <col min="12335" max="12335" width="2.6640625" style="31" bestFit="1" customWidth="1"/>
    <col min="12336" max="12336" width="1.88671875" style="31"/>
    <col min="12337" max="12338" width="2.109375" style="31" bestFit="1" customWidth="1"/>
    <col min="12339" max="12340" width="1.88671875" style="31"/>
    <col min="12341" max="12341" width="3" style="31" customWidth="1"/>
    <col min="12342" max="12349" width="1.88671875" style="31"/>
    <col min="12350" max="12350" width="2.21875" style="31" bestFit="1" customWidth="1"/>
    <col min="12351" max="12352" width="1.88671875" style="31"/>
    <col min="12353" max="12353" width="2.77734375" style="31" bestFit="1" customWidth="1"/>
    <col min="12354" max="12560" width="1.88671875" style="31"/>
    <col min="12561" max="12561" width="2.6640625" style="31" bestFit="1" customWidth="1"/>
    <col min="12562" max="12562" width="1.88671875" style="31"/>
    <col min="12563" max="12563" width="2.109375" style="31" bestFit="1" customWidth="1"/>
    <col min="12564" max="12569" width="1.88671875" style="31"/>
    <col min="12570" max="12570" width="2.109375" style="31" bestFit="1" customWidth="1"/>
    <col min="12571" max="12577" width="1.88671875" style="31"/>
    <col min="12578" max="12578" width="2.6640625" style="31" customWidth="1"/>
    <col min="12579" max="12580" width="1.88671875" style="31"/>
    <col min="12581" max="12581" width="2.109375" style="31" bestFit="1" customWidth="1"/>
    <col min="12582" max="12586" width="1.88671875" style="31"/>
    <col min="12587" max="12587" width="2.109375" style="31" bestFit="1" customWidth="1"/>
    <col min="12588" max="12590" width="1.88671875" style="31"/>
    <col min="12591" max="12591" width="2.6640625" style="31" bestFit="1" customWidth="1"/>
    <col min="12592" max="12592" width="1.88671875" style="31"/>
    <col min="12593" max="12594" width="2.109375" style="31" bestFit="1" customWidth="1"/>
    <col min="12595" max="12596" width="1.88671875" style="31"/>
    <col min="12597" max="12597" width="3" style="31" customWidth="1"/>
    <col min="12598" max="12605" width="1.88671875" style="31"/>
    <col min="12606" max="12606" width="2.21875" style="31" bestFit="1" customWidth="1"/>
    <col min="12607" max="12608" width="1.88671875" style="31"/>
    <col min="12609" max="12609" width="2.77734375" style="31" bestFit="1" customWidth="1"/>
    <col min="12610" max="12816" width="1.88671875" style="31"/>
    <col min="12817" max="12817" width="2.6640625" style="31" bestFit="1" customWidth="1"/>
    <col min="12818" max="12818" width="1.88671875" style="31"/>
    <col min="12819" max="12819" width="2.109375" style="31" bestFit="1" customWidth="1"/>
    <col min="12820" max="12825" width="1.88671875" style="31"/>
    <col min="12826" max="12826" width="2.109375" style="31" bestFit="1" customWidth="1"/>
    <col min="12827" max="12833" width="1.88671875" style="31"/>
    <col min="12834" max="12834" width="2.6640625" style="31" customWidth="1"/>
    <col min="12835" max="12836" width="1.88671875" style="31"/>
    <col min="12837" max="12837" width="2.109375" style="31" bestFit="1" customWidth="1"/>
    <col min="12838" max="12842" width="1.88671875" style="31"/>
    <col min="12843" max="12843" width="2.109375" style="31" bestFit="1" customWidth="1"/>
    <col min="12844" max="12846" width="1.88671875" style="31"/>
    <col min="12847" max="12847" width="2.6640625" style="31" bestFit="1" customWidth="1"/>
    <col min="12848" max="12848" width="1.88671875" style="31"/>
    <col min="12849" max="12850" width="2.109375" style="31" bestFit="1" customWidth="1"/>
    <col min="12851" max="12852" width="1.88671875" style="31"/>
    <col min="12853" max="12853" width="3" style="31" customWidth="1"/>
    <col min="12854" max="12861" width="1.88671875" style="31"/>
    <col min="12862" max="12862" width="2.21875" style="31" bestFit="1" customWidth="1"/>
    <col min="12863" max="12864" width="1.88671875" style="31"/>
    <col min="12865" max="12865" width="2.77734375" style="31" bestFit="1" customWidth="1"/>
    <col min="12866" max="13072" width="1.88671875" style="31"/>
    <col min="13073" max="13073" width="2.6640625" style="31" bestFit="1" customWidth="1"/>
    <col min="13074" max="13074" width="1.88671875" style="31"/>
    <col min="13075" max="13075" width="2.109375" style="31" bestFit="1" customWidth="1"/>
    <col min="13076" max="13081" width="1.88671875" style="31"/>
    <col min="13082" max="13082" width="2.109375" style="31" bestFit="1" customWidth="1"/>
    <col min="13083" max="13089" width="1.88671875" style="31"/>
    <col min="13090" max="13090" width="2.6640625" style="31" customWidth="1"/>
    <col min="13091" max="13092" width="1.88671875" style="31"/>
    <col min="13093" max="13093" width="2.109375" style="31" bestFit="1" customWidth="1"/>
    <col min="13094" max="13098" width="1.88671875" style="31"/>
    <col min="13099" max="13099" width="2.109375" style="31" bestFit="1" customWidth="1"/>
    <col min="13100" max="13102" width="1.88671875" style="31"/>
    <col min="13103" max="13103" width="2.6640625" style="31" bestFit="1" customWidth="1"/>
    <col min="13104" max="13104" width="1.88671875" style="31"/>
    <col min="13105" max="13106" width="2.109375" style="31" bestFit="1" customWidth="1"/>
    <col min="13107" max="13108" width="1.88671875" style="31"/>
    <col min="13109" max="13109" width="3" style="31" customWidth="1"/>
    <col min="13110" max="13117" width="1.88671875" style="31"/>
    <col min="13118" max="13118" width="2.21875" style="31" bestFit="1" customWidth="1"/>
    <col min="13119" max="13120" width="1.88671875" style="31"/>
    <col min="13121" max="13121" width="2.77734375" style="31" bestFit="1" customWidth="1"/>
    <col min="13122" max="13328" width="1.88671875" style="31"/>
    <col min="13329" max="13329" width="2.6640625" style="31" bestFit="1" customWidth="1"/>
    <col min="13330" max="13330" width="1.88671875" style="31"/>
    <col min="13331" max="13331" width="2.109375" style="31" bestFit="1" customWidth="1"/>
    <col min="13332" max="13337" width="1.88671875" style="31"/>
    <col min="13338" max="13338" width="2.109375" style="31" bestFit="1" customWidth="1"/>
    <col min="13339" max="13345" width="1.88671875" style="31"/>
    <col min="13346" max="13346" width="2.6640625" style="31" customWidth="1"/>
    <col min="13347" max="13348" width="1.88671875" style="31"/>
    <col min="13349" max="13349" width="2.109375" style="31" bestFit="1" customWidth="1"/>
    <col min="13350" max="13354" width="1.88671875" style="31"/>
    <col min="13355" max="13355" width="2.109375" style="31" bestFit="1" customWidth="1"/>
    <col min="13356" max="13358" width="1.88671875" style="31"/>
    <col min="13359" max="13359" width="2.6640625" style="31" bestFit="1" customWidth="1"/>
    <col min="13360" max="13360" width="1.88671875" style="31"/>
    <col min="13361" max="13362" width="2.109375" style="31" bestFit="1" customWidth="1"/>
    <col min="13363" max="13364" width="1.88671875" style="31"/>
    <col min="13365" max="13365" width="3" style="31" customWidth="1"/>
    <col min="13366" max="13373" width="1.88671875" style="31"/>
    <col min="13374" max="13374" width="2.21875" style="31" bestFit="1" customWidth="1"/>
    <col min="13375" max="13376" width="1.88671875" style="31"/>
    <col min="13377" max="13377" width="2.77734375" style="31" bestFit="1" customWidth="1"/>
    <col min="13378" max="13584" width="1.88671875" style="31"/>
    <col min="13585" max="13585" width="2.6640625" style="31" bestFit="1" customWidth="1"/>
    <col min="13586" max="13586" width="1.88671875" style="31"/>
    <col min="13587" max="13587" width="2.109375" style="31" bestFit="1" customWidth="1"/>
    <col min="13588" max="13593" width="1.88671875" style="31"/>
    <col min="13594" max="13594" width="2.109375" style="31" bestFit="1" customWidth="1"/>
    <col min="13595" max="13601" width="1.88671875" style="31"/>
    <col min="13602" max="13602" width="2.6640625" style="31" customWidth="1"/>
    <col min="13603" max="13604" width="1.88671875" style="31"/>
    <col min="13605" max="13605" width="2.109375" style="31" bestFit="1" customWidth="1"/>
    <col min="13606" max="13610" width="1.88671875" style="31"/>
    <col min="13611" max="13611" width="2.109375" style="31" bestFit="1" customWidth="1"/>
    <col min="13612" max="13614" width="1.88671875" style="31"/>
    <col min="13615" max="13615" width="2.6640625" style="31" bestFit="1" customWidth="1"/>
    <col min="13616" max="13616" width="1.88671875" style="31"/>
    <col min="13617" max="13618" width="2.109375" style="31" bestFit="1" customWidth="1"/>
    <col min="13619" max="13620" width="1.88671875" style="31"/>
    <col min="13621" max="13621" width="3" style="31" customWidth="1"/>
    <col min="13622" max="13629" width="1.88671875" style="31"/>
    <col min="13630" max="13630" width="2.21875" style="31" bestFit="1" customWidth="1"/>
    <col min="13631" max="13632" width="1.88671875" style="31"/>
    <col min="13633" max="13633" width="2.77734375" style="31" bestFit="1" customWidth="1"/>
    <col min="13634" max="13840" width="1.88671875" style="31"/>
    <col min="13841" max="13841" width="2.6640625" style="31" bestFit="1" customWidth="1"/>
    <col min="13842" max="13842" width="1.88671875" style="31"/>
    <col min="13843" max="13843" width="2.109375" style="31" bestFit="1" customWidth="1"/>
    <col min="13844" max="13849" width="1.88671875" style="31"/>
    <col min="13850" max="13850" width="2.109375" style="31" bestFit="1" customWidth="1"/>
    <col min="13851" max="13857" width="1.88671875" style="31"/>
    <col min="13858" max="13858" width="2.6640625" style="31" customWidth="1"/>
    <col min="13859" max="13860" width="1.88671875" style="31"/>
    <col min="13861" max="13861" width="2.109375" style="31" bestFit="1" customWidth="1"/>
    <col min="13862" max="13866" width="1.88671875" style="31"/>
    <col min="13867" max="13867" width="2.109375" style="31" bestFit="1" customWidth="1"/>
    <col min="13868" max="13870" width="1.88671875" style="31"/>
    <col min="13871" max="13871" width="2.6640625" style="31" bestFit="1" customWidth="1"/>
    <col min="13872" max="13872" width="1.88671875" style="31"/>
    <col min="13873" max="13874" width="2.109375" style="31" bestFit="1" customWidth="1"/>
    <col min="13875" max="13876" width="1.88671875" style="31"/>
    <col min="13877" max="13877" width="3" style="31" customWidth="1"/>
    <col min="13878" max="13885" width="1.88671875" style="31"/>
    <col min="13886" max="13886" width="2.21875" style="31" bestFit="1" customWidth="1"/>
    <col min="13887" max="13888" width="1.88671875" style="31"/>
    <col min="13889" max="13889" width="2.77734375" style="31" bestFit="1" customWidth="1"/>
    <col min="13890" max="14096" width="1.88671875" style="31"/>
    <col min="14097" max="14097" width="2.6640625" style="31" bestFit="1" customWidth="1"/>
    <col min="14098" max="14098" width="1.88671875" style="31"/>
    <col min="14099" max="14099" width="2.109375" style="31" bestFit="1" customWidth="1"/>
    <col min="14100" max="14105" width="1.88671875" style="31"/>
    <col min="14106" max="14106" width="2.109375" style="31" bestFit="1" customWidth="1"/>
    <col min="14107" max="14113" width="1.88671875" style="31"/>
    <col min="14114" max="14114" width="2.6640625" style="31" customWidth="1"/>
    <col min="14115" max="14116" width="1.88671875" style="31"/>
    <col min="14117" max="14117" width="2.109375" style="31" bestFit="1" customWidth="1"/>
    <col min="14118" max="14122" width="1.88671875" style="31"/>
    <col min="14123" max="14123" width="2.109375" style="31" bestFit="1" customWidth="1"/>
    <col min="14124" max="14126" width="1.88671875" style="31"/>
    <col min="14127" max="14127" width="2.6640625" style="31" bestFit="1" customWidth="1"/>
    <col min="14128" max="14128" width="1.88671875" style="31"/>
    <col min="14129" max="14130" width="2.109375" style="31" bestFit="1" customWidth="1"/>
    <col min="14131" max="14132" width="1.88671875" style="31"/>
    <col min="14133" max="14133" width="3" style="31" customWidth="1"/>
    <col min="14134" max="14141" width="1.88671875" style="31"/>
    <col min="14142" max="14142" width="2.21875" style="31" bestFit="1" customWidth="1"/>
    <col min="14143" max="14144" width="1.88671875" style="31"/>
    <col min="14145" max="14145" width="2.77734375" style="31" bestFit="1" customWidth="1"/>
    <col min="14146" max="14352" width="1.88671875" style="31"/>
    <col min="14353" max="14353" width="2.6640625" style="31" bestFit="1" customWidth="1"/>
    <col min="14354" max="14354" width="1.88671875" style="31"/>
    <col min="14355" max="14355" width="2.109375" style="31" bestFit="1" customWidth="1"/>
    <col min="14356" max="14361" width="1.88671875" style="31"/>
    <col min="14362" max="14362" width="2.109375" style="31" bestFit="1" customWidth="1"/>
    <col min="14363" max="14369" width="1.88671875" style="31"/>
    <col min="14370" max="14370" width="2.6640625" style="31" customWidth="1"/>
    <col min="14371" max="14372" width="1.88671875" style="31"/>
    <col min="14373" max="14373" width="2.109375" style="31" bestFit="1" customWidth="1"/>
    <col min="14374" max="14378" width="1.88671875" style="31"/>
    <col min="14379" max="14379" width="2.109375" style="31" bestFit="1" customWidth="1"/>
    <col min="14380" max="14382" width="1.88671875" style="31"/>
    <col min="14383" max="14383" width="2.6640625" style="31" bestFit="1" customWidth="1"/>
    <col min="14384" max="14384" width="1.88671875" style="31"/>
    <col min="14385" max="14386" width="2.109375" style="31" bestFit="1" customWidth="1"/>
    <col min="14387" max="14388" width="1.88671875" style="31"/>
    <col min="14389" max="14389" width="3" style="31" customWidth="1"/>
    <col min="14390" max="14397" width="1.88671875" style="31"/>
    <col min="14398" max="14398" width="2.21875" style="31" bestFit="1" customWidth="1"/>
    <col min="14399" max="14400" width="1.88671875" style="31"/>
    <col min="14401" max="14401" width="2.77734375" style="31" bestFit="1" customWidth="1"/>
    <col min="14402" max="14608" width="1.88671875" style="31"/>
    <col min="14609" max="14609" width="2.6640625" style="31" bestFit="1" customWidth="1"/>
    <col min="14610" max="14610" width="1.88671875" style="31"/>
    <col min="14611" max="14611" width="2.109375" style="31" bestFit="1" customWidth="1"/>
    <col min="14612" max="14617" width="1.88671875" style="31"/>
    <col min="14618" max="14618" width="2.109375" style="31" bestFit="1" customWidth="1"/>
    <col min="14619" max="14625" width="1.88671875" style="31"/>
    <col min="14626" max="14626" width="2.6640625" style="31" customWidth="1"/>
    <col min="14627" max="14628" width="1.88671875" style="31"/>
    <col min="14629" max="14629" width="2.109375" style="31" bestFit="1" customWidth="1"/>
    <col min="14630" max="14634" width="1.88671875" style="31"/>
    <col min="14635" max="14635" width="2.109375" style="31" bestFit="1" customWidth="1"/>
    <col min="14636" max="14638" width="1.88671875" style="31"/>
    <col min="14639" max="14639" width="2.6640625" style="31" bestFit="1" customWidth="1"/>
    <col min="14640" max="14640" width="1.88671875" style="31"/>
    <col min="14641" max="14642" width="2.109375" style="31" bestFit="1" customWidth="1"/>
    <col min="14643" max="14644" width="1.88671875" style="31"/>
    <col min="14645" max="14645" width="3" style="31" customWidth="1"/>
    <col min="14646" max="14653" width="1.88671875" style="31"/>
    <col min="14654" max="14654" width="2.21875" style="31" bestFit="1" customWidth="1"/>
    <col min="14655" max="14656" width="1.88671875" style="31"/>
    <col min="14657" max="14657" width="2.77734375" style="31" bestFit="1" customWidth="1"/>
    <col min="14658" max="14864" width="1.88671875" style="31"/>
    <col min="14865" max="14865" width="2.6640625" style="31" bestFit="1" customWidth="1"/>
    <col min="14866" max="14866" width="1.88671875" style="31"/>
    <col min="14867" max="14867" width="2.109375" style="31" bestFit="1" customWidth="1"/>
    <col min="14868" max="14873" width="1.88671875" style="31"/>
    <col min="14874" max="14874" width="2.109375" style="31" bestFit="1" customWidth="1"/>
    <col min="14875" max="14881" width="1.88671875" style="31"/>
    <col min="14882" max="14882" width="2.6640625" style="31" customWidth="1"/>
    <col min="14883" max="14884" width="1.88671875" style="31"/>
    <col min="14885" max="14885" width="2.109375" style="31" bestFit="1" customWidth="1"/>
    <col min="14886" max="14890" width="1.88671875" style="31"/>
    <col min="14891" max="14891" width="2.109375" style="31" bestFit="1" customWidth="1"/>
    <col min="14892" max="14894" width="1.88671875" style="31"/>
    <col min="14895" max="14895" width="2.6640625" style="31" bestFit="1" customWidth="1"/>
    <col min="14896" max="14896" width="1.88671875" style="31"/>
    <col min="14897" max="14898" width="2.109375" style="31" bestFit="1" customWidth="1"/>
    <col min="14899" max="14900" width="1.88671875" style="31"/>
    <col min="14901" max="14901" width="3" style="31" customWidth="1"/>
    <col min="14902" max="14909" width="1.88671875" style="31"/>
    <col min="14910" max="14910" width="2.21875" style="31" bestFit="1" customWidth="1"/>
    <col min="14911" max="14912" width="1.88671875" style="31"/>
    <col min="14913" max="14913" width="2.77734375" style="31" bestFit="1" customWidth="1"/>
    <col min="14914" max="15120" width="1.88671875" style="31"/>
    <col min="15121" max="15121" width="2.6640625" style="31" bestFit="1" customWidth="1"/>
    <col min="15122" max="15122" width="1.88671875" style="31"/>
    <col min="15123" max="15123" width="2.109375" style="31" bestFit="1" customWidth="1"/>
    <col min="15124" max="15129" width="1.88671875" style="31"/>
    <col min="15130" max="15130" width="2.109375" style="31" bestFit="1" customWidth="1"/>
    <col min="15131" max="15137" width="1.88671875" style="31"/>
    <col min="15138" max="15138" width="2.6640625" style="31" customWidth="1"/>
    <col min="15139" max="15140" width="1.88671875" style="31"/>
    <col min="15141" max="15141" width="2.109375" style="31" bestFit="1" customWidth="1"/>
    <col min="15142" max="15146" width="1.88671875" style="31"/>
    <col min="15147" max="15147" width="2.109375" style="31" bestFit="1" customWidth="1"/>
    <col min="15148" max="15150" width="1.88671875" style="31"/>
    <col min="15151" max="15151" width="2.6640625" style="31" bestFit="1" customWidth="1"/>
    <col min="15152" max="15152" width="1.88671875" style="31"/>
    <col min="15153" max="15154" width="2.109375" style="31" bestFit="1" customWidth="1"/>
    <col min="15155" max="15156" width="1.88671875" style="31"/>
    <col min="15157" max="15157" width="3" style="31" customWidth="1"/>
    <col min="15158" max="15165" width="1.88671875" style="31"/>
    <col min="15166" max="15166" width="2.21875" style="31" bestFit="1" customWidth="1"/>
    <col min="15167" max="15168" width="1.88671875" style="31"/>
    <col min="15169" max="15169" width="2.77734375" style="31" bestFit="1" customWidth="1"/>
    <col min="15170" max="15376" width="1.88671875" style="31"/>
    <col min="15377" max="15377" width="2.6640625" style="31" bestFit="1" customWidth="1"/>
    <col min="15378" max="15378" width="1.88671875" style="31"/>
    <col min="15379" max="15379" width="2.109375" style="31" bestFit="1" customWidth="1"/>
    <col min="15380" max="15385" width="1.88671875" style="31"/>
    <col min="15386" max="15386" width="2.109375" style="31" bestFit="1" customWidth="1"/>
    <col min="15387" max="15393" width="1.88671875" style="31"/>
    <col min="15394" max="15394" width="2.6640625" style="31" customWidth="1"/>
    <col min="15395" max="15396" width="1.88671875" style="31"/>
    <col min="15397" max="15397" width="2.109375" style="31" bestFit="1" customWidth="1"/>
    <col min="15398" max="15402" width="1.88671875" style="31"/>
    <col min="15403" max="15403" width="2.109375" style="31" bestFit="1" customWidth="1"/>
    <col min="15404" max="15406" width="1.88671875" style="31"/>
    <col min="15407" max="15407" width="2.6640625" style="31" bestFit="1" customWidth="1"/>
    <col min="15408" max="15408" width="1.88671875" style="31"/>
    <col min="15409" max="15410" width="2.109375" style="31" bestFit="1" customWidth="1"/>
    <col min="15411" max="15412" width="1.88671875" style="31"/>
    <col min="15413" max="15413" width="3" style="31" customWidth="1"/>
    <col min="15414" max="15421" width="1.88671875" style="31"/>
    <col min="15422" max="15422" width="2.21875" style="31" bestFit="1" customWidth="1"/>
    <col min="15423" max="15424" width="1.88671875" style="31"/>
    <col min="15425" max="15425" width="2.77734375" style="31" bestFit="1" customWidth="1"/>
    <col min="15426" max="15632" width="1.88671875" style="31"/>
    <col min="15633" max="15633" width="2.6640625" style="31" bestFit="1" customWidth="1"/>
    <col min="15634" max="15634" width="1.88671875" style="31"/>
    <col min="15635" max="15635" width="2.109375" style="31" bestFit="1" customWidth="1"/>
    <col min="15636" max="15641" width="1.88671875" style="31"/>
    <col min="15642" max="15642" width="2.109375" style="31" bestFit="1" customWidth="1"/>
    <col min="15643" max="15649" width="1.88671875" style="31"/>
    <col min="15650" max="15650" width="2.6640625" style="31" customWidth="1"/>
    <col min="15651" max="15652" width="1.88671875" style="31"/>
    <col min="15653" max="15653" width="2.109375" style="31" bestFit="1" customWidth="1"/>
    <col min="15654" max="15658" width="1.88671875" style="31"/>
    <col min="15659" max="15659" width="2.109375" style="31" bestFit="1" customWidth="1"/>
    <col min="15660" max="15662" width="1.88671875" style="31"/>
    <col min="15663" max="15663" width="2.6640625" style="31" bestFit="1" customWidth="1"/>
    <col min="15664" max="15664" width="1.88671875" style="31"/>
    <col min="15665" max="15666" width="2.109375" style="31" bestFit="1" customWidth="1"/>
    <col min="15667" max="15668" width="1.88671875" style="31"/>
    <col min="15669" max="15669" width="3" style="31" customWidth="1"/>
    <col min="15670" max="15677" width="1.88671875" style="31"/>
    <col min="15678" max="15678" width="2.21875" style="31" bestFit="1" customWidth="1"/>
    <col min="15679" max="15680" width="1.88671875" style="31"/>
    <col min="15681" max="15681" width="2.77734375" style="31" bestFit="1" customWidth="1"/>
    <col min="15682" max="15888" width="1.88671875" style="31"/>
    <col min="15889" max="15889" width="2.6640625" style="31" bestFit="1" customWidth="1"/>
    <col min="15890" max="15890" width="1.88671875" style="31"/>
    <col min="15891" max="15891" width="2.109375" style="31" bestFit="1" customWidth="1"/>
    <col min="15892" max="15897" width="1.88671875" style="31"/>
    <col min="15898" max="15898" width="2.109375" style="31" bestFit="1" customWidth="1"/>
    <col min="15899" max="15905" width="1.88671875" style="31"/>
    <col min="15906" max="15906" width="2.6640625" style="31" customWidth="1"/>
    <col min="15907" max="15908" width="1.88671875" style="31"/>
    <col min="15909" max="15909" width="2.109375" style="31" bestFit="1" customWidth="1"/>
    <col min="15910" max="15914" width="1.88671875" style="31"/>
    <col min="15915" max="15915" width="2.109375" style="31" bestFit="1" customWidth="1"/>
    <col min="15916" max="15918" width="1.88671875" style="31"/>
    <col min="15919" max="15919" width="2.6640625" style="31" bestFit="1" customWidth="1"/>
    <col min="15920" max="15920" width="1.88671875" style="31"/>
    <col min="15921" max="15922" width="2.109375" style="31" bestFit="1" customWidth="1"/>
    <col min="15923" max="15924" width="1.88671875" style="31"/>
    <col min="15925" max="15925" width="3" style="31" customWidth="1"/>
    <col min="15926" max="15933" width="1.88671875" style="31"/>
    <col min="15934" max="15934" width="2.21875" style="31" bestFit="1" customWidth="1"/>
    <col min="15935" max="15936" width="1.88671875" style="31"/>
    <col min="15937" max="15937" width="2.77734375" style="31" bestFit="1" customWidth="1"/>
    <col min="15938" max="16144" width="1.88671875" style="31"/>
    <col min="16145" max="16145" width="2.6640625" style="31" bestFit="1" customWidth="1"/>
    <col min="16146" max="16146" width="1.88671875" style="31"/>
    <col min="16147" max="16147" width="2.109375" style="31" bestFit="1" customWidth="1"/>
    <col min="16148" max="16153" width="1.88671875" style="31"/>
    <col min="16154" max="16154" width="2.109375" style="31" bestFit="1" customWidth="1"/>
    <col min="16155" max="16161" width="1.88671875" style="31"/>
    <col min="16162" max="16162" width="2.6640625" style="31" customWidth="1"/>
    <col min="16163" max="16164" width="1.88671875" style="31"/>
    <col min="16165" max="16165" width="2.109375" style="31" bestFit="1" customWidth="1"/>
    <col min="16166" max="16170" width="1.88671875" style="31"/>
    <col min="16171" max="16171" width="2.109375" style="31" bestFit="1" customWidth="1"/>
    <col min="16172" max="16174" width="1.88671875" style="31"/>
    <col min="16175" max="16175" width="2.6640625" style="31" bestFit="1" customWidth="1"/>
    <col min="16176" max="16176" width="1.88671875" style="31"/>
    <col min="16177" max="16178" width="2.109375" style="31" bestFit="1" customWidth="1"/>
    <col min="16179" max="16180" width="1.88671875" style="31"/>
    <col min="16181" max="16181" width="3" style="31" customWidth="1"/>
    <col min="16182" max="16189" width="1.88671875" style="31"/>
    <col min="16190" max="16190" width="2.21875" style="31" bestFit="1" customWidth="1"/>
    <col min="16191" max="16192" width="1.88671875" style="31"/>
    <col min="16193" max="16193" width="2.77734375" style="31" bestFit="1" customWidth="1"/>
    <col min="16194" max="16384" width="1.88671875" style="31"/>
  </cols>
  <sheetData>
    <row r="2" spans="2:244" ht="10.8" x14ac:dyDescent="0.15">
      <c r="BO2" s="292" t="s">
        <v>331</v>
      </c>
    </row>
    <row r="3" spans="2:244" s="22" customFormat="1" ht="16.5" customHeight="1" x14ac:dyDescent="0.15">
      <c r="B3" s="21"/>
      <c r="O3" s="641" t="s">
        <v>175</v>
      </c>
      <c r="P3" s="641"/>
      <c r="Q3" s="641"/>
      <c r="R3" s="641"/>
      <c r="S3" s="641"/>
      <c r="T3" s="641"/>
      <c r="U3" s="641"/>
      <c r="V3" s="641"/>
      <c r="W3" s="641"/>
      <c r="X3" s="641"/>
      <c r="Y3" s="641"/>
      <c r="Z3" s="641"/>
      <c r="AA3" s="641"/>
      <c r="AB3" s="641"/>
      <c r="AC3" s="641"/>
      <c r="AD3" s="641"/>
      <c r="AE3" s="641"/>
      <c r="AF3" s="641"/>
      <c r="AG3" s="641"/>
      <c r="AH3" s="641"/>
      <c r="AI3" s="641"/>
      <c r="AJ3" s="641"/>
      <c r="AK3" s="641"/>
      <c r="AL3" s="641"/>
      <c r="AM3" s="641"/>
      <c r="AN3" s="641"/>
      <c r="AO3" s="641"/>
      <c r="AP3" s="641"/>
      <c r="AQ3" s="641"/>
      <c r="AR3" s="641"/>
      <c r="AS3" s="641"/>
      <c r="AT3" s="641"/>
      <c r="AU3" s="641"/>
      <c r="AV3" s="641"/>
      <c r="AW3" s="641"/>
      <c r="AX3" s="641"/>
      <c r="AY3" s="641"/>
      <c r="AZ3" s="641"/>
      <c r="BA3" s="641"/>
      <c r="BB3" s="641"/>
      <c r="BC3" s="641"/>
      <c r="BD3" s="641"/>
      <c r="BE3" s="641"/>
      <c r="BJ3" s="327"/>
      <c r="BK3" s="327"/>
      <c r="BL3" s="327"/>
      <c r="BM3" s="327"/>
      <c r="BN3" s="327"/>
      <c r="BO3" s="327"/>
    </row>
    <row r="4" spans="2:244" s="22" customFormat="1" ht="11.25" customHeight="1" x14ac:dyDescent="0.2">
      <c r="B4" s="494" t="s">
        <v>384</v>
      </c>
      <c r="C4" s="495"/>
      <c r="D4" s="495"/>
      <c r="E4" s="495"/>
      <c r="F4" s="495"/>
      <c r="G4" s="495"/>
      <c r="H4" s="496"/>
      <c r="I4" s="497"/>
      <c r="J4" s="498"/>
      <c r="K4" s="498"/>
      <c r="L4" s="498"/>
      <c r="M4" s="498"/>
      <c r="N4" s="498"/>
      <c r="O4" s="498"/>
      <c r="P4" s="498"/>
      <c r="Q4" s="498"/>
      <c r="R4" s="498"/>
      <c r="S4" s="498"/>
      <c r="T4" s="498"/>
      <c r="U4" s="498"/>
      <c r="V4" s="498"/>
      <c r="W4" s="498"/>
      <c r="X4" s="499"/>
      <c r="Y4" s="23"/>
      <c r="Z4" s="24"/>
      <c r="AA4" s="24"/>
      <c r="AB4" s="24"/>
      <c r="AC4" s="24"/>
      <c r="AD4" s="24"/>
      <c r="AE4" s="24"/>
      <c r="AF4" s="24"/>
      <c r="AG4" s="24"/>
      <c r="AH4" s="24"/>
      <c r="AI4" s="24"/>
      <c r="AJ4" s="24"/>
      <c r="AK4" s="24"/>
      <c r="AL4" s="24"/>
      <c r="AM4" s="24"/>
      <c r="AN4" s="24"/>
      <c r="AO4" s="24"/>
      <c r="AP4" s="24"/>
      <c r="AQ4" s="24"/>
      <c r="AR4" s="23"/>
      <c r="BB4" s="645" t="s">
        <v>174</v>
      </c>
      <c r="BC4" s="645"/>
      <c r="BD4" s="645"/>
      <c r="BE4" s="645"/>
      <c r="BF4" s="645"/>
      <c r="BG4" s="646" t="s">
        <v>420</v>
      </c>
      <c r="BH4" s="647"/>
      <c r="BI4" s="647"/>
      <c r="BJ4" s="647"/>
      <c r="BK4" s="647"/>
      <c r="BL4" s="647"/>
      <c r="BM4" s="647"/>
      <c r="BN4" s="647"/>
      <c r="BO4" s="648"/>
    </row>
    <row r="5" spans="2:244" s="22" customFormat="1" ht="11.25" customHeight="1" x14ac:dyDescent="0.2">
      <c r="B5" s="304"/>
      <c r="C5" s="304"/>
      <c r="D5" s="304"/>
      <c r="E5" s="304"/>
      <c r="F5" s="304"/>
      <c r="G5" s="304"/>
      <c r="H5" s="304"/>
      <c r="I5" s="304"/>
      <c r="J5" s="304"/>
      <c r="K5" s="304"/>
      <c r="L5" s="304"/>
      <c r="M5" s="304"/>
      <c r="N5" s="304"/>
      <c r="O5" s="304"/>
      <c r="P5" s="304"/>
      <c r="Q5" s="304"/>
      <c r="R5" s="23"/>
      <c r="S5" s="23"/>
      <c r="T5" s="23"/>
      <c r="U5" s="23"/>
      <c r="V5" s="23"/>
      <c r="W5" s="23"/>
      <c r="X5" s="23"/>
      <c r="Y5" s="23"/>
      <c r="Z5" s="24"/>
      <c r="AA5" s="24"/>
      <c r="AB5" s="24"/>
      <c r="AC5" s="24"/>
      <c r="AD5" s="24"/>
      <c r="AE5" s="24"/>
      <c r="AF5" s="24"/>
      <c r="AG5" s="24"/>
      <c r="AH5" s="24"/>
      <c r="AI5" s="24"/>
      <c r="AJ5" s="24"/>
      <c r="AK5" s="24"/>
      <c r="AL5" s="24"/>
      <c r="AM5" s="24"/>
      <c r="AN5" s="24"/>
      <c r="AO5" s="24"/>
      <c r="AP5" s="24"/>
      <c r="AQ5" s="24"/>
      <c r="AR5" s="23"/>
      <c r="BB5" s="645" t="s">
        <v>336</v>
      </c>
      <c r="BC5" s="645"/>
      <c r="BD5" s="645"/>
      <c r="BE5" s="645"/>
      <c r="BF5" s="645"/>
      <c r="BG5" s="649"/>
      <c r="BH5" s="649"/>
      <c r="BI5" s="649"/>
      <c r="BJ5" s="649"/>
      <c r="BK5" s="649"/>
      <c r="BL5" s="649"/>
      <c r="BM5" s="649"/>
      <c r="BN5" s="649"/>
      <c r="BO5" s="649"/>
    </row>
    <row r="6" spans="2:244" s="22" customFormat="1" ht="11.25" customHeight="1" x14ac:dyDescent="0.2">
      <c r="B6" s="326"/>
      <c r="C6" s="326"/>
      <c r="D6" s="326"/>
      <c r="E6" s="326"/>
      <c r="F6" s="326"/>
      <c r="G6" s="326"/>
      <c r="H6" s="326"/>
      <c r="I6" s="326"/>
      <c r="J6" s="326"/>
      <c r="K6" s="326"/>
      <c r="L6" s="326"/>
      <c r="M6" s="326"/>
      <c r="N6" s="326"/>
      <c r="O6" s="326"/>
      <c r="P6" s="326"/>
      <c r="Q6" s="326"/>
      <c r="R6" s="23"/>
      <c r="S6" s="23"/>
      <c r="T6" s="23"/>
      <c r="U6" s="23"/>
      <c r="V6" s="23"/>
      <c r="W6" s="23"/>
      <c r="X6" s="23"/>
      <c r="Y6" s="23"/>
      <c r="Z6" s="24"/>
      <c r="AA6" s="24"/>
      <c r="AB6" s="24"/>
      <c r="AC6" s="24"/>
      <c r="AD6" s="24"/>
      <c r="AE6" s="24"/>
      <c r="AF6" s="24"/>
      <c r="AG6" s="24"/>
      <c r="AH6" s="24"/>
      <c r="AI6" s="24"/>
      <c r="AJ6" s="24"/>
      <c r="AK6" s="24"/>
      <c r="AL6" s="24"/>
      <c r="AM6" s="24"/>
      <c r="AN6" s="24"/>
      <c r="AO6" s="24"/>
      <c r="AP6" s="24"/>
      <c r="AQ6" s="24"/>
      <c r="AR6" s="23"/>
      <c r="BB6" s="645" t="s">
        <v>337</v>
      </c>
      <c r="BC6" s="645"/>
      <c r="BD6" s="645"/>
      <c r="BE6" s="645"/>
      <c r="BF6" s="645"/>
      <c r="BG6" s="649"/>
      <c r="BH6" s="649"/>
      <c r="BI6" s="649"/>
      <c r="BJ6" s="649"/>
      <c r="BK6" s="649"/>
      <c r="BL6" s="649"/>
      <c r="BM6" s="649"/>
      <c r="BN6" s="649"/>
      <c r="BO6" s="649"/>
    </row>
    <row r="7" spans="2:244" s="22" customFormat="1" ht="11.25" customHeight="1" x14ac:dyDescent="0.2">
      <c r="B7" s="650" t="s">
        <v>443</v>
      </c>
      <c r="C7" s="651"/>
      <c r="D7" s="651"/>
      <c r="E7" s="651"/>
      <c r="F7" s="651"/>
      <c r="G7" s="651"/>
      <c r="H7" s="651"/>
      <c r="I7" s="651"/>
      <c r="J7" s="652"/>
      <c r="K7" s="642" t="s">
        <v>176</v>
      </c>
      <c r="L7" s="642"/>
      <c r="M7" s="642"/>
      <c r="N7" s="642"/>
      <c r="O7" s="642" t="s">
        <v>177</v>
      </c>
      <c r="P7" s="642"/>
      <c r="Q7" s="642"/>
      <c r="R7" s="642" t="s">
        <v>178</v>
      </c>
      <c r="S7" s="642"/>
      <c r="T7" s="642"/>
      <c r="U7" s="642" t="s">
        <v>179</v>
      </c>
      <c r="V7" s="642"/>
      <c r="W7" s="642"/>
      <c r="X7" s="643"/>
      <c r="Y7" s="23"/>
      <c r="Z7" s="644" t="s">
        <v>180</v>
      </c>
      <c r="AA7" s="642"/>
      <c r="AB7" s="642"/>
      <c r="AC7" s="642" t="s">
        <v>181</v>
      </c>
      <c r="AD7" s="642"/>
      <c r="AE7" s="642"/>
      <c r="AF7" s="642" t="s">
        <v>182</v>
      </c>
      <c r="AG7" s="642"/>
      <c r="AH7" s="642"/>
      <c r="AI7" s="642" t="s">
        <v>444</v>
      </c>
      <c r="AJ7" s="642"/>
      <c r="AK7" s="642"/>
      <c r="AL7" s="642"/>
      <c r="AM7" s="642"/>
      <c r="AN7" s="642"/>
      <c r="AO7" s="642"/>
      <c r="AP7" s="642"/>
      <c r="AQ7" s="643"/>
      <c r="AR7" s="23"/>
      <c r="AS7" s="650" t="s">
        <v>443</v>
      </c>
      <c r="AT7" s="651"/>
      <c r="AU7" s="651"/>
      <c r="AV7" s="651"/>
      <c r="AW7" s="651"/>
      <c r="AX7" s="651"/>
      <c r="AY7" s="651"/>
      <c r="AZ7" s="651"/>
      <c r="BA7" s="652"/>
      <c r="BB7" s="642" t="s">
        <v>176</v>
      </c>
      <c r="BC7" s="642"/>
      <c r="BD7" s="642"/>
      <c r="BE7" s="642"/>
      <c r="BF7" s="642" t="s">
        <v>177</v>
      </c>
      <c r="BG7" s="642"/>
      <c r="BH7" s="642"/>
      <c r="BI7" s="642" t="s">
        <v>178</v>
      </c>
      <c r="BJ7" s="642"/>
      <c r="BK7" s="642"/>
      <c r="BL7" s="642" t="s">
        <v>179</v>
      </c>
      <c r="BM7" s="642"/>
      <c r="BN7" s="642"/>
      <c r="BO7" s="643"/>
    </row>
    <row r="8" spans="2:244" s="26" customFormat="1" ht="11.25" customHeight="1" x14ac:dyDescent="0.2">
      <c r="B8" s="622"/>
      <c r="C8" s="623"/>
      <c r="D8" s="623"/>
      <c r="E8" s="623"/>
      <c r="F8" s="623"/>
      <c r="G8" s="623"/>
      <c r="H8" s="623"/>
      <c r="I8" s="623"/>
      <c r="J8" s="624"/>
      <c r="K8" s="628"/>
      <c r="L8" s="629"/>
      <c r="M8" s="629"/>
      <c r="N8" s="630"/>
      <c r="O8" s="631"/>
      <c r="P8" s="631"/>
      <c r="Q8" s="631"/>
      <c r="R8" s="631"/>
      <c r="S8" s="631"/>
      <c r="T8" s="631"/>
      <c r="U8" s="632"/>
      <c r="V8" s="633"/>
      <c r="W8" s="633"/>
      <c r="X8" s="634"/>
      <c r="Y8" s="25"/>
      <c r="Z8" s="635"/>
      <c r="AA8" s="633"/>
      <c r="AB8" s="636"/>
      <c r="AC8" s="637"/>
      <c r="AD8" s="637"/>
      <c r="AE8" s="637"/>
      <c r="AF8" s="638"/>
      <c r="AG8" s="638"/>
      <c r="AH8" s="638"/>
      <c r="AI8" s="632"/>
      <c r="AJ8" s="633"/>
      <c r="AK8" s="633"/>
      <c r="AL8" s="633"/>
      <c r="AM8" s="633"/>
      <c r="AN8" s="633"/>
      <c r="AO8" s="633"/>
      <c r="AP8" s="633"/>
      <c r="AQ8" s="634"/>
      <c r="AR8" s="25"/>
      <c r="AS8" s="622"/>
      <c r="AT8" s="623"/>
      <c r="AU8" s="623"/>
      <c r="AV8" s="623"/>
      <c r="AW8" s="623"/>
      <c r="AX8" s="623"/>
      <c r="AY8" s="623"/>
      <c r="AZ8" s="623"/>
      <c r="BA8" s="624"/>
      <c r="BB8" s="628"/>
      <c r="BC8" s="629"/>
      <c r="BD8" s="629"/>
      <c r="BE8" s="630"/>
      <c r="BF8" s="631"/>
      <c r="BG8" s="631"/>
      <c r="BH8" s="631"/>
      <c r="BI8" s="631"/>
      <c r="BJ8" s="631"/>
      <c r="BK8" s="631"/>
      <c r="BL8" s="632"/>
      <c r="BM8" s="633"/>
      <c r="BN8" s="633"/>
      <c r="BO8" s="634"/>
    </row>
    <row r="9" spans="2:244" s="22" customFormat="1" ht="11.25" customHeight="1" x14ac:dyDescent="0.2">
      <c r="B9" s="616" t="s">
        <v>183</v>
      </c>
      <c r="C9" s="492"/>
      <c r="D9" s="492"/>
      <c r="E9" s="492"/>
      <c r="F9" s="492"/>
      <c r="G9" s="492"/>
      <c r="H9" s="492"/>
      <c r="I9" s="492"/>
      <c r="J9" s="492"/>
      <c r="K9" s="492"/>
      <c r="L9" s="492"/>
      <c r="M9" s="492"/>
      <c r="N9" s="492"/>
      <c r="O9" s="492"/>
      <c r="P9" s="492"/>
      <c r="Q9" s="492"/>
      <c r="R9" s="492"/>
      <c r="S9" s="492"/>
      <c r="T9" s="492"/>
      <c r="U9" s="492"/>
      <c r="V9" s="492"/>
      <c r="W9" s="492"/>
      <c r="X9" s="493"/>
      <c r="Y9" s="23"/>
      <c r="Z9" s="27"/>
      <c r="AA9" s="27"/>
      <c r="AB9" s="27"/>
      <c r="AC9" s="27"/>
      <c r="AD9" s="27"/>
      <c r="AE9" s="27"/>
      <c r="AF9" s="27"/>
      <c r="AG9" s="27"/>
      <c r="AH9" s="27"/>
      <c r="AI9" s="27"/>
      <c r="AJ9" s="27"/>
      <c r="AK9" s="27"/>
      <c r="AL9" s="27"/>
      <c r="AM9" s="27"/>
      <c r="AN9" s="27"/>
      <c r="AO9" s="27"/>
      <c r="AP9" s="27"/>
      <c r="AQ9" s="27"/>
      <c r="AR9" s="23"/>
      <c r="AS9" s="616" t="s">
        <v>183</v>
      </c>
      <c r="AT9" s="492"/>
      <c r="AU9" s="492"/>
      <c r="AV9" s="492"/>
      <c r="AW9" s="492"/>
      <c r="AX9" s="492"/>
      <c r="AY9" s="492"/>
      <c r="AZ9" s="492"/>
      <c r="BA9" s="492"/>
      <c r="BB9" s="492"/>
      <c r="BC9" s="492"/>
      <c r="BD9" s="492"/>
      <c r="BE9" s="492"/>
      <c r="BF9" s="492"/>
      <c r="BG9" s="492"/>
      <c r="BH9" s="492"/>
      <c r="BI9" s="492"/>
      <c r="BJ9" s="492"/>
      <c r="BK9" s="492"/>
      <c r="BL9" s="492"/>
      <c r="BM9" s="492"/>
      <c r="BN9" s="492"/>
      <c r="BO9" s="493"/>
    </row>
    <row r="10" spans="2:244" s="22" customFormat="1" ht="11.25" customHeight="1" x14ac:dyDescent="0.2">
      <c r="B10" s="617"/>
      <c r="C10" s="618"/>
      <c r="D10" s="618"/>
      <c r="E10" s="618"/>
      <c r="F10" s="618"/>
      <c r="G10" s="618"/>
      <c r="H10" s="618"/>
      <c r="I10" s="618"/>
      <c r="J10" s="618"/>
      <c r="K10" s="618"/>
      <c r="L10" s="619"/>
      <c r="M10" s="620"/>
      <c r="N10" s="618"/>
      <c r="O10" s="618"/>
      <c r="P10" s="618"/>
      <c r="Q10" s="618"/>
      <c r="R10" s="618"/>
      <c r="S10" s="618"/>
      <c r="T10" s="618"/>
      <c r="U10" s="618"/>
      <c r="V10" s="618"/>
      <c r="W10" s="618"/>
      <c r="X10" s="621"/>
      <c r="Y10" s="23"/>
      <c r="Z10" s="28"/>
      <c r="AA10" s="28"/>
      <c r="AB10" s="28"/>
      <c r="AC10" s="28"/>
      <c r="AD10" s="28"/>
      <c r="AE10" s="28"/>
      <c r="AF10" s="28"/>
      <c r="AG10" s="28"/>
      <c r="AH10" s="28"/>
      <c r="AI10" s="28"/>
      <c r="AJ10" s="28"/>
      <c r="AK10" s="28"/>
      <c r="AL10" s="28"/>
      <c r="AM10" s="28"/>
      <c r="AN10" s="28"/>
      <c r="AO10" s="28"/>
      <c r="AP10" s="28"/>
      <c r="AQ10" s="28"/>
      <c r="AR10" s="23"/>
      <c r="AS10" s="617"/>
      <c r="AT10" s="618"/>
      <c r="AU10" s="618"/>
      <c r="AV10" s="618"/>
      <c r="AW10" s="618"/>
      <c r="AX10" s="618"/>
      <c r="AY10" s="618"/>
      <c r="AZ10" s="618"/>
      <c r="BA10" s="618"/>
      <c r="BB10" s="618"/>
      <c r="BC10" s="619"/>
      <c r="BD10" s="620"/>
      <c r="BE10" s="618"/>
      <c r="BF10" s="618"/>
      <c r="BG10" s="618"/>
      <c r="BH10" s="618"/>
      <c r="BI10" s="618"/>
      <c r="BJ10" s="618"/>
      <c r="BK10" s="618"/>
      <c r="BL10" s="618"/>
      <c r="BM10" s="618"/>
      <c r="BN10" s="618"/>
      <c r="BO10" s="621"/>
    </row>
    <row r="11" spans="2:244" s="22" customFormat="1" ht="11.25" customHeight="1" x14ac:dyDescent="0.2">
      <c r="B11" s="625"/>
      <c r="C11" s="626"/>
      <c r="D11" s="626"/>
      <c r="E11" s="626"/>
      <c r="F11" s="626"/>
      <c r="G11" s="626"/>
      <c r="H11" s="626"/>
      <c r="I11" s="626"/>
      <c r="J11" s="626"/>
      <c r="K11" s="626"/>
      <c r="L11" s="627"/>
      <c r="M11" s="639"/>
      <c r="N11" s="626"/>
      <c r="O11" s="626"/>
      <c r="P11" s="626"/>
      <c r="Q11" s="626"/>
      <c r="R11" s="626"/>
      <c r="S11" s="626"/>
      <c r="T11" s="626"/>
      <c r="U11" s="626"/>
      <c r="V11" s="626"/>
      <c r="W11" s="626"/>
      <c r="X11" s="640"/>
      <c r="Y11" s="23"/>
      <c r="Z11" s="23"/>
      <c r="AA11" s="23"/>
      <c r="AB11" s="23"/>
      <c r="AC11" s="23"/>
      <c r="AD11" s="23"/>
      <c r="AE11" s="23"/>
      <c r="AF11" s="23"/>
      <c r="AG11" s="23"/>
      <c r="AH11" s="23"/>
      <c r="AI11" s="23"/>
      <c r="AJ11" s="23"/>
      <c r="AK11" s="23"/>
      <c r="AL11" s="23"/>
      <c r="AM11" s="23"/>
      <c r="AN11" s="23"/>
      <c r="AO11" s="23"/>
      <c r="AP11" s="23"/>
      <c r="AQ11" s="23"/>
      <c r="AR11" s="23"/>
      <c r="AS11" s="625"/>
      <c r="AT11" s="626"/>
      <c r="AU11" s="626"/>
      <c r="AV11" s="626"/>
      <c r="AW11" s="626"/>
      <c r="AX11" s="626"/>
      <c r="AY11" s="626"/>
      <c r="AZ11" s="626"/>
      <c r="BA11" s="626"/>
      <c r="BB11" s="626"/>
      <c r="BC11" s="627"/>
      <c r="BD11" s="639"/>
      <c r="BE11" s="626"/>
      <c r="BF11" s="626"/>
      <c r="BG11" s="626"/>
      <c r="BH11" s="626"/>
      <c r="BI11" s="626"/>
      <c r="BJ11" s="626"/>
      <c r="BK11" s="626"/>
      <c r="BL11" s="626"/>
      <c r="BM11" s="626"/>
      <c r="BN11" s="626"/>
      <c r="BO11" s="640"/>
    </row>
    <row r="12" spans="2:244" s="22" customFormat="1" ht="11.25" customHeight="1" x14ac:dyDescent="0.15">
      <c r="B12" s="654"/>
      <c r="C12" s="614"/>
      <c r="D12" s="614"/>
      <c r="E12" s="614"/>
      <c r="F12" s="614"/>
      <c r="G12" s="614"/>
      <c r="H12" s="614"/>
      <c r="I12" s="614"/>
      <c r="J12" s="614"/>
      <c r="K12" s="614"/>
      <c r="L12" s="655"/>
      <c r="M12" s="613"/>
      <c r="N12" s="614"/>
      <c r="O12" s="614"/>
      <c r="P12" s="614"/>
      <c r="Q12" s="614"/>
      <c r="R12" s="614"/>
      <c r="S12" s="614"/>
      <c r="T12" s="614"/>
      <c r="U12" s="614"/>
      <c r="V12" s="614"/>
      <c r="W12" s="614"/>
      <c r="X12" s="615"/>
      <c r="Y12" s="29"/>
      <c r="Z12" s="29"/>
      <c r="AA12" s="29"/>
      <c r="AB12" s="29"/>
      <c r="AC12" s="29"/>
      <c r="AD12" s="29"/>
      <c r="AE12" s="29"/>
      <c r="AF12" s="29"/>
      <c r="AG12" s="29"/>
      <c r="AH12" s="29"/>
      <c r="AI12" s="29"/>
      <c r="AJ12" s="29"/>
      <c r="AK12" s="29"/>
      <c r="AL12" s="29"/>
      <c r="AM12" s="29"/>
      <c r="AN12" s="29"/>
      <c r="AO12" s="29"/>
      <c r="AP12" s="29"/>
      <c r="AQ12" s="29"/>
      <c r="AR12" s="29"/>
      <c r="AS12" s="654"/>
      <c r="AT12" s="614"/>
      <c r="AU12" s="614"/>
      <c r="AV12" s="614"/>
      <c r="AW12" s="614"/>
      <c r="AX12" s="614"/>
      <c r="AY12" s="614"/>
      <c r="AZ12" s="614"/>
      <c r="BA12" s="614"/>
      <c r="BB12" s="614"/>
      <c r="BC12" s="655"/>
      <c r="BD12" s="613"/>
      <c r="BE12" s="614"/>
      <c r="BF12" s="614"/>
      <c r="BG12" s="614"/>
      <c r="BH12" s="614"/>
      <c r="BI12" s="614"/>
      <c r="BJ12" s="614"/>
      <c r="BK12" s="614"/>
      <c r="BL12" s="614"/>
      <c r="BM12" s="614"/>
      <c r="BN12" s="614"/>
      <c r="BO12" s="615"/>
      <c r="BP12" s="30"/>
      <c r="BQ12" s="30"/>
      <c r="BR12" s="30"/>
      <c r="BS12" s="30"/>
      <c r="BT12" s="30"/>
      <c r="BU12" s="30"/>
      <c r="BV12" s="30"/>
      <c r="BW12" s="30"/>
      <c r="BX12" s="30"/>
      <c r="BY12" s="31"/>
      <c r="BZ12" s="31"/>
      <c r="CA12" s="31"/>
      <c r="CB12" s="31"/>
      <c r="CC12" s="31"/>
      <c r="CD12" s="31"/>
      <c r="CE12" s="31"/>
      <c r="CF12" s="31"/>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row>
    <row r="13" spans="2:244" s="22" customFormat="1" ht="9" customHeight="1" x14ac:dyDescent="0.15">
      <c r="B13" s="32"/>
      <c r="C13" s="23"/>
      <c r="D13" s="23"/>
      <c r="E13" s="23"/>
      <c r="F13" s="23"/>
      <c r="G13" s="23"/>
      <c r="H13" s="23"/>
      <c r="I13" s="36"/>
      <c r="J13" s="29"/>
      <c r="K13" s="29"/>
      <c r="L13" s="29"/>
      <c r="M13" s="33"/>
      <c r="N13" s="34"/>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35"/>
      <c r="BP13" s="30"/>
      <c r="BQ13" s="30"/>
      <c r="BR13" s="30"/>
      <c r="BS13" s="30"/>
      <c r="BT13" s="30"/>
      <c r="BU13" s="30"/>
      <c r="BV13" s="30"/>
      <c r="BW13" s="30"/>
      <c r="BX13" s="30"/>
      <c r="BY13" s="31"/>
      <c r="BZ13" s="31"/>
      <c r="CA13" s="31"/>
      <c r="CB13" s="31"/>
      <c r="CC13" s="31"/>
      <c r="CD13" s="31"/>
      <c r="CE13" s="31"/>
      <c r="CF13" s="31"/>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row>
    <row r="14" spans="2:244" s="22" customFormat="1" ht="4.5" customHeight="1" x14ac:dyDescent="0.15">
      <c r="B14" s="32"/>
      <c r="C14" s="23"/>
      <c r="D14" s="23"/>
      <c r="E14" s="23"/>
      <c r="F14" s="23"/>
      <c r="G14" s="23"/>
      <c r="H14" s="23"/>
      <c r="I14" s="23"/>
      <c r="J14" s="29"/>
      <c r="K14" s="29"/>
      <c r="L14" s="29"/>
      <c r="M14" s="33"/>
      <c r="N14" s="34"/>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35"/>
      <c r="BP14" s="30"/>
      <c r="BQ14" s="30"/>
      <c r="BR14" s="30"/>
      <c r="BS14" s="30"/>
      <c r="BT14" s="30"/>
      <c r="BU14" s="30"/>
      <c r="BV14" s="30"/>
      <c r="BW14" s="30"/>
      <c r="BX14" s="30"/>
      <c r="BY14" s="31"/>
      <c r="BZ14" s="31"/>
      <c r="CA14" s="31"/>
      <c r="CB14" s="31"/>
      <c r="CC14" s="31"/>
      <c r="CD14" s="31"/>
      <c r="CE14" s="31"/>
      <c r="CF14" s="31"/>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row>
    <row r="15" spans="2:244" s="22" customFormat="1" ht="4.5" customHeight="1" x14ac:dyDescent="0.15">
      <c r="B15" s="32"/>
      <c r="C15" s="23"/>
      <c r="D15" s="23"/>
      <c r="E15" s="23"/>
      <c r="F15" s="23"/>
      <c r="G15" s="23"/>
      <c r="H15" s="23"/>
      <c r="I15" s="23"/>
      <c r="J15" s="29"/>
      <c r="K15" s="29"/>
      <c r="L15" s="29"/>
      <c r="M15" s="33"/>
      <c r="N15" s="34"/>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35"/>
      <c r="BP15" s="30"/>
      <c r="BQ15" s="30"/>
      <c r="BR15" s="30"/>
      <c r="BS15" s="30"/>
      <c r="BT15" s="30"/>
      <c r="BU15" s="30"/>
      <c r="BV15" s="30"/>
      <c r="BW15" s="30"/>
      <c r="BX15" s="30"/>
      <c r="BY15" s="31"/>
      <c r="BZ15" s="31"/>
      <c r="CA15" s="31"/>
      <c r="CB15" s="31"/>
      <c r="CC15" s="31"/>
      <c r="CD15" s="31"/>
      <c r="CE15" s="31"/>
      <c r="CF15" s="31"/>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row>
    <row r="16" spans="2:244" s="22" customFormat="1" ht="9" customHeight="1" x14ac:dyDescent="0.15">
      <c r="B16" s="32"/>
      <c r="C16" s="23"/>
      <c r="D16" s="23"/>
      <c r="E16" s="23"/>
      <c r="F16" s="23"/>
      <c r="G16" s="23"/>
      <c r="H16" s="23"/>
      <c r="I16" s="23"/>
      <c r="J16" s="29"/>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c r="BA16" s="612"/>
      <c r="BB16" s="612"/>
      <c r="BC16" s="612"/>
      <c r="BD16" s="612"/>
      <c r="BE16" s="612"/>
      <c r="BF16" s="612"/>
      <c r="BG16" s="612"/>
      <c r="BH16" s="612"/>
      <c r="BI16" s="29"/>
      <c r="BJ16" s="29"/>
      <c r="BK16" s="29"/>
      <c r="BL16" s="29"/>
      <c r="BM16" s="29"/>
      <c r="BN16" s="29"/>
      <c r="BO16" s="35"/>
      <c r="BP16" s="30"/>
      <c r="BQ16" s="30"/>
      <c r="BR16" s="30"/>
      <c r="BS16" s="30"/>
      <c r="BT16" s="30"/>
      <c r="BU16" s="30"/>
      <c r="BV16" s="30"/>
      <c r="BW16" s="30"/>
      <c r="BX16" s="30"/>
      <c r="BY16" s="31"/>
      <c r="BZ16" s="31"/>
      <c r="CA16" s="31"/>
      <c r="CB16" s="31"/>
      <c r="CC16" s="31"/>
      <c r="CD16" s="31"/>
      <c r="CE16" s="31"/>
      <c r="CF16" s="31"/>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row>
    <row r="17" spans="2:244" s="22" customFormat="1" ht="4.5" customHeight="1" x14ac:dyDescent="0.15">
      <c r="B17" s="32"/>
      <c r="C17" s="23"/>
      <c r="D17" s="23"/>
      <c r="E17" s="23"/>
      <c r="F17" s="23"/>
      <c r="G17" s="23"/>
      <c r="H17" s="23"/>
      <c r="I17" s="23"/>
      <c r="J17" s="29"/>
      <c r="K17" s="29"/>
      <c r="L17" s="29"/>
      <c r="M17" s="33"/>
      <c r="N17" s="34"/>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35"/>
      <c r="BP17" s="30"/>
      <c r="BQ17" s="30"/>
      <c r="BR17" s="30"/>
      <c r="BS17" s="30"/>
      <c r="BT17" s="30"/>
      <c r="BU17" s="30"/>
      <c r="BV17" s="30"/>
      <c r="BW17" s="30"/>
      <c r="BX17" s="30"/>
      <c r="BY17" s="31"/>
      <c r="BZ17" s="31"/>
      <c r="CA17" s="31"/>
      <c r="CB17" s="31"/>
      <c r="CC17" s="31"/>
      <c r="CD17" s="31"/>
      <c r="CE17" s="31"/>
      <c r="CF17" s="31"/>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row>
    <row r="18" spans="2:244" s="22" customFormat="1" ht="4.5" customHeight="1" x14ac:dyDescent="0.15">
      <c r="B18" s="32"/>
      <c r="C18" s="23"/>
      <c r="D18" s="23"/>
      <c r="E18" s="23"/>
      <c r="F18" s="23"/>
      <c r="G18" s="23"/>
      <c r="H18" s="23"/>
      <c r="I18" s="23"/>
      <c r="J18" s="29"/>
      <c r="K18" s="29"/>
      <c r="L18" s="29"/>
      <c r="M18" s="33"/>
      <c r="N18" s="34"/>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35"/>
      <c r="BP18" s="30"/>
      <c r="BQ18" s="30"/>
      <c r="BR18" s="30"/>
      <c r="BS18" s="30"/>
      <c r="BT18" s="30"/>
      <c r="BU18" s="30"/>
      <c r="BV18" s="30"/>
      <c r="BW18" s="30"/>
      <c r="BX18" s="30"/>
      <c r="BY18" s="31"/>
      <c r="BZ18" s="31"/>
      <c r="CA18" s="31"/>
      <c r="CB18" s="31"/>
      <c r="CC18" s="31"/>
      <c r="CD18" s="31"/>
      <c r="CE18" s="31"/>
      <c r="CF18" s="31"/>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row>
    <row r="19" spans="2:244" s="22" customFormat="1" ht="4.5" customHeight="1" x14ac:dyDescent="0.15">
      <c r="B19" s="32"/>
      <c r="C19" s="23"/>
      <c r="D19" s="23"/>
      <c r="E19" s="23"/>
      <c r="F19" s="23"/>
      <c r="G19" s="23"/>
      <c r="H19" s="23"/>
      <c r="I19" s="23"/>
      <c r="J19" s="29"/>
      <c r="K19" s="29"/>
      <c r="L19" s="29"/>
      <c r="M19" s="33"/>
      <c r="N19" s="34"/>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35"/>
      <c r="BP19" s="30"/>
      <c r="BQ19" s="30"/>
      <c r="BR19" s="30"/>
      <c r="BS19" s="30"/>
      <c r="BT19" s="30"/>
      <c r="BU19" s="30"/>
      <c r="BV19" s="30"/>
      <c r="BW19" s="30"/>
      <c r="BX19" s="30"/>
      <c r="BY19" s="31"/>
      <c r="BZ19" s="31"/>
      <c r="CA19" s="31"/>
      <c r="CB19" s="31"/>
      <c r="CC19" s="31"/>
      <c r="CD19" s="31"/>
      <c r="CE19" s="31"/>
      <c r="CF19" s="31"/>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row>
    <row r="20" spans="2:244" s="22" customFormat="1" ht="4.5" customHeight="1" x14ac:dyDescent="0.15">
      <c r="B20" s="32"/>
      <c r="C20" s="23"/>
      <c r="D20" s="23"/>
      <c r="E20" s="23"/>
      <c r="F20" s="23"/>
      <c r="G20" s="23"/>
      <c r="H20" s="23"/>
      <c r="I20" s="23"/>
      <c r="J20" s="29"/>
      <c r="K20" s="29"/>
      <c r="L20" s="29"/>
      <c r="M20" s="33"/>
      <c r="N20" s="34"/>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35"/>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row>
    <row r="21" spans="2:244" s="22" customFormat="1" ht="4.5" customHeight="1" x14ac:dyDescent="0.15">
      <c r="B21" s="32"/>
      <c r="C21" s="23"/>
      <c r="D21" s="23"/>
      <c r="E21" s="23"/>
      <c r="F21" s="23"/>
      <c r="G21" s="23"/>
      <c r="H21" s="23"/>
      <c r="I21" s="23"/>
      <c r="J21" s="29"/>
      <c r="K21" s="29"/>
      <c r="L21" s="29"/>
      <c r="M21" s="33"/>
      <c r="N21" s="34"/>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35"/>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row>
    <row r="22" spans="2:244" s="22" customFormat="1" ht="4.5" customHeight="1" x14ac:dyDescent="0.15">
      <c r="B22" s="32"/>
      <c r="C22" s="23"/>
      <c r="D22" s="23"/>
      <c r="E22" s="23"/>
      <c r="F22" s="23"/>
      <c r="G22" s="23"/>
      <c r="H22" s="23"/>
      <c r="I22" s="23"/>
      <c r="J22" s="29"/>
      <c r="K22" s="29"/>
      <c r="L22" s="29"/>
      <c r="M22" s="33"/>
      <c r="N22" s="34"/>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35"/>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row>
    <row r="23" spans="2:244" s="22" customFormat="1" ht="9" customHeight="1" x14ac:dyDescent="0.2">
      <c r="B23" s="32"/>
      <c r="C23" s="23"/>
      <c r="D23" s="23"/>
      <c r="E23" s="23"/>
      <c r="F23" s="23"/>
      <c r="G23" s="23"/>
      <c r="H23" s="23"/>
      <c r="I23" s="23"/>
      <c r="J23" s="34"/>
      <c r="K23" s="612"/>
      <c r="L23" s="612"/>
      <c r="M23" s="612"/>
      <c r="N23" s="612"/>
      <c r="O23" s="612"/>
      <c r="P23" s="612"/>
      <c r="Q23" s="612"/>
      <c r="R23" s="612"/>
      <c r="S23" s="612"/>
      <c r="T23" s="612"/>
      <c r="U23" s="612"/>
      <c r="V23" s="612"/>
      <c r="W23" s="612"/>
      <c r="X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c r="BA23" s="612"/>
      <c r="BB23" s="612"/>
      <c r="BC23" s="612"/>
      <c r="BD23" s="612"/>
      <c r="BE23" s="612"/>
      <c r="BF23" s="612"/>
      <c r="BG23" s="612"/>
      <c r="BH23" s="612"/>
      <c r="BI23" s="29"/>
      <c r="BJ23" s="29"/>
      <c r="BK23" s="29"/>
      <c r="BL23" s="29"/>
      <c r="BM23" s="29"/>
      <c r="BN23" s="29"/>
      <c r="BO23" s="35"/>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row>
    <row r="24" spans="2:244" s="22" customFormat="1" ht="4.5" customHeight="1" x14ac:dyDescent="0.15">
      <c r="B24" s="32"/>
      <c r="C24" s="23"/>
      <c r="D24" s="23"/>
      <c r="E24" s="23"/>
      <c r="F24" s="23"/>
      <c r="G24" s="23"/>
      <c r="H24" s="23"/>
      <c r="I24" s="23"/>
      <c r="J24" s="29"/>
      <c r="K24" s="29"/>
      <c r="L24" s="29"/>
      <c r="M24" s="33"/>
      <c r="N24" s="34"/>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35"/>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row>
    <row r="25" spans="2:244" s="22" customFormat="1" ht="4.5" customHeight="1" x14ac:dyDescent="0.15">
      <c r="B25" s="32"/>
      <c r="C25" s="23"/>
      <c r="D25" s="23"/>
      <c r="E25" s="23"/>
      <c r="F25" s="23"/>
      <c r="G25" s="23"/>
      <c r="H25" s="23"/>
      <c r="I25" s="23"/>
      <c r="J25" s="29"/>
      <c r="K25" s="29"/>
      <c r="L25" s="29"/>
      <c r="M25" s="33"/>
      <c r="N25" s="34"/>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35"/>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row>
    <row r="26" spans="2:244" s="22" customFormat="1" ht="9" customHeight="1" x14ac:dyDescent="0.2">
      <c r="B26" s="32"/>
      <c r="C26" s="23"/>
      <c r="D26" s="23"/>
      <c r="E26" s="23"/>
      <c r="F26" s="23"/>
      <c r="G26" s="23"/>
      <c r="H26" s="23"/>
      <c r="I26" s="38" t="s">
        <v>305</v>
      </c>
      <c r="J26" s="36"/>
      <c r="K26" s="36"/>
      <c r="L26" s="36"/>
      <c r="M26" s="36"/>
      <c r="N26" s="39"/>
      <c r="O26" s="36"/>
      <c r="P26" s="36"/>
      <c r="Q26" s="653"/>
      <c r="R26" s="653"/>
      <c r="S26" s="653"/>
      <c r="T26" s="36" t="s">
        <v>306</v>
      </c>
      <c r="U26" s="36"/>
      <c r="V26" s="36"/>
      <c r="W26" s="36"/>
      <c r="X26" s="36"/>
      <c r="Y26" s="653"/>
      <c r="Z26" s="653"/>
      <c r="AA26" s="653"/>
      <c r="AB26" s="36" t="s">
        <v>307</v>
      </c>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D26" s="23"/>
      <c r="BE26" s="23"/>
      <c r="BF26" s="23"/>
      <c r="BG26" s="23"/>
      <c r="BH26" s="23"/>
      <c r="BI26" s="23"/>
      <c r="BJ26" s="23"/>
      <c r="BK26" s="23"/>
      <c r="BL26" s="23"/>
      <c r="BM26" s="23"/>
      <c r="BN26" s="23"/>
      <c r="BO26" s="37"/>
    </row>
    <row r="27" spans="2:244" s="22" customFormat="1" ht="9" customHeight="1" x14ac:dyDescent="0.2">
      <c r="B27" s="485" t="s">
        <v>184</v>
      </c>
      <c r="C27" s="486"/>
      <c r="D27" s="491" t="s">
        <v>185</v>
      </c>
      <c r="E27" s="492"/>
      <c r="F27" s="492"/>
      <c r="G27" s="492"/>
      <c r="H27" s="492"/>
      <c r="I27" s="609" t="s">
        <v>186</v>
      </c>
      <c r="J27" s="531"/>
      <c r="K27" s="532">
        <v>1</v>
      </c>
      <c r="L27" s="591"/>
      <c r="M27" s="532">
        <v>2</v>
      </c>
      <c r="N27" s="531"/>
      <c r="O27" s="532">
        <v>3</v>
      </c>
      <c r="P27" s="591"/>
      <c r="Q27" s="532">
        <v>4</v>
      </c>
      <c r="R27" s="531"/>
      <c r="S27" s="532">
        <v>5</v>
      </c>
      <c r="T27" s="591"/>
      <c r="U27" s="532">
        <v>6</v>
      </c>
      <c r="V27" s="531"/>
      <c r="W27" s="532">
        <v>7</v>
      </c>
      <c r="X27" s="591"/>
      <c r="Y27" s="532">
        <v>8</v>
      </c>
      <c r="Z27" s="531"/>
      <c r="AA27" s="532">
        <v>9</v>
      </c>
      <c r="AB27" s="591"/>
      <c r="AC27" s="532">
        <v>10</v>
      </c>
      <c r="AD27" s="531"/>
      <c r="AE27" s="532">
        <v>11</v>
      </c>
      <c r="AF27" s="591"/>
      <c r="AG27" s="532">
        <v>12</v>
      </c>
      <c r="AH27" s="531"/>
      <c r="AI27" s="532">
        <v>13</v>
      </c>
      <c r="AJ27" s="591"/>
      <c r="AK27" s="532">
        <v>14</v>
      </c>
      <c r="AL27" s="531"/>
      <c r="AM27" s="532">
        <v>15</v>
      </c>
      <c r="AN27" s="591"/>
      <c r="AO27" s="532">
        <v>16</v>
      </c>
      <c r="AP27" s="531"/>
      <c r="AQ27" s="532">
        <v>17</v>
      </c>
      <c r="AR27" s="591"/>
      <c r="AS27" s="532">
        <v>18</v>
      </c>
      <c r="AT27" s="531"/>
      <c r="AU27" s="532">
        <v>19</v>
      </c>
      <c r="AV27" s="591"/>
      <c r="AW27" s="532">
        <v>20</v>
      </c>
      <c r="AX27" s="531"/>
      <c r="AY27" s="532">
        <v>21</v>
      </c>
      <c r="AZ27" s="591"/>
      <c r="BA27" s="532">
        <v>22</v>
      </c>
      <c r="BB27" s="531"/>
      <c r="BC27" s="532">
        <v>23</v>
      </c>
      <c r="BD27" s="591"/>
      <c r="BE27" s="532">
        <v>24</v>
      </c>
      <c r="BF27" s="531"/>
      <c r="BG27" s="591"/>
      <c r="BH27" s="605"/>
      <c r="BI27" s="606" t="s">
        <v>187</v>
      </c>
      <c r="BJ27" s="607"/>
      <c r="BK27" s="607"/>
      <c r="BL27" s="607"/>
      <c r="BM27" s="607"/>
      <c r="BN27" s="190"/>
      <c r="BO27" s="191"/>
    </row>
    <row r="28" spans="2:244" s="22" customFormat="1" ht="9" customHeight="1" x14ac:dyDescent="0.2">
      <c r="B28" s="487"/>
      <c r="C28" s="488"/>
      <c r="D28" s="469" t="s">
        <v>188</v>
      </c>
      <c r="E28" s="470"/>
      <c r="F28" s="470"/>
      <c r="G28" s="470"/>
      <c r="H28" s="470"/>
      <c r="I28" s="608"/>
      <c r="J28" s="480"/>
      <c r="K28" s="479"/>
      <c r="L28" s="484"/>
      <c r="M28" s="479"/>
      <c r="N28" s="480"/>
      <c r="O28" s="479"/>
      <c r="P28" s="480"/>
      <c r="Q28" s="479"/>
      <c r="R28" s="480"/>
      <c r="S28" s="479"/>
      <c r="T28" s="480"/>
      <c r="U28" s="479"/>
      <c r="V28" s="480"/>
      <c r="W28" s="479"/>
      <c r="X28" s="480"/>
      <c r="Y28" s="601"/>
      <c r="Z28" s="604"/>
      <c r="AA28" s="601"/>
      <c r="AB28" s="602"/>
      <c r="AC28" s="479"/>
      <c r="AD28" s="480"/>
      <c r="AE28" s="479"/>
      <c r="AF28" s="480"/>
      <c r="AG28" s="479"/>
      <c r="AH28" s="480"/>
      <c r="AI28" s="479"/>
      <c r="AJ28" s="480"/>
      <c r="AK28" s="479"/>
      <c r="AL28" s="480"/>
      <c r="AM28" s="601"/>
      <c r="AN28" s="602"/>
      <c r="AO28" s="479"/>
      <c r="AP28" s="480"/>
      <c r="AQ28" s="479"/>
      <c r="AR28" s="480"/>
      <c r="AS28" s="479"/>
      <c r="AT28" s="480"/>
      <c r="AU28" s="479"/>
      <c r="AV28" s="480"/>
      <c r="AW28" s="479"/>
      <c r="AX28" s="480"/>
      <c r="AY28" s="479"/>
      <c r="AZ28" s="480"/>
      <c r="BA28" s="479"/>
      <c r="BB28" s="480"/>
      <c r="BC28" s="479"/>
      <c r="BD28" s="480"/>
      <c r="BE28" s="479"/>
      <c r="BF28" s="480"/>
      <c r="BG28" s="484"/>
      <c r="BH28" s="603"/>
      <c r="BI28" s="32"/>
      <c r="BJ28" s="23"/>
      <c r="BK28" s="23"/>
      <c r="BL28" s="23"/>
      <c r="BM28" s="23"/>
      <c r="BN28" s="23"/>
      <c r="BO28" s="37"/>
    </row>
    <row r="29" spans="2:244" s="44" customFormat="1" ht="9" customHeight="1" x14ac:dyDescent="0.2">
      <c r="B29" s="487"/>
      <c r="C29" s="488"/>
      <c r="D29" s="567" t="s">
        <v>189</v>
      </c>
      <c r="E29" s="568"/>
      <c r="F29" s="568"/>
      <c r="G29" s="568"/>
      <c r="H29" s="568"/>
      <c r="I29" s="610"/>
      <c r="J29" s="477"/>
      <c r="K29" s="473"/>
      <c r="L29" s="474"/>
      <c r="M29" s="473"/>
      <c r="N29" s="477"/>
      <c r="O29" s="473"/>
      <c r="P29" s="477"/>
      <c r="Q29" s="473"/>
      <c r="R29" s="477"/>
      <c r="S29" s="473"/>
      <c r="T29" s="477"/>
      <c r="U29" s="473"/>
      <c r="V29" s="477"/>
      <c r="W29" s="473"/>
      <c r="X29" s="477"/>
      <c r="Y29" s="473"/>
      <c r="Z29" s="474"/>
      <c r="AA29" s="473"/>
      <c r="AB29" s="477"/>
      <c r="AC29" s="473"/>
      <c r="AD29" s="477"/>
      <c r="AE29" s="473"/>
      <c r="AF29" s="477"/>
      <c r="AG29" s="473"/>
      <c r="AH29" s="477"/>
      <c r="AI29" s="473"/>
      <c r="AJ29" s="477"/>
      <c r="AK29" s="473"/>
      <c r="AL29" s="477"/>
      <c r="AM29" s="473"/>
      <c r="AN29" s="477"/>
      <c r="AO29" s="473"/>
      <c r="AP29" s="477"/>
      <c r="AQ29" s="473"/>
      <c r="AR29" s="477"/>
      <c r="AS29" s="473"/>
      <c r="AT29" s="477"/>
      <c r="AU29" s="473"/>
      <c r="AV29" s="477"/>
      <c r="AW29" s="473"/>
      <c r="AX29" s="477"/>
      <c r="AY29" s="473"/>
      <c r="AZ29" s="477"/>
      <c r="BA29" s="473"/>
      <c r="BB29" s="477"/>
      <c r="BC29" s="473"/>
      <c r="BD29" s="477"/>
      <c r="BE29" s="473"/>
      <c r="BF29" s="477"/>
      <c r="BG29" s="474"/>
      <c r="BH29" s="597"/>
      <c r="BI29" s="40"/>
      <c r="BJ29" s="41" t="s">
        <v>190</v>
      </c>
      <c r="BK29" s="592"/>
      <c r="BL29" s="592"/>
      <c r="BM29" s="592"/>
      <c r="BN29" s="42" t="s">
        <v>191</v>
      </c>
      <c r="BO29" s="301" t="s">
        <v>192</v>
      </c>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row>
    <row r="30" spans="2:244" s="44" customFormat="1" ht="9" customHeight="1" x14ac:dyDescent="0.2">
      <c r="B30" s="487"/>
      <c r="C30" s="488"/>
      <c r="D30" s="570"/>
      <c r="E30" s="571"/>
      <c r="F30" s="571"/>
      <c r="G30" s="571"/>
      <c r="H30" s="571"/>
      <c r="I30" s="611"/>
      <c r="J30" s="478"/>
      <c r="K30" s="475"/>
      <c r="L30" s="476"/>
      <c r="M30" s="475"/>
      <c r="N30" s="478"/>
      <c r="O30" s="475"/>
      <c r="P30" s="478"/>
      <c r="Q30" s="475"/>
      <c r="R30" s="478"/>
      <c r="S30" s="475"/>
      <c r="T30" s="478"/>
      <c r="U30" s="475"/>
      <c r="V30" s="478"/>
      <c r="W30" s="475"/>
      <c r="X30" s="478"/>
      <c r="Y30" s="475"/>
      <c r="Z30" s="476"/>
      <c r="AA30" s="475"/>
      <c r="AB30" s="478"/>
      <c r="AC30" s="475"/>
      <c r="AD30" s="478"/>
      <c r="AE30" s="475"/>
      <c r="AF30" s="478"/>
      <c r="AG30" s="475"/>
      <c r="AH30" s="478"/>
      <c r="AI30" s="475"/>
      <c r="AJ30" s="478"/>
      <c r="AK30" s="475"/>
      <c r="AL30" s="478"/>
      <c r="AM30" s="475"/>
      <c r="AN30" s="478"/>
      <c r="AO30" s="475"/>
      <c r="AP30" s="478"/>
      <c r="AQ30" s="475"/>
      <c r="AR30" s="478"/>
      <c r="AS30" s="475"/>
      <c r="AT30" s="478"/>
      <c r="AU30" s="475"/>
      <c r="AV30" s="478"/>
      <c r="AW30" s="475"/>
      <c r="AX30" s="478"/>
      <c r="AY30" s="475"/>
      <c r="AZ30" s="478"/>
      <c r="BA30" s="475"/>
      <c r="BB30" s="478"/>
      <c r="BC30" s="475"/>
      <c r="BD30" s="478"/>
      <c r="BE30" s="475"/>
      <c r="BF30" s="478"/>
      <c r="BG30" s="476"/>
      <c r="BH30" s="598"/>
      <c r="BI30" s="581" t="s">
        <v>193</v>
      </c>
      <c r="BJ30" s="582"/>
      <c r="BK30" s="582"/>
      <c r="BL30" s="582"/>
      <c r="BM30" s="582"/>
      <c r="BN30" s="192"/>
      <c r="BO30" s="19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row>
    <row r="31" spans="2:244" s="44" customFormat="1" ht="9" customHeight="1" x14ac:dyDescent="0.2">
      <c r="B31" s="487"/>
      <c r="C31" s="488"/>
      <c r="D31" s="570"/>
      <c r="E31" s="571"/>
      <c r="F31" s="571"/>
      <c r="G31" s="571"/>
      <c r="H31" s="571"/>
      <c r="I31" s="611"/>
      <c r="J31" s="478"/>
      <c r="K31" s="475"/>
      <c r="L31" s="476"/>
      <c r="M31" s="475"/>
      <c r="N31" s="478"/>
      <c r="O31" s="475"/>
      <c r="P31" s="478"/>
      <c r="Q31" s="475"/>
      <c r="R31" s="478"/>
      <c r="S31" s="475"/>
      <c r="T31" s="478"/>
      <c r="U31" s="475"/>
      <c r="V31" s="478"/>
      <c r="W31" s="475"/>
      <c r="X31" s="478"/>
      <c r="Y31" s="475"/>
      <c r="Z31" s="476"/>
      <c r="AA31" s="475"/>
      <c r="AB31" s="478"/>
      <c r="AC31" s="475"/>
      <c r="AD31" s="478"/>
      <c r="AE31" s="475"/>
      <c r="AF31" s="478"/>
      <c r="AG31" s="475"/>
      <c r="AH31" s="478"/>
      <c r="AI31" s="475"/>
      <c r="AJ31" s="478"/>
      <c r="AK31" s="475"/>
      <c r="AL31" s="478"/>
      <c r="AM31" s="475"/>
      <c r="AN31" s="478"/>
      <c r="AO31" s="475"/>
      <c r="AP31" s="478"/>
      <c r="AQ31" s="475"/>
      <c r="AR31" s="478"/>
      <c r="AS31" s="475"/>
      <c r="AT31" s="478"/>
      <c r="AU31" s="475"/>
      <c r="AV31" s="478"/>
      <c r="AW31" s="475"/>
      <c r="AX31" s="478"/>
      <c r="AY31" s="475"/>
      <c r="AZ31" s="478"/>
      <c r="BA31" s="475"/>
      <c r="BB31" s="478"/>
      <c r="BC31" s="475"/>
      <c r="BD31" s="478"/>
      <c r="BE31" s="475"/>
      <c r="BF31" s="478"/>
      <c r="BG31" s="476"/>
      <c r="BH31" s="598"/>
      <c r="BI31" s="47"/>
      <c r="BJ31" s="48"/>
      <c r="BK31" s="48"/>
      <c r="BL31" s="48"/>
      <c r="BM31" s="48"/>
      <c r="BN31" s="48"/>
      <c r="BO31" s="49"/>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row>
    <row r="32" spans="2:244" s="44" customFormat="1" ht="9" customHeight="1" x14ac:dyDescent="0.2">
      <c r="B32" s="487"/>
      <c r="C32" s="488"/>
      <c r="D32" s="570"/>
      <c r="E32" s="571"/>
      <c r="F32" s="571"/>
      <c r="G32" s="571"/>
      <c r="H32" s="571"/>
      <c r="I32" s="611"/>
      <c r="J32" s="478"/>
      <c r="K32" s="475"/>
      <c r="L32" s="476"/>
      <c r="M32" s="475"/>
      <c r="N32" s="478"/>
      <c r="O32" s="475"/>
      <c r="P32" s="478"/>
      <c r="Q32" s="475"/>
      <c r="R32" s="478"/>
      <c r="S32" s="475"/>
      <c r="T32" s="478"/>
      <c r="U32" s="475"/>
      <c r="V32" s="478"/>
      <c r="W32" s="475"/>
      <c r="X32" s="478"/>
      <c r="Y32" s="475"/>
      <c r="Z32" s="476"/>
      <c r="AA32" s="475"/>
      <c r="AB32" s="478"/>
      <c r="AC32" s="475"/>
      <c r="AD32" s="478"/>
      <c r="AE32" s="475"/>
      <c r="AF32" s="478"/>
      <c r="AG32" s="475"/>
      <c r="AH32" s="478"/>
      <c r="AI32" s="475"/>
      <c r="AJ32" s="478"/>
      <c r="AK32" s="475"/>
      <c r="AL32" s="478"/>
      <c r="AM32" s="475"/>
      <c r="AN32" s="478"/>
      <c r="AO32" s="475"/>
      <c r="AP32" s="478"/>
      <c r="AQ32" s="475"/>
      <c r="AR32" s="478"/>
      <c r="AS32" s="475"/>
      <c r="AT32" s="478"/>
      <c r="AU32" s="475"/>
      <c r="AV32" s="478"/>
      <c r="AW32" s="475"/>
      <c r="AX32" s="478"/>
      <c r="AY32" s="475"/>
      <c r="AZ32" s="478"/>
      <c r="BA32" s="475"/>
      <c r="BB32" s="478"/>
      <c r="BC32" s="475"/>
      <c r="BD32" s="478"/>
      <c r="BE32" s="475"/>
      <c r="BF32" s="478"/>
      <c r="BG32" s="476"/>
      <c r="BH32" s="598"/>
      <c r="BI32" s="40"/>
      <c r="BJ32" s="41" t="s">
        <v>190</v>
      </c>
      <c r="BK32" s="592"/>
      <c r="BL32" s="592"/>
      <c r="BM32" s="592"/>
      <c r="BN32" s="42" t="s">
        <v>191</v>
      </c>
      <c r="BO32" s="301" t="s">
        <v>192</v>
      </c>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row>
    <row r="33" spans="2:244" s="44" customFormat="1" ht="9" customHeight="1" x14ac:dyDescent="0.15">
      <c r="B33" s="487"/>
      <c r="C33" s="488"/>
      <c r="D33" s="570"/>
      <c r="E33" s="571"/>
      <c r="F33" s="571"/>
      <c r="G33" s="571"/>
      <c r="H33" s="571"/>
      <c r="I33" s="611"/>
      <c r="J33" s="478"/>
      <c r="K33" s="475"/>
      <c r="L33" s="476"/>
      <c r="M33" s="475"/>
      <c r="N33" s="478"/>
      <c r="O33" s="475"/>
      <c r="P33" s="478"/>
      <c r="Q33" s="475"/>
      <c r="R33" s="478"/>
      <c r="S33" s="475"/>
      <c r="T33" s="478"/>
      <c r="U33" s="475"/>
      <c r="V33" s="478"/>
      <c r="W33" s="475"/>
      <c r="X33" s="478"/>
      <c r="Y33" s="475"/>
      <c r="Z33" s="476"/>
      <c r="AA33" s="475"/>
      <c r="AB33" s="478"/>
      <c r="AC33" s="475"/>
      <c r="AD33" s="478"/>
      <c r="AE33" s="475"/>
      <c r="AF33" s="478"/>
      <c r="AG33" s="475"/>
      <c r="AH33" s="478"/>
      <c r="AI33" s="475"/>
      <c r="AJ33" s="478"/>
      <c r="AK33" s="475"/>
      <c r="AL33" s="478"/>
      <c r="AM33" s="475"/>
      <c r="AN33" s="478"/>
      <c r="AO33" s="475"/>
      <c r="AP33" s="478"/>
      <c r="AQ33" s="475"/>
      <c r="AR33" s="478"/>
      <c r="AS33" s="475"/>
      <c r="AT33" s="478"/>
      <c r="AU33" s="475"/>
      <c r="AV33" s="478"/>
      <c r="AW33" s="475"/>
      <c r="AX33" s="478"/>
      <c r="AY33" s="475"/>
      <c r="AZ33" s="478"/>
      <c r="BA33" s="475"/>
      <c r="BB33" s="478"/>
      <c r="BC33" s="475"/>
      <c r="BD33" s="478"/>
      <c r="BE33" s="475"/>
      <c r="BF33" s="478"/>
      <c r="BG33" s="476"/>
      <c r="BH33" s="598"/>
      <c r="BI33" s="581" t="s">
        <v>194</v>
      </c>
      <c r="BJ33" s="582"/>
      <c r="BK33" s="582"/>
      <c r="BL33" s="582"/>
      <c r="BM33" s="582"/>
      <c r="BN33" s="194"/>
      <c r="BO33" s="195"/>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row>
    <row r="34" spans="2:244" s="44" customFormat="1" ht="9" customHeight="1" x14ac:dyDescent="0.2">
      <c r="B34" s="487"/>
      <c r="C34" s="488"/>
      <c r="D34" s="570"/>
      <c r="E34" s="571"/>
      <c r="F34" s="571"/>
      <c r="G34" s="571"/>
      <c r="H34" s="571"/>
      <c r="I34" s="611"/>
      <c r="J34" s="478"/>
      <c r="K34" s="475"/>
      <c r="L34" s="476"/>
      <c r="M34" s="475"/>
      <c r="N34" s="478"/>
      <c r="O34" s="475"/>
      <c r="P34" s="478"/>
      <c r="Q34" s="475"/>
      <c r="R34" s="478"/>
      <c r="S34" s="475"/>
      <c r="T34" s="478"/>
      <c r="U34" s="475"/>
      <c r="V34" s="478"/>
      <c r="W34" s="475"/>
      <c r="X34" s="478"/>
      <c r="Y34" s="475"/>
      <c r="Z34" s="476"/>
      <c r="AA34" s="475"/>
      <c r="AB34" s="478"/>
      <c r="AC34" s="475"/>
      <c r="AD34" s="478"/>
      <c r="AE34" s="475"/>
      <c r="AF34" s="478"/>
      <c r="AG34" s="475"/>
      <c r="AH34" s="478"/>
      <c r="AI34" s="475"/>
      <c r="AJ34" s="478"/>
      <c r="AK34" s="475"/>
      <c r="AL34" s="478"/>
      <c r="AM34" s="475"/>
      <c r="AN34" s="478"/>
      <c r="AO34" s="475"/>
      <c r="AP34" s="478"/>
      <c r="AQ34" s="475"/>
      <c r="AR34" s="478"/>
      <c r="AS34" s="475"/>
      <c r="AT34" s="478"/>
      <c r="AU34" s="475"/>
      <c r="AV34" s="478"/>
      <c r="AW34" s="475"/>
      <c r="AX34" s="478"/>
      <c r="AY34" s="475"/>
      <c r="AZ34" s="478"/>
      <c r="BA34" s="475"/>
      <c r="BB34" s="478"/>
      <c r="BC34" s="475"/>
      <c r="BD34" s="478"/>
      <c r="BE34" s="475"/>
      <c r="BF34" s="478"/>
      <c r="BG34" s="476"/>
      <c r="BH34" s="598"/>
      <c r="BI34" s="47"/>
      <c r="BJ34" s="48"/>
      <c r="BK34" s="48"/>
      <c r="BL34" s="48"/>
      <c r="BM34" s="48"/>
      <c r="BN34" s="48"/>
      <c r="BO34" s="49"/>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row>
    <row r="35" spans="2:244" s="44" customFormat="1" ht="9" customHeight="1" x14ac:dyDescent="0.15">
      <c r="B35" s="487"/>
      <c r="C35" s="488"/>
      <c r="D35" s="570"/>
      <c r="E35" s="571"/>
      <c r="F35" s="571"/>
      <c r="G35" s="571"/>
      <c r="H35" s="571"/>
      <c r="I35" s="611"/>
      <c r="J35" s="478"/>
      <c r="K35" s="475"/>
      <c r="L35" s="476"/>
      <c r="M35" s="475"/>
      <c r="N35" s="478"/>
      <c r="O35" s="475"/>
      <c r="P35" s="478"/>
      <c r="Q35" s="475"/>
      <c r="R35" s="478"/>
      <c r="S35" s="475"/>
      <c r="T35" s="478"/>
      <c r="U35" s="475"/>
      <c r="V35" s="478"/>
      <c r="W35" s="475"/>
      <c r="X35" s="478"/>
      <c r="Y35" s="475"/>
      <c r="Z35" s="476"/>
      <c r="AA35" s="475"/>
      <c r="AB35" s="478"/>
      <c r="AC35" s="475"/>
      <c r="AD35" s="478"/>
      <c r="AE35" s="475"/>
      <c r="AF35" s="478"/>
      <c r="AG35" s="475"/>
      <c r="AH35" s="478"/>
      <c r="AI35" s="475"/>
      <c r="AJ35" s="478"/>
      <c r="AK35" s="475"/>
      <c r="AL35" s="478"/>
      <c r="AM35" s="475"/>
      <c r="AN35" s="478"/>
      <c r="AO35" s="475"/>
      <c r="AP35" s="478"/>
      <c r="AQ35" s="475"/>
      <c r="AR35" s="478"/>
      <c r="AS35" s="475"/>
      <c r="AT35" s="478"/>
      <c r="AU35" s="475"/>
      <c r="AV35" s="478"/>
      <c r="AW35" s="475"/>
      <c r="AX35" s="478"/>
      <c r="AY35" s="475"/>
      <c r="AZ35" s="478"/>
      <c r="BA35" s="475"/>
      <c r="BB35" s="478"/>
      <c r="BC35" s="475"/>
      <c r="BD35" s="478"/>
      <c r="BE35" s="475"/>
      <c r="BF35" s="478"/>
      <c r="BG35" s="476"/>
      <c r="BH35" s="598"/>
      <c r="BI35" s="40"/>
      <c r="BJ35" s="41" t="s">
        <v>190</v>
      </c>
      <c r="BK35" s="599"/>
      <c r="BL35" s="599"/>
      <c r="BM35" s="599" t="s">
        <v>195</v>
      </c>
      <c r="BN35" s="600"/>
      <c r="BO35" s="301" t="s">
        <v>192</v>
      </c>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row>
    <row r="36" spans="2:244" s="44" customFormat="1" ht="9" customHeight="1" x14ac:dyDescent="0.2">
      <c r="B36" s="487"/>
      <c r="C36" s="488"/>
      <c r="D36" s="573"/>
      <c r="E36" s="574"/>
      <c r="F36" s="574"/>
      <c r="G36" s="574"/>
      <c r="H36" s="574"/>
      <c r="I36" s="596"/>
      <c r="J36" s="507"/>
      <c r="K36" s="506"/>
      <c r="L36" s="564"/>
      <c r="M36" s="506"/>
      <c r="N36" s="507"/>
      <c r="O36" s="506"/>
      <c r="P36" s="507"/>
      <c r="Q36" s="506"/>
      <c r="R36" s="507"/>
      <c r="S36" s="506"/>
      <c r="T36" s="507"/>
      <c r="U36" s="506"/>
      <c r="V36" s="507"/>
      <c r="W36" s="506"/>
      <c r="X36" s="507"/>
      <c r="Y36" s="506"/>
      <c r="Z36" s="564"/>
      <c r="AA36" s="506"/>
      <c r="AB36" s="507"/>
      <c r="AC36" s="506"/>
      <c r="AD36" s="507"/>
      <c r="AE36" s="506"/>
      <c r="AF36" s="507"/>
      <c r="AG36" s="506"/>
      <c r="AH36" s="507"/>
      <c r="AI36" s="506"/>
      <c r="AJ36" s="507"/>
      <c r="AK36" s="506"/>
      <c r="AL36" s="507"/>
      <c r="AM36" s="506"/>
      <c r="AN36" s="507"/>
      <c r="AO36" s="506"/>
      <c r="AP36" s="507"/>
      <c r="AQ36" s="506"/>
      <c r="AR36" s="507"/>
      <c r="AS36" s="506"/>
      <c r="AT36" s="507"/>
      <c r="AU36" s="506"/>
      <c r="AV36" s="507"/>
      <c r="AW36" s="506"/>
      <c r="AX36" s="507"/>
      <c r="AY36" s="506"/>
      <c r="AZ36" s="507"/>
      <c r="BA36" s="506"/>
      <c r="BB36" s="507"/>
      <c r="BC36" s="506"/>
      <c r="BD36" s="507"/>
      <c r="BE36" s="506"/>
      <c r="BF36" s="507"/>
      <c r="BG36" s="564"/>
      <c r="BH36" s="594"/>
      <c r="BI36" s="581" t="s">
        <v>196</v>
      </c>
      <c r="BJ36" s="582"/>
      <c r="BK36" s="582"/>
      <c r="BL36" s="582"/>
      <c r="BM36" s="582"/>
      <c r="BN36" s="192"/>
      <c r="BO36" s="19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row>
    <row r="37" spans="2:244" s="22" customFormat="1" ht="18" customHeight="1" x14ac:dyDescent="0.2">
      <c r="B37" s="489"/>
      <c r="C37" s="490"/>
      <c r="D37" s="583" t="s">
        <v>197</v>
      </c>
      <c r="E37" s="584"/>
      <c r="F37" s="584"/>
      <c r="G37" s="584"/>
      <c r="H37" s="584"/>
      <c r="I37" s="595"/>
      <c r="J37" s="579"/>
      <c r="K37" s="578"/>
      <c r="L37" s="580"/>
      <c r="M37" s="578"/>
      <c r="N37" s="579"/>
      <c r="O37" s="578"/>
      <c r="P37" s="579"/>
      <c r="Q37" s="578"/>
      <c r="R37" s="579"/>
      <c r="S37" s="578"/>
      <c r="T37" s="579"/>
      <c r="U37" s="578"/>
      <c r="V37" s="579"/>
      <c r="W37" s="578"/>
      <c r="X37" s="579"/>
      <c r="Y37" s="578"/>
      <c r="Z37" s="580"/>
      <c r="AA37" s="578"/>
      <c r="AB37" s="579"/>
      <c r="AC37" s="578"/>
      <c r="AD37" s="579"/>
      <c r="AE37" s="578"/>
      <c r="AF37" s="579"/>
      <c r="AG37" s="578"/>
      <c r="AH37" s="579"/>
      <c r="AI37" s="578"/>
      <c r="AJ37" s="579"/>
      <c r="AK37" s="578"/>
      <c r="AL37" s="579"/>
      <c r="AM37" s="578"/>
      <c r="AN37" s="579"/>
      <c r="AO37" s="578"/>
      <c r="AP37" s="579"/>
      <c r="AQ37" s="578"/>
      <c r="AR37" s="579"/>
      <c r="AS37" s="578"/>
      <c r="AT37" s="579"/>
      <c r="AU37" s="578"/>
      <c r="AV37" s="579"/>
      <c r="AW37" s="578"/>
      <c r="AX37" s="579"/>
      <c r="AY37" s="578"/>
      <c r="AZ37" s="579"/>
      <c r="BA37" s="578"/>
      <c r="BB37" s="579"/>
      <c r="BC37" s="578"/>
      <c r="BD37" s="579"/>
      <c r="BE37" s="578"/>
      <c r="BF37" s="579"/>
      <c r="BG37" s="580"/>
      <c r="BH37" s="593"/>
      <c r="BI37" s="32"/>
      <c r="BJ37" s="23"/>
      <c r="BK37" s="23"/>
      <c r="BL37" s="23"/>
      <c r="BM37" s="23"/>
      <c r="BN37" s="23"/>
      <c r="BO37" s="37"/>
    </row>
    <row r="38" spans="2:244" s="53" customFormat="1" ht="9" customHeight="1" x14ac:dyDescent="0.2">
      <c r="B38" s="485" t="s">
        <v>198</v>
      </c>
      <c r="C38" s="486"/>
      <c r="D38" s="491" t="s">
        <v>199</v>
      </c>
      <c r="E38" s="492"/>
      <c r="F38" s="492"/>
      <c r="G38" s="492"/>
      <c r="H38" s="493"/>
      <c r="I38" s="303"/>
      <c r="J38" s="532">
        <v>1</v>
      </c>
      <c r="K38" s="591"/>
      <c r="L38" s="532">
        <v>2</v>
      </c>
      <c r="M38" s="531"/>
      <c r="N38" s="532">
        <v>3</v>
      </c>
      <c r="O38" s="591"/>
      <c r="P38" s="532">
        <v>4</v>
      </c>
      <c r="Q38" s="531"/>
      <c r="R38" s="532">
        <v>5</v>
      </c>
      <c r="S38" s="591"/>
      <c r="T38" s="532">
        <v>6</v>
      </c>
      <c r="U38" s="531"/>
      <c r="V38" s="532">
        <v>7</v>
      </c>
      <c r="W38" s="591"/>
      <c r="X38" s="532">
        <v>8</v>
      </c>
      <c r="Y38" s="531"/>
      <c r="Z38" s="532">
        <v>9</v>
      </c>
      <c r="AA38" s="591"/>
      <c r="AB38" s="532">
        <v>10</v>
      </c>
      <c r="AC38" s="531"/>
      <c r="AD38" s="532">
        <v>11</v>
      </c>
      <c r="AE38" s="591"/>
      <c r="AF38" s="532">
        <v>12</v>
      </c>
      <c r="AG38" s="531"/>
      <c r="AH38" s="532">
        <v>13</v>
      </c>
      <c r="AI38" s="591"/>
      <c r="AJ38" s="532">
        <v>14</v>
      </c>
      <c r="AK38" s="531"/>
      <c r="AL38" s="532">
        <v>15</v>
      </c>
      <c r="AM38" s="591"/>
      <c r="AN38" s="532">
        <v>16</v>
      </c>
      <c r="AO38" s="531"/>
      <c r="AP38" s="532">
        <v>17</v>
      </c>
      <c r="AQ38" s="591"/>
      <c r="AR38" s="532">
        <v>18</v>
      </c>
      <c r="AS38" s="531"/>
      <c r="AT38" s="532">
        <v>19</v>
      </c>
      <c r="AU38" s="591"/>
      <c r="AV38" s="532">
        <v>20</v>
      </c>
      <c r="AW38" s="531"/>
      <c r="AX38" s="532">
        <v>21</v>
      </c>
      <c r="AY38" s="591"/>
      <c r="AZ38" s="532">
        <v>22</v>
      </c>
      <c r="BA38" s="531"/>
      <c r="BB38" s="532">
        <v>23</v>
      </c>
      <c r="BC38" s="591"/>
      <c r="BD38" s="532">
        <v>24</v>
      </c>
      <c r="BE38" s="531"/>
      <c r="BF38" s="591">
        <v>25</v>
      </c>
      <c r="BG38" s="531"/>
      <c r="BH38" s="51"/>
      <c r="BI38" s="52"/>
      <c r="BJ38" s="41" t="s">
        <v>190</v>
      </c>
      <c r="BK38" s="592"/>
      <c r="BL38" s="592"/>
      <c r="BM38" s="592"/>
      <c r="BN38" s="592"/>
      <c r="BO38" s="301" t="s">
        <v>192</v>
      </c>
    </row>
    <row r="39" spans="2:244" s="22" customFormat="1" ht="9" customHeight="1" x14ac:dyDescent="0.2">
      <c r="B39" s="487"/>
      <c r="C39" s="488"/>
      <c r="D39" s="469" t="s">
        <v>188</v>
      </c>
      <c r="E39" s="470"/>
      <c r="F39" s="470"/>
      <c r="G39" s="470"/>
      <c r="H39" s="471"/>
      <c r="I39" s="54"/>
      <c r="J39" s="565"/>
      <c r="K39" s="590"/>
      <c r="L39" s="479"/>
      <c r="M39" s="480"/>
      <c r="N39" s="479"/>
      <c r="O39" s="480"/>
      <c r="P39" s="565"/>
      <c r="Q39" s="566"/>
      <c r="R39" s="479"/>
      <c r="S39" s="480"/>
      <c r="T39" s="479"/>
      <c r="U39" s="480"/>
      <c r="V39" s="479"/>
      <c r="W39" s="480"/>
      <c r="X39" s="479"/>
      <c r="Y39" s="484"/>
      <c r="Z39" s="479"/>
      <c r="AA39" s="480"/>
      <c r="AB39" s="479"/>
      <c r="AC39" s="480"/>
      <c r="AD39" s="479"/>
      <c r="AE39" s="480"/>
      <c r="AF39" s="479"/>
      <c r="AG39" s="480"/>
      <c r="AH39" s="479"/>
      <c r="AI39" s="480"/>
      <c r="AJ39" s="479"/>
      <c r="AK39" s="480"/>
      <c r="AL39" s="479"/>
      <c r="AM39" s="480"/>
      <c r="AN39" s="479"/>
      <c r="AO39" s="480"/>
      <c r="AP39" s="479"/>
      <c r="AQ39" s="480"/>
      <c r="AR39" s="479"/>
      <c r="AS39" s="480"/>
      <c r="AT39" s="479"/>
      <c r="AU39" s="480"/>
      <c r="AV39" s="479"/>
      <c r="AW39" s="480"/>
      <c r="AX39" s="479"/>
      <c r="AY39" s="480"/>
      <c r="AZ39" s="479"/>
      <c r="BA39" s="480"/>
      <c r="BB39" s="479"/>
      <c r="BC39" s="480"/>
      <c r="BD39" s="479"/>
      <c r="BE39" s="480"/>
      <c r="BF39" s="590"/>
      <c r="BG39" s="566"/>
      <c r="BH39" s="55"/>
      <c r="BI39" s="581" t="s">
        <v>200</v>
      </c>
      <c r="BJ39" s="582"/>
      <c r="BK39" s="582"/>
      <c r="BL39" s="582"/>
      <c r="BM39" s="582"/>
      <c r="BN39" s="196"/>
      <c r="BO39" s="197"/>
    </row>
    <row r="40" spans="2:244" s="22" customFormat="1" ht="9" customHeight="1" x14ac:dyDescent="0.2">
      <c r="B40" s="487"/>
      <c r="C40" s="488"/>
      <c r="D40" s="567" t="s">
        <v>189</v>
      </c>
      <c r="E40" s="568"/>
      <c r="F40" s="568"/>
      <c r="G40" s="568"/>
      <c r="H40" s="569"/>
      <c r="I40" s="576"/>
      <c r="J40" s="473"/>
      <c r="K40" s="474"/>
      <c r="L40" s="473"/>
      <c r="M40" s="477"/>
      <c r="N40" s="473"/>
      <c r="O40" s="477"/>
      <c r="P40" s="473"/>
      <c r="Q40" s="477"/>
      <c r="R40" s="473"/>
      <c r="S40" s="477"/>
      <c r="T40" s="473"/>
      <c r="U40" s="477"/>
      <c r="V40" s="473"/>
      <c r="W40" s="477"/>
      <c r="X40" s="473"/>
      <c r="Y40" s="474"/>
      <c r="Z40" s="473"/>
      <c r="AA40" s="477"/>
      <c r="AB40" s="473"/>
      <c r="AC40" s="477"/>
      <c r="AD40" s="473"/>
      <c r="AE40" s="477"/>
      <c r="AF40" s="473"/>
      <c r="AG40" s="477"/>
      <c r="AH40" s="473"/>
      <c r="AI40" s="477"/>
      <c r="AJ40" s="473"/>
      <c r="AK40" s="477"/>
      <c r="AL40" s="473"/>
      <c r="AM40" s="477"/>
      <c r="AN40" s="473"/>
      <c r="AO40" s="477"/>
      <c r="AP40" s="473"/>
      <c r="AQ40" s="477"/>
      <c r="AR40" s="473"/>
      <c r="AS40" s="477"/>
      <c r="AT40" s="473"/>
      <c r="AU40" s="477"/>
      <c r="AV40" s="473"/>
      <c r="AW40" s="477"/>
      <c r="AX40" s="473"/>
      <c r="AY40" s="477"/>
      <c r="AZ40" s="473"/>
      <c r="BA40" s="477"/>
      <c r="BB40" s="473"/>
      <c r="BC40" s="477"/>
      <c r="BD40" s="473"/>
      <c r="BE40" s="477"/>
      <c r="BF40" s="474"/>
      <c r="BG40" s="477"/>
      <c r="BH40" s="56"/>
      <c r="BI40" s="32"/>
      <c r="BJ40" s="23"/>
      <c r="BK40" s="23"/>
      <c r="BL40" s="23"/>
      <c r="BM40" s="23"/>
      <c r="BN40" s="23"/>
      <c r="BO40" s="37"/>
    </row>
    <row r="41" spans="2:244" s="22" customFormat="1" ht="9" customHeight="1" x14ac:dyDescent="0.2">
      <c r="B41" s="487"/>
      <c r="C41" s="488"/>
      <c r="D41" s="570"/>
      <c r="E41" s="571"/>
      <c r="F41" s="571"/>
      <c r="G41" s="571"/>
      <c r="H41" s="572"/>
      <c r="I41" s="577"/>
      <c r="J41" s="475"/>
      <c r="K41" s="476"/>
      <c r="L41" s="475"/>
      <c r="M41" s="478"/>
      <c r="N41" s="475"/>
      <c r="O41" s="478"/>
      <c r="P41" s="475"/>
      <c r="Q41" s="478"/>
      <c r="R41" s="475"/>
      <c r="S41" s="478"/>
      <c r="T41" s="475"/>
      <c r="U41" s="478"/>
      <c r="V41" s="475"/>
      <c r="W41" s="478"/>
      <c r="X41" s="475"/>
      <c r="Y41" s="476"/>
      <c r="Z41" s="475"/>
      <c r="AA41" s="478"/>
      <c r="AB41" s="475"/>
      <c r="AC41" s="478"/>
      <c r="AD41" s="475"/>
      <c r="AE41" s="478"/>
      <c r="AF41" s="475"/>
      <c r="AG41" s="478"/>
      <c r="AH41" s="475"/>
      <c r="AI41" s="478"/>
      <c r="AJ41" s="475"/>
      <c r="AK41" s="478"/>
      <c r="AL41" s="475"/>
      <c r="AM41" s="478"/>
      <c r="AN41" s="475"/>
      <c r="AO41" s="478"/>
      <c r="AP41" s="475"/>
      <c r="AQ41" s="478"/>
      <c r="AR41" s="475"/>
      <c r="AS41" s="478"/>
      <c r="AT41" s="475"/>
      <c r="AU41" s="478"/>
      <c r="AV41" s="475"/>
      <c r="AW41" s="478"/>
      <c r="AX41" s="475"/>
      <c r="AY41" s="478"/>
      <c r="AZ41" s="475"/>
      <c r="BA41" s="478"/>
      <c r="BB41" s="475"/>
      <c r="BC41" s="478"/>
      <c r="BD41" s="475"/>
      <c r="BE41" s="478"/>
      <c r="BF41" s="476"/>
      <c r="BG41" s="478"/>
      <c r="BH41" s="57"/>
      <c r="BI41" s="58"/>
      <c r="BJ41" s="41" t="s">
        <v>190</v>
      </c>
      <c r="BK41" s="586"/>
      <c r="BL41" s="586"/>
      <c r="BM41" s="586"/>
      <c r="BN41" s="586"/>
      <c r="BO41" s="301" t="s">
        <v>192</v>
      </c>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row>
    <row r="42" spans="2:244" s="22" customFormat="1" ht="9" customHeight="1" x14ac:dyDescent="0.2">
      <c r="B42" s="487"/>
      <c r="C42" s="488"/>
      <c r="D42" s="570"/>
      <c r="E42" s="571"/>
      <c r="F42" s="571"/>
      <c r="G42" s="571"/>
      <c r="H42" s="572"/>
      <c r="I42" s="577"/>
      <c r="J42" s="475"/>
      <c r="K42" s="476"/>
      <c r="L42" s="475"/>
      <c r="M42" s="478"/>
      <c r="N42" s="475"/>
      <c r="O42" s="478"/>
      <c r="P42" s="475"/>
      <c r="Q42" s="478"/>
      <c r="R42" s="475"/>
      <c r="S42" s="478"/>
      <c r="T42" s="475"/>
      <c r="U42" s="478"/>
      <c r="V42" s="475"/>
      <c r="W42" s="478"/>
      <c r="X42" s="475"/>
      <c r="Y42" s="476"/>
      <c r="Z42" s="475"/>
      <c r="AA42" s="478"/>
      <c r="AB42" s="475"/>
      <c r="AC42" s="478"/>
      <c r="AD42" s="475"/>
      <c r="AE42" s="478"/>
      <c r="AF42" s="475"/>
      <c r="AG42" s="478"/>
      <c r="AH42" s="475"/>
      <c r="AI42" s="478"/>
      <c r="AJ42" s="475"/>
      <c r="AK42" s="478"/>
      <c r="AL42" s="475"/>
      <c r="AM42" s="478"/>
      <c r="AN42" s="475"/>
      <c r="AO42" s="478"/>
      <c r="AP42" s="475"/>
      <c r="AQ42" s="478"/>
      <c r="AR42" s="475"/>
      <c r="AS42" s="478"/>
      <c r="AT42" s="475"/>
      <c r="AU42" s="478"/>
      <c r="AV42" s="475"/>
      <c r="AW42" s="478"/>
      <c r="AX42" s="475"/>
      <c r="AY42" s="478"/>
      <c r="AZ42" s="475"/>
      <c r="BA42" s="478"/>
      <c r="BB42" s="475"/>
      <c r="BC42" s="478"/>
      <c r="BD42" s="475"/>
      <c r="BE42" s="478"/>
      <c r="BF42" s="476"/>
      <c r="BG42" s="478"/>
      <c r="BH42" s="57"/>
      <c r="BI42" s="32"/>
      <c r="BJ42" s="23"/>
      <c r="BK42" s="23"/>
      <c r="BL42" s="23"/>
      <c r="BM42" s="23"/>
      <c r="BN42" s="23"/>
      <c r="BO42" s="49"/>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row>
    <row r="43" spans="2:244" s="22" customFormat="1" ht="9" customHeight="1" x14ac:dyDescent="0.2">
      <c r="B43" s="487"/>
      <c r="C43" s="488"/>
      <c r="D43" s="570"/>
      <c r="E43" s="571"/>
      <c r="F43" s="571"/>
      <c r="G43" s="571"/>
      <c r="H43" s="572"/>
      <c r="I43" s="577"/>
      <c r="J43" s="475"/>
      <c r="K43" s="476"/>
      <c r="L43" s="475"/>
      <c r="M43" s="478"/>
      <c r="N43" s="475"/>
      <c r="O43" s="478"/>
      <c r="P43" s="475"/>
      <c r="Q43" s="478"/>
      <c r="R43" s="475"/>
      <c r="S43" s="478"/>
      <c r="T43" s="475"/>
      <c r="U43" s="478"/>
      <c r="V43" s="475"/>
      <c r="W43" s="478"/>
      <c r="X43" s="475"/>
      <c r="Y43" s="476"/>
      <c r="Z43" s="475"/>
      <c r="AA43" s="478"/>
      <c r="AB43" s="475"/>
      <c r="AC43" s="478"/>
      <c r="AD43" s="475"/>
      <c r="AE43" s="478"/>
      <c r="AF43" s="475"/>
      <c r="AG43" s="478"/>
      <c r="AH43" s="475"/>
      <c r="AI43" s="478"/>
      <c r="AJ43" s="475"/>
      <c r="AK43" s="478"/>
      <c r="AL43" s="475"/>
      <c r="AM43" s="478"/>
      <c r="AN43" s="475"/>
      <c r="AO43" s="478"/>
      <c r="AP43" s="475"/>
      <c r="AQ43" s="478"/>
      <c r="AR43" s="475"/>
      <c r="AS43" s="478"/>
      <c r="AT43" s="475"/>
      <c r="AU43" s="478"/>
      <c r="AV43" s="475"/>
      <c r="AW43" s="478"/>
      <c r="AX43" s="475"/>
      <c r="AY43" s="478"/>
      <c r="AZ43" s="475"/>
      <c r="BA43" s="478"/>
      <c r="BB43" s="475"/>
      <c r="BC43" s="478"/>
      <c r="BD43" s="475"/>
      <c r="BE43" s="478"/>
      <c r="BF43" s="476"/>
      <c r="BG43" s="478"/>
      <c r="BH43" s="57"/>
      <c r="BI43" s="58"/>
      <c r="BJ43" s="41" t="s">
        <v>190</v>
      </c>
      <c r="BK43" s="587" t="s">
        <v>201</v>
      </c>
      <c r="BL43" s="587"/>
      <c r="BM43" s="587"/>
      <c r="BN43" s="587"/>
      <c r="BO43" s="301" t="s">
        <v>192</v>
      </c>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row>
    <row r="44" spans="2:244" s="22" customFormat="1" ht="9" customHeight="1" x14ac:dyDescent="0.2">
      <c r="B44" s="487"/>
      <c r="C44" s="488"/>
      <c r="D44" s="570"/>
      <c r="E44" s="571"/>
      <c r="F44" s="571"/>
      <c r="G44" s="571"/>
      <c r="H44" s="572"/>
      <c r="I44" s="577"/>
      <c r="J44" s="475"/>
      <c r="K44" s="476"/>
      <c r="L44" s="475"/>
      <c r="M44" s="478"/>
      <c r="N44" s="475"/>
      <c r="O44" s="478"/>
      <c r="P44" s="475"/>
      <c r="Q44" s="478"/>
      <c r="R44" s="475"/>
      <c r="S44" s="478"/>
      <c r="T44" s="475"/>
      <c r="U44" s="478"/>
      <c r="V44" s="475"/>
      <c r="W44" s="478"/>
      <c r="X44" s="475"/>
      <c r="Y44" s="476"/>
      <c r="Z44" s="475"/>
      <c r="AA44" s="478"/>
      <c r="AB44" s="475"/>
      <c r="AC44" s="478"/>
      <c r="AD44" s="475"/>
      <c r="AE44" s="478"/>
      <c r="AF44" s="475"/>
      <c r="AG44" s="478"/>
      <c r="AH44" s="475"/>
      <c r="AI44" s="478"/>
      <c r="AJ44" s="475"/>
      <c r="AK44" s="478"/>
      <c r="AL44" s="475"/>
      <c r="AM44" s="478"/>
      <c r="AN44" s="475"/>
      <c r="AO44" s="478"/>
      <c r="AP44" s="475"/>
      <c r="AQ44" s="478"/>
      <c r="AR44" s="475"/>
      <c r="AS44" s="478"/>
      <c r="AT44" s="475"/>
      <c r="AU44" s="478"/>
      <c r="AV44" s="475"/>
      <c r="AW44" s="478"/>
      <c r="AX44" s="475"/>
      <c r="AY44" s="478"/>
      <c r="AZ44" s="475"/>
      <c r="BA44" s="478"/>
      <c r="BB44" s="475"/>
      <c r="BC44" s="478"/>
      <c r="BD44" s="475"/>
      <c r="BE44" s="478"/>
      <c r="BF44" s="476"/>
      <c r="BG44" s="478"/>
      <c r="BH44" s="57"/>
      <c r="BI44" s="588"/>
      <c r="BJ44" s="589"/>
      <c r="BK44" s="589"/>
      <c r="BL44" s="589"/>
      <c r="BM44" s="589"/>
      <c r="BN44" s="45"/>
      <c r="BO44" s="46"/>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row>
    <row r="45" spans="2:244" s="22" customFormat="1" ht="9" customHeight="1" x14ac:dyDescent="0.2">
      <c r="B45" s="487"/>
      <c r="C45" s="488"/>
      <c r="D45" s="570"/>
      <c r="E45" s="571"/>
      <c r="F45" s="571"/>
      <c r="G45" s="571"/>
      <c r="H45" s="572"/>
      <c r="I45" s="577"/>
      <c r="J45" s="475"/>
      <c r="K45" s="476"/>
      <c r="L45" s="475"/>
      <c r="M45" s="478"/>
      <c r="N45" s="475"/>
      <c r="O45" s="478"/>
      <c r="P45" s="475"/>
      <c r="Q45" s="478"/>
      <c r="R45" s="475"/>
      <c r="S45" s="478"/>
      <c r="T45" s="475"/>
      <c r="U45" s="478"/>
      <c r="V45" s="475"/>
      <c r="W45" s="478"/>
      <c r="X45" s="475"/>
      <c r="Y45" s="476"/>
      <c r="Z45" s="475"/>
      <c r="AA45" s="478"/>
      <c r="AB45" s="475"/>
      <c r="AC45" s="478"/>
      <c r="AD45" s="475"/>
      <c r="AE45" s="478"/>
      <c r="AF45" s="475"/>
      <c r="AG45" s="478"/>
      <c r="AH45" s="475"/>
      <c r="AI45" s="478"/>
      <c r="AJ45" s="475"/>
      <c r="AK45" s="478"/>
      <c r="AL45" s="475"/>
      <c r="AM45" s="478"/>
      <c r="AN45" s="475"/>
      <c r="AO45" s="478"/>
      <c r="AP45" s="475"/>
      <c r="AQ45" s="478"/>
      <c r="AR45" s="475"/>
      <c r="AS45" s="478"/>
      <c r="AT45" s="475"/>
      <c r="AU45" s="478"/>
      <c r="AV45" s="475"/>
      <c r="AW45" s="478"/>
      <c r="AX45" s="475"/>
      <c r="AY45" s="478"/>
      <c r="AZ45" s="475"/>
      <c r="BA45" s="478"/>
      <c r="BB45" s="475"/>
      <c r="BC45" s="478"/>
      <c r="BD45" s="475"/>
      <c r="BE45" s="478"/>
      <c r="BF45" s="476"/>
      <c r="BG45" s="478"/>
      <c r="BH45" s="57"/>
      <c r="BI45" s="32"/>
      <c r="BK45" s="59"/>
      <c r="BL45" s="59"/>
      <c r="BM45" s="59"/>
      <c r="BN45" s="59"/>
      <c r="BO45" s="49"/>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row>
    <row r="46" spans="2:244" s="22" customFormat="1" ht="9" customHeight="1" x14ac:dyDescent="0.15">
      <c r="B46" s="487"/>
      <c r="C46" s="488"/>
      <c r="D46" s="570"/>
      <c r="E46" s="571"/>
      <c r="F46" s="571"/>
      <c r="G46" s="571"/>
      <c r="H46" s="572"/>
      <c r="I46" s="577"/>
      <c r="J46" s="475"/>
      <c r="K46" s="476"/>
      <c r="L46" s="475"/>
      <c r="M46" s="478"/>
      <c r="N46" s="475"/>
      <c r="O46" s="478"/>
      <c r="P46" s="475"/>
      <c r="Q46" s="478"/>
      <c r="R46" s="475"/>
      <c r="S46" s="478"/>
      <c r="T46" s="475"/>
      <c r="U46" s="478"/>
      <c r="V46" s="475"/>
      <c r="W46" s="478"/>
      <c r="X46" s="475"/>
      <c r="Y46" s="476"/>
      <c r="Z46" s="475"/>
      <c r="AA46" s="478"/>
      <c r="AB46" s="475"/>
      <c r="AC46" s="478"/>
      <c r="AD46" s="475"/>
      <c r="AE46" s="478"/>
      <c r="AF46" s="475"/>
      <c r="AG46" s="478"/>
      <c r="AH46" s="475"/>
      <c r="AI46" s="478"/>
      <c r="AJ46" s="475"/>
      <c r="AK46" s="478"/>
      <c r="AL46" s="475"/>
      <c r="AM46" s="478"/>
      <c r="AN46" s="475"/>
      <c r="AO46" s="478"/>
      <c r="AP46" s="475"/>
      <c r="AQ46" s="478"/>
      <c r="AR46" s="475"/>
      <c r="AS46" s="478"/>
      <c r="AT46" s="475"/>
      <c r="AU46" s="478"/>
      <c r="AV46" s="475"/>
      <c r="AW46" s="478"/>
      <c r="AX46" s="475"/>
      <c r="AY46" s="478"/>
      <c r="AZ46" s="475"/>
      <c r="BA46" s="478"/>
      <c r="BB46" s="475"/>
      <c r="BC46" s="478"/>
      <c r="BD46" s="475"/>
      <c r="BE46" s="478"/>
      <c r="BF46" s="476"/>
      <c r="BG46" s="478"/>
      <c r="BH46" s="57"/>
      <c r="BI46" s="60"/>
      <c r="BJ46" s="564"/>
      <c r="BK46" s="564"/>
      <c r="BL46" s="564"/>
      <c r="BM46" s="564"/>
      <c r="BN46" s="564"/>
      <c r="BO46" s="61"/>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row>
    <row r="47" spans="2:244" s="22" customFormat="1" ht="9" customHeight="1" x14ac:dyDescent="0.15">
      <c r="B47" s="487"/>
      <c r="C47" s="488"/>
      <c r="D47" s="573"/>
      <c r="E47" s="574"/>
      <c r="F47" s="574"/>
      <c r="G47" s="574"/>
      <c r="H47" s="575"/>
      <c r="I47" s="62"/>
      <c r="J47" s="506"/>
      <c r="K47" s="564"/>
      <c r="L47" s="506"/>
      <c r="M47" s="507"/>
      <c r="N47" s="506"/>
      <c r="O47" s="507"/>
      <c r="P47" s="506"/>
      <c r="Q47" s="507"/>
      <c r="R47" s="506"/>
      <c r="S47" s="507"/>
      <c r="T47" s="506"/>
      <c r="U47" s="507"/>
      <c r="V47" s="506"/>
      <c r="W47" s="507"/>
      <c r="X47" s="506"/>
      <c r="Y47" s="564"/>
      <c r="Z47" s="506"/>
      <c r="AA47" s="507"/>
      <c r="AB47" s="506"/>
      <c r="AC47" s="507"/>
      <c r="AD47" s="506"/>
      <c r="AE47" s="507"/>
      <c r="AF47" s="506"/>
      <c r="AG47" s="507"/>
      <c r="AH47" s="506"/>
      <c r="AI47" s="507"/>
      <c r="AJ47" s="506"/>
      <c r="AK47" s="507"/>
      <c r="AL47" s="506"/>
      <c r="AM47" s="507"/>
      <c r="AN47" s="506"/>
      <c r="AO47" s="507"/>
      <c r="AP47" s="506"/>
      <c r="AQ47" s="507"/>
      <c r="AR47" s="506"/>
      <c r="AS47" s="507"/>
      <c r="AT47" s="506"/>
      <c r="AU47" s="507"/>
      <c r="AV47" s="506"/>
      <c r="AW47" s="507"/>
      <c r="AX47" s="506"/>
      <c r="AY47" s="507"/>
      <c r="AZ47" s="506"/>
      <c r="BA47" s="507"/>
      <c r="BB47" s="506"/>
      <c r="BC47" s="507"/>
      <c r="BD47" s="506"/>
      <c r="BE47" s="507"/>
      <c r="BF47" s="564"/>
      <c r="BG47" s="507"/>
      <c r="BH47" s="63"/>
      <c r="BI47" s="581" t="s">
        <v>202</v>
      </c>
      <c r="BJ47" s="582"/>
      <c r="BK47" s="582"/>
      <c r="BL47" s="582"/>
      <c r="BM47" s="582"/>
      <c r="BN47" s="194"/>
      <c r="BO47" s="195"/>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row>
    <row r="48" spans="2:244" s="22" customFormat="1" ht="18" customHeight="1" x14ac:dyDescent="0.2">
      <c r="B48" s="489"/>
      <c r="C48" s="490"/>
      <c r="D48" s="583" t="s">
        <v>203</v>
      </c>
      <c r="E48" s="584"/>
      <c r="F48" s="584"/>
      <c r="G48" s="584"/>
      <c r="H48" s="585"/>
      <c r="I48" s="64"/>
      <c r="J48" s="578"/>
      <c r="K48" s="580"/>
      <c r="L48" s="578"/>
      <c r="M48" s="579"/>
      <c r="N48" s="578"/>
      <c r="O48" s="579"/>
      <c r="P48" s="578"/>
      <c r="Q48" s="579"/>
      <c r="R48" s="578"/>
      <c r="S48" s="579"/>
      <c r="T48" s="578"/>
      <c r="U48" s="579"/>
      <c r="V48" s="578"/>
      <c r="W48" s="579"/>
      <c r="X48" s="578"/>
      <c r="Y48" s="580"/>
      <c r="Z48" s="578"/>
      <c r="AA48" s="579"/>
      <c r="AB48" s="578"/>
      <c r="AC48" s="579"/>
      <c r="AD48" s="578"/>
      <c r="AE48" s="579"/>
      <c r="AF48" s="578"/>
      <c r="AG48" s="579"/>
      <c r="AH48" s="578"/>
      <c r="AI48" s="579"/>
      <c r="AJ48" s="578"/>
      <c r="AK48" s="579"/>
      <c r="AL48" s="578"/>
      <c r="AM48" s="579"/>
      <c r="AN48" s="578"/>
      <c r="AO48" s="579"/>
      <c r="AP48" s="578"/>
      <c r="AQ48" s="579"/>
      <c r="AR48" s="578"/>
      <c r="AS48" s="579"/>
      <c r="AT48" s="578"/>
      <c r="AU48" s="579"/>
      <c r="AV48" s="578"/>
      <c r="AW48" s="579"/>
      <c r="AX48" s="578"/>
      <c r="AY48" s="579"/>
      <c r="AZ48" s="578"/>
      <c r="BA48" s="579"/>
      <c r="BB48" s="578"/>
      <c r="BC48" s="579"/>
      <c r="BD48" s="578"/>
      <c r="BE48" s="579"/>
      <c r="BF48" s="580"/>
      <c r="BG48" s="579"/>
      <c r="BH48" s="65"/>
      <c r="BI48" s="47"/>
      <c r="BJ48" s="48"/>
      <c r="BK48" s="48"/>
      <c r="BL48" s="48"/>
      <c r="BM48" s="48"/>
      <c r="BN48" s="48"/>
      <c r="BO48" s="49"/>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row>
    <row r="49" spans="2:244" s="22" customFormat="1" ht="9" customHeight="1" x14ac:dyDescent="0.2">
      <c r="B49" s="485" t="s">
        <v>204</v>
      </c>
      <c r="C49" s="486"/>
      <c r="D49" s="491" t="s">
        <v>205</v>
      </c>
      <c r="E49" s="492"/>
      <c r="F49" s="492"/>
      <c r="G49" s="492"/>
      <c r="H49" s="493"/>
      <c r="I49" s="50"/>
      <c r="J49" s="481"/>
      <c r="K49" s="483"/>
      <c r="L49" s="481"/>
      <c r="M49" s="482"/>
      <c r="N49" s="481"/>
      <c r="O49" s="482"/>
      <c r="P49" s="481"/>
      <c r="Q49" s="482"/>
      <c r="R49" s="481"/>
      <c r="S49" s="482"/>
      <c r="T49" s="481"/>
      <c r="U49" s="482"/>
      <c r="V49" s="481"/>
      <c r="W49" s="482"/>
      <c r="X49" s="481"/>
      <c r="Y49" s="483"/>
      <c r="Z49" s="481"/>
      <c r="AA49" s="482"/>
      <c r="AB49" s="481"/>
      <c r="AC49" s="482"/>
      <c r="AD49" s="481"/>
      <c r="AE49" s="482"/>
      <c r="AF49" s="481"/>
      <c r="AG49" s="482"/>
      <c r="AH49" s="481"/>
      <c r="AI49" s="482"/>
      <c r="AJ49" s="481"/>
      <c r="AK49" s="482"/>
      <c r="AL49" s="481"/>
      <c r="AM49" s="482"/>
      <c r="AN49" s="481"/>
      <c r="AO49" s="482"/>
      <c r="AP49" s="481"/>
      <c r="AQ49" s="482"/>
      <c r="AR49" s="481"/>
      <c r="AS49" s="482"/>
      <c r="AT49" s="481"/>
      <c r="AU49" s="482"/>
      <c r="AV49" s="481"/>
      <c r="AW49" s="482"/>
      <c r="AX49" s="481"/>
      <c r="AY49" s="482"/>
      <c r="AZ49" s="481"/>
      <c r="BA49" s="482"/>
      <c r="BB49" s="481"/>
      <c r="BC49" s="482"/>
      <c r="BD49" s="481"/>
      <c r="BE49" s="482"/>
      <c r="BF49" s="483"/>
      <c r="BG49" s="482"/>
      <c r="BH49" s="51"/>
      <c r="BI49" s="58"/>
      <c r="BJ49" s="300">
        <v>1</v>
      </c>
      <c r="BK49" s="462" t="s">
        <v>206</v>
      </c>
      <c r="BL49" s="462"/>
      <c r="BM49" s="462"/>
      <c r="BN49" s="462"/>
      <c r="BO49" s="37"/>
    </row>
    <row r="50" spans="2:244" s="22" customFormat="1" ht="9" customHeight="1" x14ac:dyDescent="0.2">
      <c r="B50" s="487"/>
      <c r="C50" s="488"/>
      <c r="D50" s="469" t="s">
        <v>188</v>
      </c>
      <c r="E50" s="470"/>
      <c r="F50" s="470"/>
      <c r="G50" s="470"/>
      <c r="H50" s="471"/>
      <c r="I50" s="66"/>
      <c r="J50" s="479"/>
      <c r="K50" s="484"/>
      <c r="L50" s="479"/>
      <c r="M50" s="480"/>
      <c r="N50" s="479"/>
      <c r="O50" s="480"/>
      <c r="P50" s="479"/>
      <c r="Q50" s="480"/>
      <c r="R50" s="479"/>
      <c r="S50" s="480"/>
      <c r="T50" s="479"/>
      <c r="U50" s="480"/>
      <c r="V50" s="479"/>
      <c r="W50" s="480"/>
      <c r="X50" s="479"/>
      <c r="Y50" s="484"/>
      <c r="Z50" s="479"/>
      <c r="AA50" s="480"/>
      <c r="AB50" s="479"/>
      <c r="AC50" s="480"/>
      <c r="AD50" s="479"/>
      <c r="AE50" s="480"/>
      <c r="AF50" s="479"/>
      <c r="AG50" s="480"/>
      <c r="AH50" s="479"/>
      <c r="AI50" s="480"/>
      <c r="AJ50" s="479"/>
      <c r="AK50" s="480"/>
      <c r="AL50" s="479"/>
      <c r="AM50" s="480"/>
      <c r="AN50" s="479"/>
      <c r="AO50" s="480"/>
      <c r="AP50" s="479"/>
      <c r="AQ50" s="480"/>
      <c r="AR50" s="479"/>
      <c r="AS50" s="480"/>
      <c r="AT50" s="565"/>
      <c r="AU50" s="566"/>
      <c r="AV50" s="479"/>
      <c r="AW50" s="480"/>
      <c r="AX50" s="479"/>
      <c r="AY50" s="480"/>
      <c r="AZ50" s="479"/>
      <c r="BA50" s="480"/>
      <c r="BB50" s="479"/>
      <c r="BC50" s="480"/>
      <c r="BD50" s="479"/>
      <c r="BE50" s="480"/>
      <c r="BF50" s="484"/>
      <c r="BG50" s="480"/>
      <c r="BH50" s="55"/>
      <c r="BI50" s="32"/>
      <c r="BJ50" s="23"/>
      <c r="BK50" s="23"/>
      <c r="BL50" s="23"/>
      <c r="BM50" s="23"/>
      <c r="BN50" s="23"/>
      <c r="BO50" s="67"/>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row>
    <row r="51" spans="2:244" s="22" customFormat="1" ht="9" customHeight="1" x14ac:dyDescent="0.2">
      <c r="B51" s="487"/>
      <c r="C51" s="488"/>
      <c r="D51" s="567" t="s">
        <v>189</v>
      </c>
      <c r="E51" s="568"/>
      <c r="F51" s="568"/>
      <c r="G51" s="568"/>
      <c r="H51" s="569"/>
      <c r="I51" s="576"/>
      <c r="J51" s="473"/>
      <c r="K51" s="474"/>
      <c r="L51" s="473"/>
      <c r="M51" s="477"/>
      <c r="N51" s="473"/>
      <c r="O51" s="477"/>
      <c r="P51" s="473"/>
      <c r="Q51" s="477"/>
      <c r="R51" s="473"/>
      <c r="S51" s="477"/>
      <c r="T51" s="473"/>
      <c r="U51" s="477"/>
      <c r="V51" s="473"/>
      <c r="W51" s="477"/>
      <c r="X51" s="473"/>
      <c r="Y51" s="474"/>
      <c r="Z51" s="473"/>
      <c r="AA51" s="477"/>
      <c r="AB51" s="473"/>
      <c r="AC51" s="477"/>
      <c r="AD51" s="473"/>
      <c r="AE51" s="477"/>
      <c r="AF51" s="473"/>
      <c r="AG51" s="477"/>
      <c r="AH51" s="473"/>
      <c r="AI51" s="477"/>
      <c r="AJ51" s="473"/>
      <c r="AK51" s="477"/>
      <c r="AL51" s="473"/>
      <c r="AM51" s="477"/>
      <c r="AN51" s="473"/>
      <c r="AO51" s="477"/>
      <c r="AP51" s="473"/>
      <c r="AQ51" s="477"/>
      <c r="AR51" s="473"/>
      <c r="AS51" s="477"/>
      <c r="AT51" s="473"/>
      <c r="AU51" s="477"/>
      <c r="AV51" s="473"/>
      <c r="AW51" s="477"/>
      <c r="AX51" s="473"/>
      <c r="AY51" s="477"/>
      <c r="AZ51" s="473"/>
      <c r="BA51" s="477"/>
      <c r="BB51" s="473"/>
      <c r="BC51" s="477"/>
      <c r="BD51" s="473"/>
      <c r="BE51" s="477"/>
      <c r="BF51" s="474"/>
      <c r="BG51" s="477"/>
      <c r="BH51" s="56"/>
      <c r="BI51" s="58"/>
      <c r="BJ51" s="300">
        <v>2</v>
      </c>
      <c r="BK51" s="462" t="s">
        <v>207</v>
      </c>
      <c r="BL51" s="462"/>
      <c r="BM51" s="462"/>
      <c r="BN51" s="462"/>
      <c r="BO51" s="37"/>
    </row>
    <row r="52" spans="2:244" s="22" customFormat="1" ht="9" customHeight="1" x14ac:dyDescent="0.2">
      <c r="B52" s="487"/>
      <c r="C52" s="488"/>
      <c r="D52" s="570"/>
      <c r="E52" s="571"/>
      <c r="F52" s="571"/>
      <c r="G52" s="571"/>
      <c r="H52" s="572"/>
      <c r="I52" s="577"/>
      <c r="J52" s="475"/>
      <c r="K52" s="476"/>
      <c r="L52" s="475"/>
      <c r="M52" s="478"/>
      <c r="N52" s="475"/>
      <c r="O52" s="478"/>
      <c r="P52" s="475"/>
      <c r="Q52" s="478"/>
      <c r="R52" s="475"/>
      <c r="S52" s="478"/>
      <c r="T52" s="475"/>
      <c r="U52" s="478"/>
      <c r="V52" s="475"/>
      <c r="W52" s="478"/>
      <c r="X52" s="475"/>
      <c r="Y52" s="476"/>
      <c r="Z52" s="475"/>
      <c r="AA52" s="478"/>
      <c r="AB52" s="475"/>
      <c r="AC52" s="478"/>
      <c r="AD52" s="475"/>
      <c r="AE52" s="478"/>
      <c r="AF52" s="475"/>
      <c r="AG52" s="478"/>
      <c r="AH52" s="475"/>
      <c r="AI52" s="478"/>
      <c r="AJ52" s="475"/>
      <c r="AK52" s="478"/>
      <c r="AL52" s="475"/>
      <c r="AM52" s="478"/>
      <c r="AN52" s="475"/>
      <c r="AO52" s="478"/>
      <c r="AP52" s="475"/>
      <c r="AQ52" s="478"/>
      <c r="AR52" s="475"/>
      <c r="AS52" s="478"/>
      <c r="AT52" s="475"/>
      <c r="AU52" s="478"/>
      <c r="AV52" s="475"/>
      <c r="AW52" s="478"/>
      <c r="AX52" s="475"/>
      <c r="AY52" s="478"/>
      <c r="AZ52" s="475"/>
      <c r="BA52" s="478"/>
      <c r="BB52" s="475"/>
      <c r="BC52" s="478"/>
      <c r="BD52" s="475"/>
      <c r="BE52" s="478"/>
      <c r="BF52" s="476"/>
      <c r="BG52" s="478"/>
      <c r="BH52" s="57"/>
      <c r="BI52" s="32"/>
      <c r="BJ52" s="23"/>
      <c r="BK52" s="23"/>
      <c r="BL52" s="23"/>
      <c r="BM52" s="23"/>
      <c r="BN52" s="23"/>
      <c r="BO52" s="37"/>
    </row>
    <row r="53" spans="2:244" s="22" customFormat="1" ht="9" customHeight="1" x14ac:dyDescent="0.2">
      <c r="B53" s="487"/>
      <c r="C53" s="488"/>
      <c r="D53" s="570"/>
      <c r="E53" s="571"/>
      <c r="F53" s="571"/>
      <c r="G53" s="571"/>
      <c r="H53" s="572"/>
      <c r="I53" s="577"/>
      <c r="J53" s="475"/>
      <c r="K53" s="476"/>
      <c r="L53" s="475"/>
      <c r="M53" s="478"/>
      <c r="N53" s="475"/>
      <c r="O53" s="478"/>
      <c r="P53" s="475"/>
      <c r="Q53" s="478"/>
      <c r="R53" s="475"/>
      <c r="S53" s="478"/>
      <c r="T53" s="475"/>
      <c r="U53" s="478"/>
      <c r="V53" s="475"/>
      <c r="W53" s="478"/>
      <c r="X53" s="475"/>
      <c r="Y53" s="476"/>
      <c r="Z53" s="475"/>
      <c r="AA53" s="478"/>
      <c r="AB53" s="475"/>
      <c r="AC53" s="478"/>
      <c r="AD53" s="475"/>
      <c r="AE53" s="478"/>
      <c r="AF53" s="475"/>
      <c r="AG53" s="478"/>
      <c r="AH53" s="475"/>
      <c r="AI53" s="478"/>
      <c r="AJ53" s="475"/>
      <c r="AK53" s="478"/>
      <c r="AL53" s="475"/>
      <c r="AM53" s="478"/>
      <c r="AN53" s="475"/>
      <c r="AO53" s="478"/>
      <c r="AP53" s="475"/>
      <c r="AQ53" s="478"/>
      <c r="AR53" s="475"/>
      <c r="AS53" s="478"/>
      <c r="AT53" s="475"/>
      <c r="AU53" s="478"/>
      <c r="AV53" s="475"/>
      <c r="AW53" s="478"/>
      <c r="AX53" s="475"/>
      <c r="AY53" s="478"/>
      <c r="AZ53" s="475"/>
      <c r="BA53" s="478"/>
      <c r="BB53" s="475"/>
      <c r="BC53" s="478"/>
      <c r="BD53" s="475"/>
      <c r="BE53" s="478"/>
      <c r="BF53" s="476"/>
      <c r="BG53" s="478"/>
      <c r="BH53" s="57"/>
      <c r="BI53" s="58"/>
      <c r="BJ53" s="300">
        <v>3</v>
      </c>
      <c r="BK53" s="462" t="s">
        <v>208</v>
      </c>
      <c r="BL53" s="462"/>
      <c r="BM53" s="462"/>
      <c r="BN53" s="462"/>
      <c r="BO53" s="49"/>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row>
    <row r="54" spans="2:244" s="22" customFormat="1" ht="9" customHeight="1" x14ac:dyDescent="0.2">
      <c r="B54" s="487"/>
      <c r="C54" s="488"/>
      <c r="D54" s="570"/>
      <c r="E54" s="571"/>
      <c r="F54" s="571"/>
      <c r="G54" s="571"/>
      <c r="H54" s="572"/>
      <c r="I54" s="577"/>
      <c r="J54" s="475"/>
      <c r="K54" s="476"/>
      <c r="L54" s="475"/>
      <c r="M54" s="478"/>
      <c r="N54" s="475"/>
      <c r="O54" s="478"/>
      <c r="P54" s="475"/>
      <c r="Q54" s="478"/>
      <c r="R54" s="475"/>
      <c r="S54" s="478"/>
      <c r="T54" s="475"/>
      <c r="U54" s="478"/>
      <c r="V54" s="475"/>
      <c r="W54" s="478"/>
      <c r="X54" s="475"/>
      <c r="Y54" s="476"/>
      <c r="Z54" s="475"/>
      <c r="AA54" s="478"/>
      <c r="AB54" s="475"/>
      <c r="AC54" s="478"/>
      <c r="AD54" s="475"/>
      <c r="AE54" s="478"/>
      <c r="AF54" s="475"/>
      <c r="AG54" s="478"/>
      <c r="AH54" s="475"/>
      <c r="AI54" s="478"/>
      <c r="AJ54" s="475"/>
      <c r="AK54" s="478"/>
      <c r="AL54" s="475"/>
      <c r="AM54" s="478"/>
      <c r="AN54" s="475"/>
      <c r="AO54" s="478"/>
      <c r="AP54" s="475"/>
      <c r="AQ54" s="478"/>
      <c r="AR54" s="475"/>
      <c r="AS54" s="478"/>
      <c r="AT54" s="475"/>
      <c r="AU54" s="478"/>
      <c r="AV54" s="475"/>
      <c r="AW54" s="478"/>
      <c r="AX54" s="475"/>
      <c r="AY54" s="478"/>
      <c r="AZ54" s="475"/>
      <c r="BA54" s="478"/>
      <c r="BB54" s="475"/>
      <c r="BC54" s="478"/>
      <c r="BD54" s="475"/>
      <c r="BE54" s="478"/>
      <c r="BF54" s="476"/>
      <c r="BG54" s="478"/>
      <c r="BH54" s="57"/>
      <c r="BI54" s="32"/>
      <c r="BJ54" s="23"/>
      <c r="BK54" s="23"/>
      <c r="BL54" s="23"/>
      <c r="BM54" s="23"/>
      <c r="BN54" s="23"/>
      <c r="BO54" s="49"/>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row>
    <row r="55" spans="2:244" s="22" customFormat="1" ht="9" customHeight="1" x14ac:dyDescent="0.2">
      <c r="B55" s="487"/>
      <c r="C55" s="488"/>
      <c r="D55" s="570"/>
      <c r="E55" s="571"/>
      <c r="F55" s="571"/>
      <c r="G55" s="571"/>
      <c r="H55" s="572"/>
      <c r="I55" s="577"/>
      <c r="J55" s="475"/>
      <c r="K55" s="476"/>
      <c r="L55" s="475"/>
      <c r="M55" s="478"/>
      <c r="N55" s="475"/>
      <c r="O55" s="478"/>
      <c r="P55" s="475"/>
      <c r="Q55" s="478"/>
      <c r="R55" s="475"/>
      <c r="S55" s="478"/>
      <c r="T55" s="475"/>
      <c r="U55" s="478"/>
      <c r="V55" s="475"/>
      <c r="W55" s="478"/>
      <c r="X55" s="475"/>
      <c r="Y55" s="476"/>
      <c r="Z55" s="475"/>
      <c r="AA55" s="478"/>
      <c r="AB55" s="475"/>
      <c r="AC55" s="478"/>
      <c r="AD55" s="475"/>
      <c r="AE55" s="478"/>
      <c r="AF55" s="475"/>
      <c r="AG55" s="478"/>
      <c r="AH55" s="475"/>
      <c r="AI55" s="478"/>
      <c r="AJ55" s="475"/>
      <c r="AK55" s="478"/>
      <c r="AL55" s="475"/>
      <c r="AM55" s="478"/>
      <c r="AN55" s="475"/>
      <c r="AO55" s="478"/>
      <c r="AP55" s="475"/>
      <c r="AQ55" s="478"/>
      <c r="AR55" s="475"/>
      <c r="AS55" s="478"/>
      <c r="AT55" s="475"/>
      <c r="AU55" s="478"/>
      <c r="AV55" s="475"/>
      <c r="AW55" s="478"/>
      <c r="AX55" s="475"/>
      <c r="AY55" s="478"/>
      <c r="AZ55" s="475"/>
      <c r="BA55" s="478"/>
      <c r="BB55" s="475"/>
      <c r="BC55" s="478"/>
      <c r="BD55" s="475"/>
      <c r="BE55" s="478"/>
      <c r="BF55" s="476"/>
      <c r="BG55" s="478"/>
      <c r="BH55" s="57"/>
      <c r="BI55" s="58"/>
      <c r="BJ55" s="300">
        <v>4</v>
      </c>
      <c r="BK55" s="462" t="s">
        <v>209</v>
      </c>
      <c r="BL55" s="462"/>
      <c r="BM55" s="462"/>
      <c r="BN55" s="462"/>
      <c r="BO55" s="49"/>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row>
    <row r="56" spans="2:244" s="22" customFormat="1" ht="9" customHeight="1" x14ac:dyDescent="0.2">
      <c r="B56" s="487"/>
      <c r="C56" s="488"/>
      <c r="D56" s="570"/>
      <c r="E56" s="571"/>
      <c r="F56" s="571"/>
      <c r="G56" s="571"/>
      <c r="H56" s="572"/>
      <c r="I56" s="577"/>
      <c r="J56" s="475"/>
      <c r="K56" s="476"/>
      <c r="L56" s="475"/>
      <c r="M56" s="478"/>
      <c r="N56" s="475"/>
      <c r="O56" s="478"/>
      <c r="P56" s="475"/>
      <c r="Q56" s="478"/>
      <c r="R56" s="475"/>
      <c r="S56" s="478"/>
      <c r="T56" s="475"/>
      <c r="U56" s="478"/>
      <c r="V56" s="475"/>
      <c r="W56" s="478"/>
      <c r="X56" s="475"/>
      <c r="Y56" s="476"/>
      <c r="Z56" s="475"/>
      <c r="AA56" s="478"/>
      <c r="AB56" s="475"/>
      <c r="AC56" s="478"/>
      <c r="AD56" s="475"/>
      <c r="AE56" s="478"/>
      <c r="AF56" s="475"/>
      <c r="AG56" s="478"/>
      <c r="AH56" s="475"/>
      <c r="AI56" s="478"/>
      <c r="AJ56" s="475"/>
      <c r="AK56" s="478"/>
      <c r="AL56" s="475"/>
      <c r="AM56" s="478"/>
      <c r="AN56" s="475"/>
      <c r="AO56" s="478"/>
      <c r="AP56" s="475"/>
      <c r="AQ56" s="478"/>
      <c r="AR56" s="475"/>
      <c r="AS56" s="478"/>
      <c r="AT56" s="475"/>
      <c r="AU56" s="478"/>
      <c r="AV56" s="475"/>
      <c r="AW56" s="478"/>
      <c r="AX56" s="475"/>
      <c r="AY56" s="478"/>
      <c r="AZ56" s="475"/>
      <c r="BA56" s="478"/>
      <c r="BB56" s="475"/>
      <c r="BC56" s="478"/>
      <c r="BD56" s="475"/>
      <c r="BE56" s="478"/>
      <c r="BF56" s="476"/>
      <c r="BG56" s="478"/>
      <c r="BH56" s="57"/>
      <c r="BI56" s="32"/>
      <c r="BJ56" s="23"/>
      <c r="BK56" s="23"/>
      <c r="BL56" s="23"/>
      <c r="BM56" s="23"/>
      <c r="BN56" s="23"/>
      <c r="BO56" s="49"/>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row>
    <row r="57" spans="2:244" s="22" customFormat="1" ht="9" customHeight="1" x14ac:dyDescent="0.15">
      <c r="B57" s="487"/>
      <c r="C57" s="488"/>
      <c r="D57" s="570"/>
      <c r="E57" s="571"/>
      <c r="F57" s="571"/>
      <c r="G57" s="571"/>
      <c r="H57" s="572"/>
      <c r="I57" s="577"/>
      <c r="J57" s="475"/>
      <c r="K57" s="476"/>
      <c r="L57" s="475"/>
      <c r="M57" s="478"/>
      <c r="N57" s="475"/>
      <c r="O57" s="478"/>
      <c r="P57" s="475"/>
      <c r="Q57" s="478"/>
      <c r="R57" s="475"/>
      <c r="S57" s="478"/>
      <c r="T57" s="475"/>
      <c r="U57" s="478"/>
      <c r="V57" s="475"/>
      <c r="W57" s="478"/>
      <c r="X57" s="475"/>
      <c r="Y57" s="476"/>
      <c r="Z57" s="475"/>
      <c r="AA57" s="478"/>
      <c r="AB57" s="475"/>
      <c r="AC57" s="478"/>
      <c r="AD57" s="475"/>
      <c r="AE57" s="478"/>
      <c r="AF57" s="475"/>
      <c r="AG57" s="478"/>
      <c r="AH57" s="475"/>
      <c r="AI57" s="478"/>
      <c r="AJ57" s="475"/>
      <c r="AK57" s="478"/>
      <c r="AL57" s="475"/>
      <c r="AM57" s="478"/>
      <c r="AN57" s="475"/>
      <c r="AO57" s="478"/>
      <c r="AP57" s="475"/>
      <c r="AQ57" s="478"/>
      <c r="AR57" s="475"/>
      <c r="AS57" s="478"/>
      <c r="AT57" s="475"/>
      <c r="AU57" s="478"/>
      <c r="AV57" s="475"/>
      <c r="AW57" s="478"/>
      <c r="AX57" s="475"/>
      <c r="AY57" s="478"/>
      <c r="AZ57" s="475"/>
      <c r="BA57" s="478"/>
      <c r="BB57" s="475"/>
      <c r="BC57" s="478"/>
      <c r="BD57" s="475"/>
      <c r="BE57" s="478"/>
      <c r="BF57" s="476"/>
      <c r="BG57" s="478"/>
      <c r="BH57" s="57"/>
      <c r="BI57" s="58"/>
      <c r="BJ57" s="302">
        <v>5</v>
      </c>
      <c r="BK57" s="462" t="s">
        <v>210</v>
      </c>
      <c r="BL57" s="462"/>
      <c r="BM57" s="462"/>
      <c r="BN57" s="462"/>
      <c r="BO57" s="49"/>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row>
    <row r="58" spans="2:244" s="22" customFormat="1" ht="9" customHeight="1" x14ac:dyDescent="0.2">
      <c r="B58" s="487"/>
      <c r="C58" s="488"/>
      <c r="D58" s="573"/>
      <c r="E58" s="574"/>
      <c r="F58" s="574"/>
      <c r="G58" s="574"/>
      <c r="H58" s="575"/>
      <c r="I58" s="62"/>
      <c r="J58" s="506"/>
      <c r="K58" s="564"/>
      <c r="L58" s="506"/>
      <c r="M58" s="507"/>
      <c r="N58" s="506"/>
      <c r="O58" s="507"/>
      <c r="P58" s="506"/>
      <c r="Q58" s="507"/>
      <c r="R58" s="506"/>
      <c r="S58" s="507"/>
      <c r="T58" s="506"/>
      <c r="U58" s="507"/>
      <c r="V58" s="506"/>
      <c r="W58" s="507"/>
      <c r="X58" s="506"/>
      <c r="Y58" s="564"/>
      <c r="Z58" s="506"/>
      <c r="AA58" s="507"/>
      <c r="AB58" s="506"/>
      <c r="AC58" s="507"/>
      <c r="AD58" s="506"/>
      <c r="AE58" s="507"/>
      <c r="AF58" s="506"/>
      <c r="AG58" s="507"/>
      <c r="AH58" s="506"/>
      <c r="AI58" s="507"/>
      <c r="AJ58" s="506"/>
      <c r="AK58" s="507"/>
      <c r="AL58" s="506"/>
      <c r="AM58" s="507"/>
      <c r="AN58" s="506"/>
      <c r="AO58" s="507"/>
      <c r="AP58" s="506"/>
      <c r="AQ58" s="507"/>
      <c r="AR58" s="506"/>
      <c r="AS58" s="507"/>
      <c r="AT58" s="506"/>
      <c r="AU58" s="507"/>
      <c r="AV58" s="506"/>
      <c r="AW58" s="507"/>
      <c r="AX58" s="506"/>
      <c r="AY58" s="507"/>
      <c r="AZ58" s="506"/>
      <c r="BA58" s="507"/>
      <c r="BB58" s="506"/>
      <c r="BC58" s="507"/>
      <c r="BD58" s="506"/>
      <c r="BE58" s="507"/>
      <c r="BF58" s="564"/>
      <c r="BG58" s="507"/>
      <c r="BH58" s="63"/>
      <c r="BI58" s="32"/>
      <c r="BJ58" s="23"/>
      <c r="BK58" s="23"/>
      <c r="BL58" s="23"/>
      <c r="BM58" s="23"/>
      <c r="BN58" s="23"/>
      <c r="BO58" s="49"/>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row>
    <row r="59" spans="2:244" s="22" customFormat="1" ht="18" customHeight="1" x14ac:dyDescent="0.15">
      <c r="B59" s="487"/>
      <c r="C59" s="488"/>
      <c r="D59" s="469" t="s">
        <v>211</v>
      </c>
      <c r="E59" s="470"/>
      <c r="F59" s="470"/>
      <c r="G59" s="470"/>
      <c r="H59" s="471"/>
      <c r="I59" s="54"/>
      <c r="J59" s="472"/>
      <c r="K59" s="460"/>
      <c r="L59" s="472"/>
      <c r="M59" s="461"/>
      <c r="N59" s="472"/>
      <c r="O59" s="461"/>
      <c r="P59" s="472"/>
      <c r="Q59" s="461"/>
      <c r="R59" s="472"/>
      <c r="S59" s="461"/>
      <c r="T59" s="472"/>
      <c r="U59" s="461"/>
      <c r="V59" s="472"/>
      <c r="W59" s="461"/>
      <c r="X59" s="472"/>
      <c r="Y59" s="460"/>
      <c r="Z59" s="472"/>
      <c r="AA59" s="461"/>
      <c r="AB59" s="472"/>
      <c r="AC59" s="461"/>
      <c r="AD59" s="472"/>
      <c r="AE59" s="461"/>
      <c r="AF59" s="472"/>
      <c r="AG59" s="461"/>
      <c r="AH59" s="472"/>
      <c r="AI59" s="461"/>
      <c r="AJ59" s="472"/>
      <c r="AK59" s="461"/>
      <c r="AL59" s="472"/>
      <c r="AM59" s="461"/>
      <c r="AN59" s="472"/>
      <c r="AO59" s="461"/>
      <c r="AP59" s="472"/>
      <c r="AQ59" s="461"/>
      <c r="AR59" s="472"/>
      <c r="AS59" s="461"/>
      <c r="AT59" s="472"/>
      <c r="AU59" s="461"/>
      <c r="AV59" s="472"/>
      <c r="AW59" s="461"/>
      <c r="AX59" s="472"/>
      <c r="AY59" s="461"/>
      <c r="AZ59" s="472"/>
      <c r="BA59" s="461"/>
      <c r="BB59" s="472"/>
      <c r="BC59" s="461"/>
      <c r="BD59" s="472"/>
      <c r="BE59" s="461"/>
      <c r="BF59" s="460"/>
      <c r="BG59" s="461"/>
      <c r="BH59" s="298"/>
      <c r="BI59" s="58"/>
      <c r="BJ59" s="302">
        <v>6</v>
      </c>
      <c r="BK59" s="462" t="s">
        <v>212</v>
      </c>
      <c r="BL59" s="462"/>
      <c r="BM59" s="462"/>
      <c r="BN59" s="462"/>
      <c r="BO59" s="49"/>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row>
    <row r="60" spans="2:244" s="22" customFormat="1" ht="18" customHeight="1" x14ac:dyDescent="0.15">
      <c r="B60" s="487"/>
      <c r="C60" s="488"/>
      <c r="D60" s="463" t="s">
        <v>328</v>
      </c>
      <c r="E60" s="464"/>
      <c r="F60" s="464"/>
      <c r="G60" s="464"/>
      <c r="H60" s="465"/>
      <c r="I60" s="54"/>
      <c r="J60" s="466"/>
      <c r="K60" s="467"/>
      <c r="L60" s="466"/>
      <c r="M60" s="468"/>
      <c r="N60" s="466"/>
      <c r="O60" s="468"/>
      <c r="P60" s="466"/>
      <c r="Q60" s="468"/>
      <c r="R60" s="466"/>
      <c r="S60" s="468"/>
      <c r="T60" s="466"/>
      <c r="U60" s="468"/>
      <c r="V60" s="466"/>
      <c r="W60" s="468"/>
      <c r="X60" s="466"/>
      <c r="Y60" s="467"/>
      <c r="Z60" s="466"/>
      <c r="AA60" s="468"/>
      <c r="AB60" s="466"/>
      <c r="AC60" s="468"/>
      <c r="AD60" s="466"/>
      <c r="AE60" s="468"/>
      <c r="AF60" s="466"/>
      <c r="AG60" s="468"/>
      <c r="AH60" s="466"/>
      <c r="AI60" s="468"/>
      <c r="AJ60" s="466"/>
      <c r="AK60" s="468"/>
      <c r="AL60" s="466"/>
      <c r="AM60" s="468"/>
      <c r="AN60" s="466"/>
      <c r="AO60" s="468"/>
      <c r="AP60" s="466"/>
      <c r="AQ60" s="468"/>
      <c r="AR60" s="466"/>
      <c r="AS60" s="468"/>
      <c r="AT60" s="466"/>
      <c r="AU60" s="468"/>
      <c r="AV60" s="466"/>
      <c r="AW60" s="468"/>
      <c r="AX60" s="466"/>
      <c r="AY60" s="468"/>
      <c r="AZ60" s="466"/>
      <c r="BA60" s="468"/>
      <c r="BB60" s="466"/>
      <c r="BC60" s="468"/>
      <c r="BD60" s="466"/>
      <c r="BE60" s="468"/>
      <c r="BF60" s="467"/>
      <c r="BG60" s="468"/>
      <c r="BH60" s="298"/>
      <c r="BI60" s="58"/>
      <c r="BJ60" s="302"/>
      <c r="BK60" s="462"/>
      <c r="BL60" s="462"/>
      <c r="BM60" s="462"/>
      <c r="BN60" s="462"/>
      <c r="BO60" s="49"/>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row>
    <row r="61" spans="2:244" s="22" customFormat="1" ht="26.25" customHeight="1" x14ac:dyDescent="0.15">
      <c r="B61" s="489"/>
      <c r="C61" s="490"/>
      <c r="D61" s="500" t="s">
        <v>476</v>
      </c>
      <c r="E61" s="501"/>
      <c r="F61" s="501"/>
      <c r="G61" s="501"/>
      <c r="H61" s="502"/>
      <c r="I61" s="296"/>
      <c r="J61" s="503"/>
      <c r="K61" s="504"/>
      <c r="L61" s="503"/>
      <c r="M61" s="505"/>
      <c r="N61" s="503"/>
      <c r="O61" s="505"/>
      <c r="P61" s="503"/>
      <c r="Q61" s="505"/>
      <c r="R61" s="503"/>
      <c r="S61" s="505"/>
      <c r="T61" s="503"/>
      <c r="U61" s="505"/>
      <c r="V61" s="503"/>
      <c r="W61" s="505"/>
      <c r="X61" s="503"/>
      <c r="Y61" s="504"/>
      <c r="Z61" s="503"/>
      <c r="AA61" s="505"/>
      <c r="AB61" s="503"/>
      <c r="AC61" s="505"/>
      <c r="AD61" s="503"/>
      <c r="AE61" s="505"/>
      <c r="AF61" s="562"/>
      <c r="AG61" s="563"/>
      <c r="AH61" s="503"/>
      <c r="AI61" s="505"/>
      <c r="AJ61" s="503"/>
      <c r="AK61" s="505"/>
      <c r="AL61" s="503"/>
      <c r="AM61" s="505"/>
      <c r="AN61" s="503"/>
      <c r="AO61" s="505"/>
      <c r="AP61" s="503"/>
      <c r="AQ61" s="505"/>
      <c r="AR61" s="503"/>
      <c r="AS61" s="505"/>
      <c r="AT61" s="503"/>
      <c r="AU61" s="505"/>
      <c r="AV61" s="503"/>
      <c r="AW61" s="505"/>
      <c r="AX61" s="503"/>
      <c r="AY61" s="505"/>
      <c r="AZ61" s="503"/>
      <c r="BA61" s="505"/>
      <c r="BB61" s="503"/>
      <c r="BC61" s="505"/>
      <c r="BD61" s="503"/>
      <c r="BE61" s="505"/>
      <c r="BF61" s="504"/>
      <c r="BG61" s="505"/>
      <c r="BH61" s="297"/>
      <c r="BI61" s="58"/>
      <c r="BJ61" s="302"/>
      <c r="BK61" s="462"/>
      <c r="BL61" s="462"/>
      <c r="BM61" s="462"/>
      <c r="BN61" s="462"/>
      <c r="BO61" s="49"/>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row>
    <row r="62" spans="2:244" s="22" customFormat="1" ht="9" customHeight="1" x14ac:dyDescent="0.2">
      <c r="B62" s="508" t="s">
        <v>213</v>
      </c>
      <c r="C62" s="509"/>
      <c r="D62" s="509"/>
      <c r="E62" s="509"/>
      <c r="F62" s="509"/>
      <c r="G62" s="509"/>
      <c r="H62" s="509"/>
      <c r="I62" s="514"/>
      <c r="J62" s="515"/>
      <c r="K62" s="515"/>
      <c r="L62" s="515"/>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c r="BC62" s="515"/>
      <c r="BD62" s="515"/>
      <c r="BE62" s="515"/>
      <c r="BF62" s="515"/>
      <c r="BG62" s="515"/>
      <c r="BH62" s="516"/>
      <c r="BI62" s="32"/>
      <c r="BJ62" s="23"/>
      <c r="BK62" s="23"/>
      <c r="BL62" s="23"/>
      <c r="BM62" s="23"/>
      <c r="BN62" s="23"/>
      <c r="BO62" s="49"/>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row>
    <row r="63" spans="2:244" s="22" customFormat="1" ht="9" customHeight="1" x14ac:dyDescent="0.15">
      <c r="B63" s="510"/>
      <c r="C63" s="511"/>
      <c r="D63" s="511"/>
      <c r="E63" s="511"/>
      <c r="F63" s="511"/>
      <c r="G63" s="511"/>
      <c r="H63" s="511"/>
      <c r="I63" s="517"/>
      <c r="J63" s="518"/>
      <c r="K63" s="518"/>
      <c r="L63" s="518"/>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c r="BC63" s="518"/>
      <c r="BD63" s="518"/>
      <c r="BE63" s="518"/>
      <c r="BF63" s="518"/>
      <c r="BG63" s="518"/>
      <c r="BH63" s="519"/>
      <c r="BI63" s="32"/>
      <c r="BJ63" s="523" t="s">
        <v>214</v>
      </c>
      <c r="BK63" s="523"/>
      <c r="BL63" s="523"/>
      <c r="BM63" s="68"/>
      <c r="BN63" s="23" t="s">
        <v>215</v>
      </c>
      <c r="BO63" s="37"/>
    </row>
    <row r="64" spans="2:244" s="22" customFormat="1" ht="9" customHeight="1" x14ac:dyDescent="0.15">
      <c r="B64" s="512"/>
      <c r="C64" s="513"/>
      <c r="D64" s="513"/>
      <c r="E64" s="513"/>
      <c r="F64" s="513"/>
      <c r="G64" s="513"/>
      <c r="H64" s="513"/>
      <c r="I64" s="520"/>
      <c r="J64" s="521"/>
      <c r="K64" s="521"/>
      <c r="L64" s="521"/>
      <c r="M64" s="521"/>
      <c r="N64" s="521"/>
      <c r="O64" s="521"/>
      <c r="P64" s="521"/>
      <c r="Q64" s="521"/>
      <c r="R64" s="521"/>
      <c r="S64" s="521"/>
      <c r="T64" s="521"/>
      <c r="U64" s="521"/>
      <c r="V64" s="521"/>
      <c r="W64" s="521"/>
      <c r="X64" s="521"/>
      <c r="Y64" s="521"/>
      <c r="Z64" s="521"/>
      <c r="AA64" s="521"/>
      <c r="AB64" s="521"/>
      <c r="AC64" s="521"/>
      <c r="AD64" s="521"/>
      <c r="AE64" s="521"/>
      <c r="AF64" s="521"/>
      <c r="AG64" s="521"/>
      <c r="AH64" s="521"/>
      <c r="AI64" s="521"/>
      <c r="AJ64" s="521"/>
      <c r="AK64" s="521"/>
      <c r="AL64" s="521"/>
      <c r="AM64" s="521"/>
      <c r="AN64" s="521"/>
      <c r="AO64" s="521"/>
      <c r="AP64" s="521"/>
      <c r="AQ64" s="521"/>
      <c r="AR64" s="521"/>
      <c r="AS64" s="521"/>
      <c r="AT64" s="521"/>
      <c r="AU64" s="521"/>
      <c r="AV64" s="521"/>
      <c r="AW64" s="521"/>
      <c r="AX64" s="521"/>
      <c r="AY64" s="521"/>
      <c r="AZ64" s="521"/>
      <c r="BA64" s="521"/>
      <c r="BB64" s="521"/>
      <c r="BC64" s="521"/>
      <c r="BD64" s="521"/>
      <c r="BE64" s="521"/>
      <c r="BF64" s="521"/>
      <c r="BG64" s="521"/>
      <c r="BH64" s="522"/>
      <c r="BI64" s="69"/>
      <c r="BJ64" s="70"/>
      <c r="BK64" s="70"/>
      <c r="BL64" s="70"/>
      <c r="BM64" s="70"/>
      <c r="BN64" s="70"/>
      <c r="BO64" s="71"/>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3"/>
      <c r="EH64" s="53"/>
      <c r="EI64" s="53"/>
      <c r="EJ64" s="53"/>
      <c r="EK64" s="53"/>
      <c r="EL64" s="53"/>
      <c r="EM64" s="53"/>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c r="HJ64" s="53"/>
      <c r="HK64" s="53"/>
      <c r="HL64" s="53"/>
      <c r="HM64" s="53"/>
      <c r="HN64" s="53"/>
      <c r="HO64" s="53"/>
      <c r="HP64" s="53"/>
      <c r="HQ64" s="53"/>
      <c r="HR64" s="53"/>
      <c r="HS64" s="53"/>
      <c r="HT64" s="53"/>
      <c r="HU64" s="53"/>
      <c r="HV64" s="53"/>
      <c r="HW64" s="53"/>
      <c r="HX64" s="53"/>
      <c r="HY64" s="53"/>
      <c r="HZ64" s="53"/>
      <c r="IA64" s="53"/>
      <c r="IB64" s="53"/>
      <c r="IC64" s="53"/>
      <c r="ID64" s="53"/>
      <c r="IE64" s="53"/>
      <c r="IF64" s="53"/>
      <c r="IG64" s="53"/>
      <c r="IH64" s="53"/>
      <c r="II64" s="53"/>
      <c r="IJ64" s="53"/>
    </row>
    <row r="65" spans="2:67" s="22" customFormat="1" ht="9" customHeight="1" x14ac:dyDescent="0.2">
      <c r="B65" s="524"/>
      <c r="C65" s="525"/>
      <c r="D65" s="525"/>
      <c r="E65" s="525"/>
      <c r="F65" s="525"/>
      <c r="G65" s="525"/>
      <c r="H65" s="525"/>
      <c r="I65" s="525"/>
      <c r="J65" s="525"/>
      <c r="K65" s="525"/>
      <c r="L65" s="528" t="s">
        <v>216</v>
      </c>
      <c r="M65" s="529"/>
      <c r="N65" s="530"/>
      <c r="O65" s="531" t="s">
        <v>217</v>
      </c>
      <c r="P65" s="529"/>
      <c r="Q65" s="532"/>
      <c r="R65" s="528" t="s">
        <v>218</v>
      </c>
      <c r="S65" s="529"/>
      <c r="T65" s="530"/>
      <c r="U65" s="533" t="s">
        <v>219</v>
      </c>
      <c r="V65" s="534"/>
      <c r="W65" s="535"/>
      <c r="X65" s="528" t="s">
        <v>220</v>
      </c>
      <c r="Y65" s="529"/>
      <c r="Z65" s="530"/>
      <c r="AA65" s="531" t="s">
        <v>221</v>
      </c>
      <c r="AB65" s="529"/>
      <c r="AC65" s="532"/>
      <c r="AD65" s="528" t="s">
        <v>222</v>
      </c>
      <c r="AE65" s="529"/>
      <c r="AF65" s="530"/>
      <c r="AG65" s="531" t="s">
        <v>223</v>
      </c>
      <c r="AH65" s="529"/>
      <c r="AI65" s="532"/>
      <c r="AJ65" s="528" t="s">
        <v>224</v>
      </c>
      <c r="AK65" s="529"/>
      <c r="AL65" s="530"/>
      <c r="AM65" s="531" t="s">
        <v>225</v>
      </c>
      <c r="AN65" s="529"/>
      <c r="AO65" s="532"/>
      <c r="AP65" s="528" t="s">
        <v>226</v>
      </c>
      <c r="AQ65" s="529"/>
      <c r="AR65" s="530"/>
      <c r="AS65" s="536" t="s">
        <v>227</v>
      </c>
      <c r="AT65" s="537"/>
      <c r="AU65" s="537"/>
      <c r="AV65" s="537"/>
      <c r="AW65" s="537"/>
      <c r="AX65" s="538"/>
      <c r="AY65" s="542" t="s">
        <v>298</v>
      </c>
      <c r="AZ65" s="543"/>
      <c r="BA65" s="544"/>
      <c r="BB65" s="542" t="s">
        <v>325</v>
      </c>
      <c r="BC65" s="543"/>
      <c r="BD65" s="544"/>
      <c r="BE65" s="543" t="s">
        <v>228</v>
      </c>
      <c r="BF65" s="543"/>
      <c r="BG65" s="543"/>
      <c r="BH65" s="543"/>
      <c r="BI65" s="543"/>
      <c r="BJ65" s="543"/>
      <c r="BK65" s="543"/>
      <c r="BL65" s="543"/>
      <c r="BM65" s="543"/>
      <c r="BN65" s="543"/>
      <c r="BO65" s="544"/>
    </row>
    <row r="66" spans="2:67" s="22" customFormat="1" ht="9" customHeight="1" x14ac:dyDescent="0.2">
      <c r="B66" s="526"/>
      <c r="C66" s="527"/>
      <c r="D66" s="527"/>
      <c r="E66" s="527"/>
      <c r="F66" s="527"/>
      <c r="G66" s="527"/>
      <c r="H66" s="527"/>
      <c r="I66" s="527"/>
      <c r="J66" s="527"/>
      <c r="K66" s="527"/>
      <c r="L66" s="198" t="s">
        <v>229</v>
      </c>
      <c r="M66" s="199" t="s">
        <v>230</v>
      </c>
      <c r="N66" s="200" t="s">
        <v>231</v>
      </c>
      <c r="O66" s="201" t="s">
        <v>229</v>
      </c>
      <c r="P66" s="199" t="s">
        <v>230</v>
      </c>
      <c r="Q66" s="202" t="s">
        <v>231</v>
      </c>
      <c r="R66" s="198" t="s">
        <v>232</v>
      </c>
      <c r="S66" s="199" t="s">
        <v>233</v>
      </c>
      <c r="T66" s="200" t="s">
        <v>234</v>
      </c>
      <c r="U66" s="201" t="s">
        <v>232</v>
      </c>
      <c r="V66" s="199" t="s">
        <v>233</v>
      </c>
      <c r="W66" s="202" t="s">
        <v>234</v>
      </c>
      <c r="X66" s="198" t="s">
        <v>232</v>
      </c>
      <c r="Y66" s="199" t="s">
        <v>233</v>
      </c>
      <c r="Z66" s="200" t="s">
        <v>234</v>
      </c>
      <c r="AA66" s="201" t="s">
        <v>232</v>
      </c>
      <c r="AB66" s="199" t="s">
        <v>233</v>
      </c>
      <c r="AC66" s="202" t="s">
        <v>234</v>
      </c>
      <c r="AD66" s="198" t="s">
        <v>232</v>
      </c>
      <c r="AE66" s="199" t="s">
        <v>233</v>
      </c>
      <c r="AF66" s="200" t="s">
        <v>234</v>
      </c>
      <c r="AG66" s="201" t="s">
        <v>232</v>
      </c>
      <c r="AH66" s="199" t="s">
        <v>233</v>
      </c>
      <c r="AI66" s="202" t="s">
        <v>234</v>
      </c>
      <c r="AJ66" s="198" t="s">
        <v>232</v>
      </c>
      <c r="AK66" s="199" t="s">
        <v>233</v>
      </c>
      <c r="AL66" s="200" t="s">
        <v>234</v>
      </c>
      <c r="AM66" s="201" t="s">
        <v>232</v>
      </c>
      <c r="AN66" s="199" t="s">
        <v>233</v>
      </c>
      <c r="AO66" s="202" t="s">
        <v>234</v>
      </c>
      <c r="AP66" s="539"/>
      <c r="AQ66" s="540"/>
      <c r="AR66" s="541"/>
      <c r="AS66" s="203" t="s">
        <v>235</v>
      </c>
      <c r="AT66" s="204" t="s">
        <v>236</v>
      </c>
      <c r="AU66" s="205" t="s">
        <v>237</v>
      </c>
      <c r="AV66" s="206" t="s">
        <v>238</v>
      </c>
      <c r="AW66" s="207" t="s">
        <v>239</v>
      </c>
      <c r="AX66" s="208" t="s">
        <v>240</v>
      </c>
      <c r="AY66" s="545"/>
      <c r="AZ66" s="546"/>
      <c r="BA66" s="547"/>
      <c r="BB66" s="545"/>
      <c r="BC66" s="546"/>
      <c r="BD66" s="547"/>
      <c r="BE66" s="554"/>
      <c r="BF66" s="554"/>
      <c r="BG66" s="554"/>
      <c r="BH66" s="554"/>
      <c r="BI66" s="554"/>
      <c r="BJ66" s="554"/>
      <c r="BK66" s="554"/>
      <c r="BL66" s="554"/>
      <c r="BM66" s="554"/>
      <c r="BN66" s="554"/>
      <c r="BO66" s="555"/>
    </row>
    <row r="67" spans="2:67" s="22" customFormat="1" ht="9" customHeight="1" x14ac:dyDescent="0.2">
      <c r="B67" s="560" t="s">
        <v>184</v>
      </c>
      <c r="C67" s="561"/>
      <c r="D67" s="561"/>
      <c r="E67" s="561"/>
      <c r="F67" s="561"/>
      <c r="G67" s="561"/>
      <c r="H67" s="561"/>
      <c r="I67" s="561"/>
      <c r="J67" s="561"/>
      <c r="K67" s="561"/>
      <c r="L67" s="209"/>
      <c r="M67" s="210"/>
      <c r="N67" s="211"/>
      <c r="O67" s="212"/>
      <c r="P67" s="210"/>
      <c r="Q67" s="213"/>
      <c r="R67" s="209"/>
      <c r="S67" s="210"/>
      <c r="T67" s="211"/>
      <c r="U67" s="212"/>
      <c r="V67" s="210"/>
      <c r="W67" s="213"/>
      <c r="X67" s="209"/>
      <c r="Y67" s="210"/>
      <c r="Z67" s="211"/>
      <c r="AA67" s="212"/>
      <c r="AB67" s="210"/>
      <c r="AC67" s="213"/>
      <c r="AD67" s="209"/>
      <c r="AE67" s="210"/>
      <c r="AF67" s="211"/>
      <c r="AG67" s="212"/>
      <c r="AH67" s="210"/>
      <c r="AI67" s="213"/>
      <c r="AJ67" s="209"/>
      <c r="AK67" s="210"/>
      <c r="AL67" s="211"/>
      <c r="AM67" s="212"/>
      <c r="AN67" s="210"/>
      <c r="AO67" s="213"/>
      <c r="AP67" s="209"/>
      <c r="AQ67" s="210"/>
      <c r="AR67" s="211"/>
      <c r="AS67" s="214">
        <f t="shared" ref="AS67:AU69" si="0">SUM(L67,O67)</f>
        <v>0</v>
      </c>
      <c r="AT67" s="215">
        <f t="shared" si="0"/>
        <v>0</v>
      </c>
      <c r="AU67" s="216">
        <f t="shared" si="0"/>
        <v>0</v>
      </c>
      <c r="AV67" s="217">
        <f t="shared" ref="AV67:AX69" si="1">SUM(R67,U67,X67,AA67,AD67,AG67,AJ67,AM67)</f>
        <v>0</v>
      </c>
      <c r="AW67" s="215">
        <f t="shared" si="1"/>
        <v>0</v>
      </c>
      <c r="AX67" s="216">
        <f t="shared" si="1"/>
        <v>0</v>
      </c>
      <c r="AY67" s="548"/>
      <c r="AZ67" s="549"/>
      <c r="BA67" s="550"/>
      <c r="BB67" s="548"/>
      <c r="BC67" s="549"/>
      <c r="BD67" s="550"/>
      <c r="BE67" s="556"/>
      <c r="BF67" s="556"/>
      <c r="BG67" s="556"/>
      <c r="BH67" s="556"/>
      <c r="BI67" s="556"/>
      <c r="BJ67" s="556"/>
      <c r="BK67" s="556"/>
      <c r="BL67" s="556"/>
      <c r="BM67" s="556"/>
      <c r="BN67" s="556"/>
      <c r="BO67" s="557"/>
    </row>
    <row r="68" spans="2:67" ht="9" customHeight="1" x14ac:dyDescent="0.15">
      <c r="B68" s="560" t="s">
        <v>198</v>
      </c>
      <c r="C68" s="561"/>
      <c r="D68" s="561"/>
      <c r="E68" s="561"/>
      <c r="F68" s="561"/>
      <c r="G68" s="561"/>
      <c r="H68" s="561"/>
      <c r="I68" s="561"/>
      <c r="J68" s="561"/>
      <c r="K68" s="561"/>
      <c r="L68" s="209"/>
      <c r="M68" s="210"/>
      <c r="N68" s="211"/>
      <c r="O68" s="212"/>
      <c r="P68" s="210"/>
      <c r="Q68" s="213"/>
      <c r="R68" s="209"/>
      <c r="S68" s="210"/>
      <c r="T68" s="211"/>
      <c r="U68" s="212"/>
      <c r="V68" s="210"/>
      <c r="W68" s="213"/>
      <c r="X68" s="209"/>
      <c r="Y68" s="210"/>
      <c r="Z68" s="211"/>
      <c r="AA68" s="212"/>
      <c r="AB68" s="210"/>
      <c r="AC68" s="213"/>
      <c r="AD68" s="209"/>
      <c r="AE68" s="210"/>
      <c r="AF68" s="211"/>
      <c r="AG68" s="212"/>
      <c r="AH68" s="210"/>
      <c r="AI68" s="213"/>
      <c r="AJ68" s="209"/>
      <c r="AK68" s="210"/>
      <c r="AL68" s="211"/>
      <c r="AM68" s="212"/>
      <c r="AN68" s="210"/>
      <c r="AO68" s="213"/>
      <c r="AP68" s="209"/>
      <c r="AQ68" s="210"/>
      <c r="AR68" s="211"/>
      <c r="AS68" s="214">
        <f t="shared" si="0"/>
        <v>0</v>
      </c>
      <c r="AT68" s="215">
        <f t="shared" si="0"/>
        <v>0</v>
      </c>
      <c r="AU68" s="216">
        <f t="shared" si="0"/>
        <v>0</v>
      </c>
      <c r="AV68" s="217">
        <f t="shared" si="1"/>
        <v>0</v>
      </c>
      <c r="AW68" s="215">
        <f t="shared" si="1"/>
        <v>0</v>
      </c>
      <c r="AX68" s="216">
        <f t="shared" si="1"/>
        <v>0</v>
      </c>
      <c r="AY68" s="548"/>
      <c r="AZ68" s="549"/>
      <c r="BA68" s="550"/>
      <c r="BB68" s="548"/>
      <c r="BC68" s="549"/>
      <c r="BD68" s="550"/>
      <c r="BE68" s="556"/>
      <c r="BF68" s="556"/>
      <c r="BG68" s="556"/>
      <c r="BH68" s="556"/>
      <c r="BI68" s="556"/>
      <c r="BJ68" s="556"/>
      <c r="BK68" s="556"/>
      <c r="BL68" s="556"/>
      <c r="BM68" s="556"/>
      <c r="BN68" s="556"/>
      <c r="BO68" s="557"/>
    </row>
    <row r="69" spans="2:67" ht="9" customHeight="1" x14ac:dyDescent="0.15">
      <c r="B69" s="560" t="s">
        <v>204</v>
      </c>
      <c r="C69" s="561"/>
      <c r="D69" s="561"/>
      <c r="E69" s="561"/>
      <c r="F69" s="561"/>
      <c r="G69" s="561"/>
      <c r="H69" s="561"/>
      <c r="I69" s="561"/>
      <c r="J69" s="561"/>
      <c r="K69" s="561"/>
      <c r="L69" s="209"/>
      <c r="M69" s="210"/>
      <c r="N69" s="211"/>
      <c r="O69" s="212"/>
      <c r="P69" s="210"/>
      <c r="Q69" s="213"/>
      <c r="R69" s="209"/>
      <c r="S69" s="210"/>
      <c r="T69" s="211"/>
      <c r="U69" s="212"/>
      <c r="V69" s="210"/>
      <c r="W69" s="213"/>
      <c r="X69" s="209"/>
      <c r="Y69" s="210"/>
      <c r="Z69" s="211"/>
      <c r="AA69" s="212"/>
      <c r="AB69" s="210"/>
      <c r="AC69" s="213"/>
      <c r="AD69" s="209"/>
      <c r="AE69" s="210"/>
      <c r="AF69" s="211"/>
      <c r="AG69" s="212"/>
      <c r="AH69" s="210"/>
      <c r="AI69" s="213"/>
      <c r="AJ69" s="209"/>
      <c r="AK69" s="210"/>
      <c r="AL69" s="211"/>
      <c r="AM69" s="212"/>
      <c r="AN69" s="210"/>
      <c r="AO69" s="213"/>
      <c r="AP69" s="209"/>
      <c r="AQ69" s="210"/>
      <c r="AR69" s="211"/>
      <c r="AS69" s="214">
        <f t="shared" si="0"/>
        <v>0</v>
      </c>
      <c r="AT69" s="215">
        <f t="shared" si="0"/>
        <v>0</v>
      </c>
      <c r="AU69" s="216">
        <f t="shared" si="0"/>
        <v>0</v>
      </c>
      <c r="AV69" s="217">
        <f t="shared" si="1"/>
        <v>0</v>
      </c>
      <c r="AW69" s="215">
        <f t="shared" si="1"/>
        <v>0</v>
      </c>
      <c r="AX69" s="216">
        <f t="shared" si="1"/>
        <v>0</v>
      </c>
      <c r="AY69" s="548"/>
      <c r="AZ69" s="549"/>
      <c r="BA69" s="550"/>
      <c r="BB69" s="548"/>
      <c r="BC69" s="549"/>
      <c r="BD69" s="550"/>
      <c r="BE69" s="556"/>
      <c r="BF69" s="556"/>
      <c r="BG69" s="556"/>
      <c r="BH69" s="556"/>
      <c r="BI69" s="556"/>
      <c r="BJ69" s="556"/>
      <c r="BK69" s="556"/>
      <c r="BL69" s="556"/>
      <c r="BM69" s="556"/>
      <c r="BN69" s="556"/>
      <c r="BO69" s="557"/>
    </row>
    <row r="70" spans="2:67" ht="9" customHeight="1" x14ac:dyDescent="0.15">
      <c r="B70" s="560" t="s">
        <v>227</v>
      </c>
      <c r="C70" s="561"/>
      <c r="D70" s="561"/>
      <c r="E70" s="561"/>
      <c r="F70" s="561"/>
      <c r="G70" s="561"/>
      <c r="H70" s="561"/>
      <c r="I70" s="561"/>
      <c r="J70" s="561"/>
      <c r="K70" s="561"/>
      <c r="L70" s="214">
        <f>SUM(L67:L69)</f>
        <v>0</v>
      </c>
      <c r="M70" s="215">
        <f t="shared" ref="M70:AO70" si="2">SUM(M67:M69)</f>
        <v>0</v>
      </c>
      <c r="N70" s="216">
        <f t="shared" si="2"/>
        <v>0</v>
      </c>
      <c r="O70" s="217">
        <f t="shared" si="2"/>
        <v>0</v>
      </c>
      <c r="P70" s="215">
        <f t="shared" si="2"/>
        <v>0</v>
      </c>
      <c r="Q70" s="218">
        <f t="shared" si="2"/>
        <v>0</v>
      </c>
      <c r="R70" s="214">
        <f t="shared" si="2"/>
        <v>0</v>
      </c>
      <c r="S70" s="215">
        <f t="shared" si="2"/>
        <v>0</v>
      </c>
      <c r="T70" s="216">
        <f t="shared" si="2"/>
        <v>0</v>
      </c>
      <c r="U70" s="217">
        <f t="shared" si="2"/>
        <v>0</v>
      </c>
      <c r="V70" s="215">
        <f t="shared" si="2"/>
        <v>0</v>
      </c>
      <c r="W70" s="218">
        <f t="shared" si="2"/>
        <v>0</v>
      </c>
      <c r="X70" s="214">
        <f t="shared" si="2"/>
        <v>0</v>
      </c>
      <c r="Y70" s="215">
        <f t="shared" si="2"/>
        <v>0</v>
      </c>
      <c r="Z70" s="216">
        <f t="shared" si="2"/>
        <v>0</v>
      </c>
      <c r="AA70" s="217">
        <f t="shared" si="2"/>
        <v>0</v>
      </c>
      <c r="AB70" s="215">
        <f t="shared" si="2"/>
        <v>0</v>
      </c>
      <c r="AC70" s="218">
        <f t="shared" si="2"/>
        <v>0</v>
      </c>
      <c r="AD70" s="214">
        <f t="shared" si="2"/>
        <v>0</v>
      </c>
      <c r="AE70" s="215">
        <f t="shared" si="2"/>
        <v>0</v>
      </c>
      <c r="AF70" s="216">
        <f t="shared" si="2"/>
        <v>0</v>
      </c>
      <c r="AG70" s="217">
        <f t="shared" si="2"/>
        <v>0</v>
      </c>
      <c r="AH70" s="215">
        <f t="shared" si="2"/>
        <v>0</v>
      </c>
      <c r="AI70" s="218">
        <f t="shared" si="2"/>
        <v>0</v>
      </c>
      <c r="AJ70" s="214">
        <f t="shared" si="2"/>
        <v>0</v>
      </c>
      <c r="AK70" s="215">
        <f t="shared" si="2"/>
        <v>0</v>
      </c>
      <c r="AL70" s="216">
        <f t="shared" si="2"/>
        <v>0</v>
      </c>
      <c r="AM70" s="217">
        <f t="shared" si="2"/>
        <v>0</v>
      </c>
      <c r="AN70" s="215">
        <f t="shared" si="2"/>
        <v>0</v>
      </c>
      <c r="AO70" s="218">
        <f t="shared" si="2"/>
        <v>0</v>
      </c>
      <c r="AP70" s="209"/>
      <c r="AQ70" s="210"/>
      <c r="AR70" s="211"/>
      <c r="AS70" s="214">
        <f t="shared" ref="AS70:AX70" si="3">SUM(AS67:AS69)</f>
        <v>0</v>
      </c>
      <c r="AT70" s="215">
        <f t="shared" si="3"/>
        <v>0</v>
      </c>
      <c r="AU70" s="216">
        <f t="shared" si="3"/>
        <v>0</v>
      </c>
      <c r="AV70" s="217">
        <f t="shared" si="3"/>
        <v>0</v>
      </c>
      <c r="AW70" s="215">
        <f t="shared" si="3"/>
        <v>0</v>
      </c>
      <c r="AX70" s="216">
        <f t="shared" si="3"/>
        <v>0</v>
      </c>
      <c r="AY70" s="551"/>
      <c r="AZ70" s="552"/>
      <c r="BA70" s="553"/>
      <c r="BB70" s="551"/>
      <c r="BC70" s="552"/>
      <c r="BD70" s="553"/>
      <c r="BE70" s="558"/>
      <c r="BF70" s="558"/>
      <c r="BG70" s="558"/>
      <c r="BH70" s="558"/>
      <c r="BI70" s="558"/>
      <c r="BJ70" s="558"/>
      <c r="BK70" s="558"/>
      <c r="BL70" s="558"/>
      <c r="BM70" s="558"/>
      <c r="BN70" s="558"/>
      <c r="BO70" s="559"/>
    </row>
    <row r="71" spans="2:67" ht="15" customHeight="1" x14ac:dyDescent="0.15">
      <c r="B71" s="31" t="s">
        <v>242</v>
      </c>
      <c r="C71" s="300" t="s">
        <v>327</v>
      </c>
      <c r="D71" s="299"/>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72"/>
      <c r="BJ71" s="72"/>
      <c r="BK71" s="72"/>
      <c r="BL71" s="72"/>
      <c r="BM71" s="72"/>
      <c r="BN71" s="72"/>
      <c r="BO71" s="73"/>
    </row>
  </sheetData>
  <dataConsolidate/>
  <mergeCells count="601">
    <mergeCell ref="B7:J7"/>
    <mergeCell ref="AS7:BA7"/>
    <mergeCell ref="AY65:BA65"/>
    <mergeCell ref="AY66:BA70"/>
    <mergeCell ref="Q26:S26"/>
    <mergeCell ref="Y26:AA26"/>
    <mergeCell ref="K8:N8"/>
    <mergeCell ref="O8:Q8"/>
    <mergeCell ref="R8:T8"/>
    <mergeCell ref="B12:L12"/>
    <mergeCell ref="M12:X12"/>
    <mergeCell ref="AS12:BC12"/>
    <mergeCell ref="K16:L16"/>
    <mergeCell ref="M16:N16"/>
    <mergeCell ref="O16:P16"/>
    <mergeCell ref="Q16:R16"/>
    <mergeCell ref="S16:T16"/>
    <mergeCell ref="U16:V16"/>
    <mergeCell ref="W16:X16"/>
    <mergeCell ref="Y16:Z16"/>
    <mergeCell ref="AA16:AB16"/>
    <mergeCell ref="K23:L23"/>
    <mergeCell ref="M23:N23"/>
    <mergeCell ref="O23:P23"/>
    <mergeCell ref="O3:BE3"/>
    <mergeCell ref="K7:N7"/>
    <mergeCell ref="O7:Q7"/>
    <mergeCell ref="R7:T7"/>
    <mergeCell ref="BF7:BH7"/>
    <mergeCell ref="BI7:BK7"/>
    <mergeCell ref="BL7:BO7"/>
    <mergeCell ref="U7:X7"/>
    <mergeCell ref="Z7:AB7"/>
    <mergeCell ref="AC7:AE7"/>
    <mergeCell ref="AF7:AH7"/>
    <mergeCell ref="AI7:AQ7"/>
    <mergeCell ref="BB7:BE7"/>
    <mergeCell ref="BB4:BF4"/>
    <mergeCell ref="BB5:BF5"/>
    <mergeCell ref="BB6:BF6"/>
    <mergeCell ref="BG4:BO4"/>
    <mergeCell ref="BG5:BO5"/>
    <mergeCell ref="BG6:BO6"/>
    <mergeCell ref="BD12:BO12"/>
    <mergeCell ref="B9:X9"/>
    <mergeCell ref="AS9:BO9"/>
    <mergeCell ref="B10:L10"/>
    <mergeCell ref="M10:X10"/>
    <mergeCell ref="AS10:BC10"/>
    <mergeCell ref="BD10:BO10"/>
    <mergeCell ref="AS8:BA8"/>
    <mergeCell ref="B8:J8"/>
    <mergeCell ref="AS11:BC11"/>
    <mergeCell ref="BB8:BE8"/>
    <mergeCell ref="BF8:BH8"/>
    <mergeCell ref="BI8:BK8"/>
    <mergeCell ref="BL8:BO8"/>
    <mergeCell ref="U8:X8"/>
    <mergeCell ref="Z8:AB8"/>
    <mergeCell ref="AC8:AE8"/>
    <mergeCell ref="AF8:AH8"/>
    <mergeCell ref="AI8:AQ8"/>
    <mergeCell ref="B11:L11"/>
    <mergeCell ref="M11:X11"/>
    <mergeCell ref="BD11:BO11"/>
    <mergeCell ref="Q23:R23"/>
    <mergeCell ref="S23:T23"/>
    <mergeCell ref="U23:V23"/>
    <mergeCell ref="AO16:AP16"/>
    <mergeCell ref="AQ16:AR16"/>
    <mergeCell ref="AS16:AT16"/>
    <mergeCell ref="W23:X23"/>
    <mergeCell ref="Y23:Z23"/>
    <mergeCell ref="AA23:AB23"/>
    <mergeCell ref="AC23:AD23"/>
    <mergeCell ref="AE23:AF23"/>
    <mergeCell ref="AM23:AN23"/>
    <mergeCell ref="AO23:AP23"/>
    <mergeCell ref="AQ23:AR23"/>
    <mergeCell ref="AS23:AT23"/>
    <mergeCell ref="AI23:AJ23"/>
    <mergeCell ref="AK23:AL23"/>
    <mergeCell ref="AC16:AD16"/>
    <mergeCell ref="AE16:AF16"/>
    <mergeCell ref="AG16:AH16"/>
    <mergeCell ref="AI16:AJ16"/>
    <mergeCell ref="AG23:AH23"/>
    <mergeCell ref="AK16:AL16"/>
    <mergeCell ref="AM16:AN16"/>
    <mergeCell ref="BA16:BB16"/>
    <mergeCell ref="BC16:BD16"/>
    <mergeCell ref="BE16:BF16"/>
    <mergeCell ref="BG23:BH23"/>
    <mergeCell ref="AU23:AV23"/>
    <mergeCell ref="AW23:AX23"/>
    <mergeCell ref="AY23:AZ23"/>
    <mergeCell ref="BA23:BB23"/>
    <mergeCell ref="BC23:BD23"/>
    <mergeCell ref="BE23:BF23"/>
    <mergeCell ref="BG16:BH16"/>
    <mergeCell ref="AU16:AV16"/>
    <mergeCell ref="AW16:AX16"/>
    <mergeCell ref="AY16:AZ16"/>
    <mergeCell ref="B27:C37"/>
    <mergeCell ref="D27:H27"/>
    <mergeCell ref="I27:J27"/>
    <mergeCell ref="K27:L27"/>
    <mergeCell ref="M27:N27"/>
    <mergeCell ref="O27:P27"/>
    <mergeCell ref="D29:H36"/>
    <mergeCell ref="I29:J35"/>
    <mergeCell ref="K29:L35"/>
    <mergeCell ref="M29:N35"/>
    <mergeCell ref="O29:P35"/>
    <mergeCell ref="Q29:R35"/>
    <mergeCell ref="AQ28:AR28"/>
    <mergeCell ref="AS28:AT28"/>
    <mergeCell ref="S29:T35"/>
    <mergeCell ref="U29:V35"/>
    <mergeCell ref="W29:X35"/>
    <mergeCell ref="BI27:BM27"/>
    <mergeCell ref="D28:H28"/>
    <mergeCell ref="I28:J28"/>
    <mergeCell ref="K28:L28"/>
    <mergeCell ref="M28:N28"/>
    <mergeCell ref="O28:P28"/>
    <mergeCell ref="AO27:AP27"/>
    <mergeCell ref="AQ27:AR27"/>
    <mergeCell ref="AS27:AT27"/>
    <mergeCell ref="AU27:AV27"/>
    <mergeCell ref="AW27:AX27"/>
    <mergeCell ref="AY27:AZ27"/>
    <mergeCell ref="AC27:AD27"/>
    <mergeCell ref="AE27:AF27"/>
    <mergeCell ref="AG27:AH27"/>
    <mergeCell ref="AI27:AJ27"/>
    <mergeCell ref="AK27:AL27"/>
    <mergeCell ref="AM27:AN27"/>
    <mergeCell ref="Q27:R27"/>
    <mergeCell ref="S27:T27"/>
    <mergeCell ref="BG28:BH28"/>
    <mergeCell ref="AW28:AX28"/>
    <mergeCell ref="AY28:AZ28"/>
    <mergeCell ref="AO28:AP28"/>
    <mergeCell ref="AG28:AH28"/>
    <mergeCell ref="AI28:AJ28"/>
    <mergeCell ref="AK28:AL28"/>
    <mergeCell ref="AM28:AN28"/>
    <mergeCell ref="Q28:R28"/>
    <mergeCell ref="S28:T28"/>
    <mergeCell ref="U28:V28"/>
    <mergeCell ref="W28:X28"/>
    <mergeCell ref="Y28:Z28"/>
    <mergeCell ref="U27:V27"/>
    <mergeCell ref="W27:X27"/>
    <mergeCell ref="Y27:Z27"/>
    <mergeCell ref="AA27:AB27"/>
    <mergeCell ref="BA27:BB27"/>
    <mergeCell ref="BC27:BD27"/>
    <mergeCell ref="BE27:BF27"/>
    <mergeCell ref="BG27:BH27"/>
    <mergeCell ref="Y29:Z35"/>
    <mergeCell ref="AA29:AB35"/>
    <mergeCell ref="AC29:AD35"/>
    <mergeCell ref="BA28:BB28"/>
    <mergeCell ref="BC28:BD28"/>
    <mergeCell ref="BE28:BF28"/>
    <mergeCell ref="AA28:AB28"/>
    <mergeCell ref="AQ29:AR35"/>
    <mergeCell ref="AS29:AT35"/>
    <mergeCell ref="AU29:AV35"/>
    <mergeCell ref="AW29:AX35"/>
    <mergeCell ref="AY29:AZ35"/>
    <mergeCell ref="BA29:BB35"/>
    <mergeCell ref="AE29:AF35"/>
    <mergeCell ref="AG29:AH35"/>
    <mergeCell ref="AI29:AJ35"/>
    <mergeCell ref="AK29:AL35"/>
    <mergeCell ref="AM29:AN35"/>
    <mergeCell ref="AO29:AP35"/>
    <mergeCell ref="BC29:BD35"/>
    <mergeCell ref="BE29:BF35"/>
    <mergeCell ref="AU28:AV28"/>
    <mergeCell ref="AC28:AD28"/>
    <mergeCell ref="AE28:AF28"/>
    <mergeCell ref="BG29:BH35"/>
    <mergeCell ref="BK29:BM29"/>
    <mergeCell ref="BI30:BM30"/>
    <mergeCell ref="BK32:BM32"/>
    <mergeCell ref="BI33:BM33"/>
    <mergeCell ref="BK35:BL35"/>
    <mergeCell ref="BM35:BN35"/>
    <mergeCell ref="AO36:AP36"/>
    <mergeCell ref="AQ36:AR36"/>
    <mergeCell ref="U36:V36"/>
    <mergeCell ref="W36:X36"/>
    <mergeCell ref="Y36:Z36"/>
    <mergeCell ref="AA36:AB36"/>
    <mergeCell ref="AC36:AD36"/>
    <mergeCell ref="AE36:AF36"/>
    <mergeCell ref="I36:J36"/>
    <mergeCell ref="K36:L36"/>
    <mergeCell ref="M36:N36"/>
    <mergeCell ref="O36:P36"/>
    <mergeCell ref="Q36:R36"/>
    <mergeCell ref="S36:T36"/>
    <mergeCell ref="Y37:Z37"/>
    <mergeCell ref="AA37:AB37"/>
    <mergeCell ref="AC37:AD37"/>
    <mergeCell ref="AE37:AF37"/>
    <mergeCell ref="BE36:BF36"/>
    <mergeCell ref="BG36:BH36"/>
    <mergeCell ref="BI36:BM36"/>
    <mergeCell ref="D37:H37"/>
    <mergeCell ref="I37:J37"/>
    <mergeCell ref="K37:L37"/>
    <mergeCell ref="M37:N37"/>
    <mergeCell ref="O37:P37"/>
    <mergeCell ref="Q37:R37"/>
    <mergeCell ref="S37:T37"/>
    <mergeCell ref="AS36:AT36"/>
    <mergeCell ref="AU36:AV36"/>
    <mergeCell ref="AW36:AX36"/>
    <mergeCell ref="AY36:AZ36"/>
    <mergeCell ref="BA36:BB36"/>
    <mergeCell ref="BC36:BD36"/>
    <mergeCell ref="AG36:AH36"/>
    <mergeCell ref="AI36:AJ36"/>
    <mergeCell ref="AK36:AL36"/>
    <mergeCell ref="AM36:AN36"/>
    <mergeCell ref="BE37:BF37"/>
    <mergeCell ref="BG37:BH37"/>
    <mergeCell ref="B38:C48"/>
    <mergeCell ref="D38:H38"/>
    <mergeCell ref="J38:K38"/>
    <mergeCell ref="L38:M38"/>
    <mergeCell ref="N38:O38"/>
    <mergeCell ref="P38:Q38"/>
    <mergeCell ref="R38:S38"/>
    <mergeCell ref="T38:U38"/>
    <mergeCell ref="AS37:AT37"/>
    <mergeCell ref="AU37:AV37"/>
    <mergeCell ref="AW37:AX37"/>
    <mergeCell ref="AY37:AZ37"/>
    <mergeCell ref="BA37:BB37"/>
    <mergeCell ref="BC37:BD37"/>
    <mergeCell ref="AG37:AH37"/>
    <mergeCell ref="AI37:AJ37"/>
    <mergeCell ref="AK37:AL37"/>
    <mergeCell ref="AM37:AN37"/>
    <mergeCell ref="AO37:AP37"/>
    <mergeCell ref="AQ37:AR37"/>
    <mergeCell ref="U37:V37"/>
    <mergeCell ref="W37:X37"/>
    <mergeCell ref="BK38:BN38"/>
    <mergeCell ref="D39:H39"/>
    <mergeCell ref="J39:K39"/>
    <mergeCell ref="L39:M39"/>
    <mergeCell ref="N39:O39"/>
    <mergeCell ref="P39:Q39"/>
    <mergeCell ref="R39:S39"/>
    <mergeCell ref="T39:U39"/>
    <mergeCell ref="V39:W39"/>
    <mergeCell ref="AT38:AU38"/>
    <mergeCell ref="AV38:AW38"/>
    <mergeCell ref="AX38:AY38"/>
    <mergeCell ref="AZ38:BA38"/>
    <mergeCell ref="BB38:BC38"/>
    <mergeCell ref="BD38:BE38"/>
    <mergeCell ref="AH38:AI38"/>
    <mergeCell ref="AJ38:AK38"/>
    <mergeCell ref="AL38:AM38"/>
    <mergeCell ref="AN38:AO38"/>
    <mergeCell ref="AP38:AQ38"/>
    <mergeCell ref="AR38:AS38"/>
    <mergeCell ref="V38:W38"/>
    <mergeCell ref="X38:Y38"/>
    <mergeCell ref="Z38:AA38"/>
    <mergeCell ref="AR39:AS39"/>
    <mergeCell ref="AT39:AU39"/>
    <mergeCell ref="X39:Y39"/>
    <mergeCell ref="Z39:AA39"/>
    <mergeCell ref="AB39:AC39"/>
    <mergeCell ref="AD39:AE39"/>
    <mergeCell ref="AF39:AG39"/>
    <mergeCell ref="AH39:AI39"/>
    <mergeCell ref="BF38:BG38"/>
    <mergeCell ref="AB38:AC38"/>
    <mergeCell ref="AD38:AE38"/>
    <mergeCell ref="AF38:AG38"/>
    <mergeCell ref="AB40:AC46"/>
    <mergeCell ref="AD40:AE46"/>
    <mergeCell ref="AF40:AG46"/>
    <mergeCell ref="AH40:AI46"/>
    <mergeCell ref="BI39:BM39"/>
    <mergeCell ref="D40:H47"/>
    <mergeCell ref="I40:I46"/>
    <mergeCell ref="J40:K46"/>
    <mergeCell ref="L40:M46"/>
    <mergeCell ref="N40:O46"/>
    <mergeCell ref="P40:Q46"/>
    <mergeCell ref="R40:S46"/>
    <mergeCell ref="T40:U46"/>
    <mergeCell ref="V40:W46"/>
    <mergeCell ref="AV39:AW39"/>
    <mergeCell ref="AX39:AY39"/>
    <mergeCell ref="AZ39:BA39"/>
    <mergeCell ref="BB39:BC39"/>
    <mergeCell ref="BD39:BE39"/>
    <mergeCell ref="BF39:BG39"/>
    <mergeCell ref="AJ39:AK39"/>
    <mergeCell ref="AL39:AM39"/>
    <mergeCell ref="AN39:AO39"/>
    <mergeCell ref="AP39:AQ39"/>
    <mergeCell ref="BK41:BN41"/>
    <mergeCell ref="BK43:BN43"/>
    <mergeCell ref="BI44:BM44"/>
    <mergeCell ref="BJ46:BN46"/>
    <mergeCell ref="J47:K47"/>
    <mergeCell ref="L47:M47"/>
    <mergeCell ref="N47:O47"/>
    <mergeCell ref="P47:Q47"/>
    <mergeCell ref="R47:S47"/>
    <mergeCell ref="T47:U47"/>
    <mergeCell ref="AV40:AW46"/>
    <mergeCell ref="AX40:AY46"/>
    <mergeCell ref="AZ40:BA46"/>
    <mergeCell ref="BB40:BC46"/>
    <mergeCell ref="BD40:BE46"/>
    <mergeCell ref="BF40:BG46"/>
    <mergeCell ref="AJ40:AK46"/>
    <mergeCell ref="AL40:AM46"/>
    <mergeCell ref="AN40:AO46"/>
    <mergeCell ref="AP40:AQ46"/>
    <mergeCell ref="AR40:AS46"/>
    <mergeCell ref="AT40:AU46"/>
    <mergeCell ref="X40:Y46"/>
    <mergeCell ref="Z40:AA46"/>
    <mergeCell ref="AL47:AM47"/>
    <mergeCell ref="AN47:AO47"/>
    <mergeCell ref="AP47:AQ47"/>
    <mergeCell ref="AR47:AS47"/>
    <mergeCell ref="V47:W47"/>
    <mergeCell ref="X47:Y47"/>
    <mergeCell ref="Z47:AA47"/>
    <mergeCell ref="AB47:AC47"/>
    <mergeCell ref="AD47:AE47"/>
    <mergeCell ref="AF47:AG47"/>
    <mergeCell ref="X48:Y48"/>
    <mergeCell ref="Z48:AA48"/>
    <mergeCell ref="AB48:AC48"/>
    <mergeCell ref="AD48:AE48"/>
    <mergeCell ref="AF48:AG48"/>
    <mergeCell ref="AH48:AI48"/>
    <mergeCell ref="BF47:BG47"/>
    <mergeCell ref="BI47:BM47"/>
    <mergeCell ref="D48:H48"/>
    <mergeCell ref="J48:K48"/>
    <mergeCell ref="L48:M48"/>
    <mergeCell ref="N48:O48"/>
    <mergeCell ref="P48:Q48"/>
    <mergeCell ref="R48:S48"/>
    <mergeCell ref="T48:U48"/>
    <mergeCell ref="V48:W48"/>
    <mergeCell ref="AT47:AU47"/>
    <mergeCell ref="AV47:AW47"/>
    <mergeCell ref="AX47:AY47"/>
    <mergeCell ref="AZ47:BA47"/>
    <mergeCell ref="BB47:BC47"/>
    <mergeCell ref="BD47:BE47"/>
    <mergeCell ref="AH47:AI47"/>
    <mergeCell ref="AJ47:AK47"/>
    <mergeCell ref="AV48:AW48"/>
    <mergeCell ref="AX48:AY48"/>
    <mergeCell ref="AZ48:BA48"/>
    <mergeCell ref="BB48:BC48"/>
    <mergeCell ref="BD48:BE48"/>
    <mergeCell ref="BF48:BG48"/>
    <mergeCell ref="AJ48:AK48"/>
    <mergeCell ref="AL48:AM48"/>
    <mergeCell ref="AN48:AO48"/>
    <mergeCell ref="AP48:AQ48"/>
    <mergeCell ref="AR48:AS48"/>
    <mergeCell ref="AT48:AU48"/>
    <mergeCell ref="D51:H58"/>
    <mergeCell ref="I51:I57"/>
    <mergeCell ref="J51:K57"/>
    <mergeCell ref="L51:M57"/>
    <mergeCell ref="N51:O57"/>
    <mergeCell ref="P51:Q57"/>
    <mergeCell ref="R51:S57"/>
    <mergeCell ref="T51:U57"/>
    <mergeCell ref="T50:U50"/>
    <mergeCell ref="T58:U58"/>
    <mergeCell ref="D50:H50"/>
    <mergeCell ref="J50:K50"/>
    <mergeCell ref="L50:M50"/>
    <mergeCell ref="N50:O50"/>
    <mergeCell ref="P50:Q50"/>
    <mergeCell ref="R50:S50"/>
    <mergeCell ref="AP49:AQ49"/>
    <mergeCell ref="AR49:AS49"/>
    <mergeCell ref="AT49:AU49"/>
    <mergeCell ref="AD49:AE49"/>
    <mergeCell ref="AF49:AG49"/>
    <mergeCell ref="AH49:AI49"/>
    <mergeCell ref="AJ49:AK49"/>
    <mergeCell ref="AL49:AM49"/>
    <mergeCell ref="AN49:AO49"/>
    <mergeCell ref="BB50:BC50"/>
    <mergeCell ref="AF50:AG50"/>
    <mergeCell ref="AH50:AI50"/>
    <mergeCell ref="AJ50:AK50"/>
    <mergeCell ref="AL50:AM50"/>
    <mergeCell ref="AN50:AO50"/>
    <mergeCell ref="AP50:AQ50"/>
    <mergeCell ref="BB49:BC49"/>
    <mergeCell ref="BK51:BN51"/>
    <mergeCell ref="AF51:AG57"/>
    <mergeCell ref="AR50:AS50"/>
    <mergeCell ref="AT50:AU50"/>
    <mergeCell ref="AV50:AW50"/>
    <mergeCell ref="AX50:AY50"/>
    <mergeCell ref="BD49:BE49"/>
    <mergeCell ref="BF49:BG49"/>
    <mergeCell ref="BK49:BN49"/>
    <mergeCell ref="AV49:AW49"/>
    <mergeCell ref="AX49:AY49"/>
    <mergeCell ref="AZ49:BA49"/>
    <mergeCell ref="BD50:BE50"/>
    <mergeCell ref="BF50:BG50"/>
    <mergeCell ref="AZ50:BA50"/>
    <mergeCell ref="BK53:BN53"/>
    <mergeCell ref="BK55:BN55"/>
    <mergeCell ref="BK57:BN57"/>
    <mergeCell ref="J58:K58"/>
    <mergeCell ref="L58:M58"/>
    <mergeCell ref="N58:O58"/>
    <mergeCell ref="P58:Q58"/>
    <mergeCell ref="R58:S58"/>
    <mergeCell ref="AT51:AU57"/>
    <mergeCell ref="AV51:AW57"/>
    <mergeCell ref="AX51:AY57"/>
    <mergeCell ref="AZ51:BA57"/>
    <mergeCell ref="BB51:BC57"/>
    <mergeCell ref="BD51:BE57"/>
    <mergeCell ref="AH51:AI57"/>
    <mergeCell ref="AJ51:AK57"/>
    <mergeCell ref="AL51:AM57"/>
    <mergeCell ref="AN51:AO57"/>
    <mergeCell ref="AP51:AQ57"/>
    <mergeCell ref="AR51:AS57"/>
    <mergeCell ref="V51:W57"/>
    <mergeCell ref="BF51:BG57"/>
    <mergeCell ref="AB51:AC57"/>
    <mergeCell ref="V58:W58"/>
    <mergeCell ref="X58:Y58"/>
    <mergeCell ref="AF61:AG61"/>
    <mergeCell ref="AH61:AI61"/>
    <mergeCell ref="BD58:BE58"/>
    <mergeCell ref="BF58:BG58"/>
    <mergeCell ref="AT58:AU58"/>
    <mergeCell ref="AV58:AW58"/>
    <mergeCell ref="AX58:AY58"/>
    <mergeCell ref="AZ58:BA58"/>
    <mergeCell ref="BB58:BC58"/>
    <mergeCell ref="AF59:AG59"/>
    <mergeCell ref="AH59:AI59"/>
    <mergeCell ref="AJ59:AK59"/>
    <mergeCell ref="AL59:AM59"/>
    <mergeCell ref="AN59:AO59"/>
    <mergeCell ref="AP59:AQ59"/>
    <mergeCell ref="AR59:AS59"/>
    <mergeCell ref="AT59:AU59"/>
    <mergeCell ref="AR58:AS58"/>
    <mergeCell ref="AF58:AG58"/>
    <mergeCell ref="AN58:AO58"/>
    <mergeCell ref="AP58:AQ58"/>
    <mergeCell ref="AV59:AW59"/>
    <mergeCell ref="AX59:AY59"/>
    <mergeCell ref="AZ59:BA59"/>
    <mergeCell ref="R59:S59"/>
    <mergeCell ref="T59:U59"/>
    <mergeCell ref="V59:W59"/>
    <mergeCell ref="X59:Y59"/>
    <mergeCell ref="AB61:AC61"/>
    <mergeCell ref="AD61:AE61"/>
    <mergeCell ref="AD59:AE59"/>
    <mergeCell ref="Z59:AA59"/>
    <mergeCell ref="AB59:AC59"/>
    <mergeCell ref="X61:Y61"/>
    <mergeCell ref="Z58:AA58"/>
    <mergeCell ref="AB58:AC58"/>
    <mergeCell ref="AD58:AE58"/>
    <mergeCell ref="BK61:BN61"/>
    <mergeCell ref="AV61:AW61"/>
    <mergeCell ref="AX61:AY61"/>
    <mergeCell ref="AZ61:BA61"/>
    <mergeCell ref="BB61:BC61"/>
    <mergeCell ref="BD61:BE61"/>
    <mergeCell ref="BF61:BG61"/>
    <mergeCell ref="AJ61:AK61"/>
    <mergeCell ref="AL61:AM61"/>
    <mergeCell ref="AN61:AO61"/>
    <mergeCell ref="AP61:AQ61"/>
    <mergeCell ref="AR61:AS61"/>
    <mergeCell ref="AT61:AU61"/>
    <mergeCell ref="Z61:AA61"/>
    <mergeCell ref="AN60:AO60"/>
    <mergeCell ref="AJ60:AK60"/>
    <mergeCell ref="AL60:AM60"/>
    <mergeCell ref="AJ58:AK58"/>
    <mergeCell ref="AL58:AM58"/>
    <mergeCell ref="BB59:BC59"/>
    <mergeCell ref="BD59:BE59"/>
    <mergeCell ref="B62:H64"/>
    <mergeCell ref="I62:BH64"/>
    <mergeCell ref="BJ63:BL63"/>
    <mergeCell ref="B65:K66"/>
    <mergeCell ref="L65:N65"/>
    <mergeCell ref="O65:Q65"/>
    <mergeCell ref="R65:T65"/>
    <mergeCell ref="U65:W65"/>
    <mergeCell ref="X65:Z65"/>
    <mergeCell ref="AS65:AX65"/>
    <mergeCell ref="AP65:AR66"/>
    <mergeCell ref="BB65:BD65"/>
    <mergeCell ref="BB66:BD70"/>
    <mergeCell ref="BE65:BO65"/>
    <mergeCell ref="BE66:BO70"/>
    <mergeCell ref="B67:K67"/>
    <mergeCell ref="B68:K68"/>
    <mergeCell ref="B69:K69"/>
    <mergeCell ref="B70:K70"/>
    <mergeCell ref="AA65:AC65"/>
    <mergeCell ref="AD65:AF65"/>
    <mergeCell ref="AG65:AI65"/>
    <mergeCell ref="AJ65:AL65"/>
    <mergeCell ref="AM65:AO65"/>
    <mergeCell ref="B49:C61"/>
    <mergeCell ref="D49:H49"/>
    <mergeCell ref="Z60:AA60"/>
    <mergeCell ref="AB60:AC60"/>
    <mergeCell ref="AD60:AE60"/>
    <mergeCell ref="AF60:AG60"/>
    <mergeCell ref="AH60:AI60"/>
    <mergeCell ref="B4:H4"/>
    <mergeCell ref="I4:X4"/>
    <mergeCell ref="J49:K49"/>
    <mergeCell ref="L49:M49"/>
    <mergeCell ref="N49:O49"/>
    <mergeCell ref="P49:Q49"/>
    <mergeCell ref="D61:H61"/>
    <mergeCell ref="J61:K61"/>
    <mergeCell ref="L61:M61"/>
    <mergeCell ref="N61:O61"/>
    <mergeCell ref="P61:Q61"/>
    <mergeCell ref="R61:S61"/>
    <mergeCell ref="T61:U61"/>
    <mergeCell ref="V61:W61"/>
    <mergeCell ref="R60:S60"/>
    <mergeCell ref="T60:U60"/>
    <mergeCell ref="AH58:AI58"/>
    <mergeCell ref="X51:Y57"/>
    <mergeCell ref="Z51:AA57"/>
    <mergeCell ref="V50:W50"/>
    <mergeCell ref="AD50:AE50"/>
    <mergeCell ref="R49:S49"/>
    <mergeCell ref="T49:U49"/>
    <mergeCell ref="V49:W49"/>
    <mergeCell ref="X49:Y49"/>
    <mergeCell ref="Z49:AA49"/>
    <mergeCell ref="AB49:AC49"/>
    <mergeCell ref="X50:Y50"/>
    <mergeCell ref="AD51:AE57"/>
    <mergeCell ref="Z50:AA50"/>
    <mergeCell ref="AB50:AC50"/>
    <mergeCell ref="BF59:BG59"/>
    <mergeCell ref="BK59:BN59"/>
    <mergeCell ref="D60:H60"/>
    <mergeCell ref="J60:K60"/>
    <mergeCell ref="L60:M60"/>
    <mergeCell ref="N60:O60"/>
    <mergeCell ref="P60:Q60"/>
    <mergeCell ref="BK60:BN60"/>
    <mergeCell ref="AP60:AQ60"/>
    <mergeCell ref="AR60:AS60"/>
    <mergeCell ref="AT60:AU60"/>
    <mergeCell ref="AV60:AW60"/>
    <mergeCell ref="AX60:AY60"/>
    <mergeCell ref="AZ60:BA60"/>
    <mergeCell ref="BB60:BC60"/>
    <mergeCell ref="BD60:BE60"/>
    <mergeCell ref="BF60:BG60"/>
    <mergeCell ref="V60:W60"/>
    <mergeCell ref="X60:Y60"/>
    <mergeCell ref="D59:H59"/>
    <mergeCell ref="J59:K59"/>
    <mergeCell ref="L59:M59"/>
    <mergeCell ref="N59:O59"/>
    <mergeCell ref="P59:Q59"/>
  </mergeCells>
  <phoneticPr fontId="1"/>
  <printOptions horizontalCentered="1" verticalCentered="1"/>
  <pageMargins left="0.39370078740157483" right="0.39370078740157483" top="0.39370078740157483" bottom="0.19685039370078741" header="0" footer="0"/>
  <pageSetup paperSize="9" scale="85"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59999389629810485"/>
    <pageSetUpPr autoPageBreaks="0" fitToPage="1"/>
  </sheetPr>
  <dimension ref="A1:AY48"/>
  <sheetViews>
    <sheetView showZeros="0" view="pageBreakPreview" zoomScale="120" zoomScaleNormal="110" zoomScaleSheetLayoutView="120" workbookViewId="0">
      <pane ySplit="7" topLeftCell="A44" activePane="bottomLeft" state="frozen"/>
      <selection activeCell="AP40" sqref="AP40:AQ46"/>
      <selection pane="bottomLeft" activeCell="AP40" sqref="AP40:AQ46"/>
    </sheetView>
  </sheetViews>
  <sheetFormatPr defaultRowHeight="13.5" customHeight="1" x14ac:dyDescent="0.2"/>
  <cols>
    <col min="1" max="1" width="2.33203125" style="77" customWidth="1"/>
    <col min="2" max="2" width="3.6640625" style="96" customWidth="1"/>
    <col min="3" max="3" width="9.88671875" style="96" bestFit="1" customWidth="1"/>
    <col min="4" max="6" width="9.88671875" style="96" customWidth="1"/>
    <col min="7" max="39" width="2.44140625" style="96" customWidth="1"/>
    <col min="40" max="47" width="3.44140625" style="96" customWidth="1"/>
    <col min="48" max="48" width="6.6640625" style="97" customWidth="1"/>
    <col min="49" max="49" width="5.6640625" style="77" customWidth="1"/>
    <col min="50" max="50" width="4.44140625" style="77" customWidth="1"/>
    <col min="51" max="51" width="5.109375" style="77" customWidth="1"/>
    <col min="52" max="52" width="2.109375" style="77" customWidth="1"/>
    <col min="53" max="255" width="9" style="77"/>
    <col min="256" max="256" width="2.33203125" style="77" customWidth="1"/>
    <col min="257" max="257" width="3.6640625" style="77" customWidth="1"/>
    <col min="258" max="259" width="0" style="77" hidden="1" customWidth="1"/>
    <col min="260" max="262" width="9.88671875" style="77" customWidth="1"/>
    <col min="263" max="295" width="2.44140625" style="77" customWidth="1"/>
    <col min="296" max="303" width="3.44140625" style="77" customWidth="1"/>
    <col min="304" max="304" width="6.6640625" style="77" customWidth="1"/>
    <col min="305" max="305" width="5.6640625" style="77" customWidth="1"/>
    <col min="306" max="306" width="4.44140625" style="77" customWidth="1"/>
    <col min="307" max="307" width="5.109375" style="77" customWidth="1"/>
    <col min="308" max="308" width="2.109375" style="77" customWidth="1"/>
    <col min="309" max="511" width="9" style="77"/>
    <col min="512" max="512" width="2.33203125" style="77" customWidth="1"/>
    <col min="513" max="513" width="3.6640625" style="77" customWidth="1"/>
    <col min="514" max="515" width="0" style="77" hidden="1" customWidth="1"/>
    <col min="516" max="518" width="9.88671875" style="77" customWidth="1"/>
    <col min="519" max="551" width="2.44140625" style="77" customWidth="1"/>
    <col min="552" max="559" width="3.44140625" style="77" customWidth="1"/>
    <col min="560" max="560" width="6.6640625" style="77" customWidth="1"/>
    <col min="561" max="561" width="5.6640625" style="77" customWidth="1"/>
    <col min="562" max="562" width="4.44140625" style="77" customWidth="1"/>
    <col min="563" max="563" width="5.109375" style="77" customWidth="1"/>
    <col min="564" max="564" width="2.109375" style="77" customWidth="1"/>
    <col min="565" max="767" width="9" style="77"/>
    <col min="768" max="768" width="2.33203125" style="77" customWidth="1"/>
    <col min="769" max="769" width="3.6640625" style="77" customWidth="1"/>
    <col min="770" max="771" width="0" style="77" hidden="1" customWidth="1"/>
    <col min="772" max="774" width="9.88671875" style="77" customWidth="1"/>
    <col min="775" max="807" width="2.44140625" style="77" customWidth="1"/>
    <col min="808" max="815" width="3.44140625" style="77" customWidth="1"/>
    <col min="816" max="816" width="6.6640625" style="77" customWidth="1"/>
    <col min="817" max="817" width="5.6640625" style="77" customWidth="1"/>
    <col min="818" max="818" width="4.44140625" style="77" customWidth="1"/>
    <col min="819" max="819" width="5.109375" style="77" customWidth="1"/>
    <col min="820" max="820" width="2.109375" style="77" customWidth="1"/>
    <col min="821" max="1023" width="9" style="77"/>
    <col min="1024" max="1024" width="2.33203125" style="77" customWidth="1"/>
    <col min="1025" max="1025" width="3.6640625" style="77" customWidth="1"/>
    <col min="1026" max="1027" width="0" style="77" hidden="1" customWidth="1"/>
    <col min="1028" max="1030" width="9.88671875" style="77" customWidth="1"/>
    <col min="1031" max="1063" width="2.44140625" style="77" customWidth="1"/>
    <col min="1064" max="1071" width="3.44140625" style="77" customWidth="1"/>
    <col min="1072" max="1072" width="6.6640625" style="77" customWidth="1"/>
    <col min="1073" max="1073" width="5.6640625" style="77" customWidth="1"/>
    <col min="1074" max="1074" width="4.44140625" style="77" customWidth="1"/>
    <col min="1075" max="1075" width="5.109375" style="77" customWidth="1"/>
    <col min="1076" max="1076" width="2.109375" style="77" customWidth="1"/>
    <col min="1077" max="1279" width="9" style="77"/>
    <col min="1280" max="1280" width="2.33203125" style="77" customWidth="1"/>
    <col min="1281" max="1281" width="3.6640625" style="77" customWidth="1"/>
    <col min="1282" max="1283" width="0" style="77" hidden="1" customWidth="1"/>
    <col min="1284" max="1286" width="9.88671875" style="77" customWidth="1"/>
    <col min="1287" max="1319" width="2.44140625" style="77" customWidth="1"/>
    <col min="1320" max="1327" width="3.44140625" style="77" customWidth="1"/>
    <col min="1328" max="1328" width="6.6640625" style="77" customWidth="1"/>
    <col min="1329" max="1329" width="5.6640625" style="77" customWidth="1"/>
    <col min="1330" max="1330" width="4.44140625" style="77" customWidth="1"/>
    <col min="1331" max="1331" width="5.109375" style="77" customWidth="1"/>
    <col min="1332" max="1332" width="2.109375" style="77" customWidth="1"/>
    <col min="1333" max="1535" width="9" style="77"/>
    <col min="1536" max="1536" width="2.33203125" style="77" customWidth="1"/>
    <col min="1537" max="1537" width="3.6640625" style="77" customWidth="1"/>
    <col min="1538" max="1539" width="0" style="77" hidden="1" customWidth="1"/>
    <col min="1540" max="1542" width="9.88671875" style="77" customWidth="1"/>
    <col min="1543" max="1575" width="2.44140625" style="77" customWidth="1"/>
    <col min="1576" max="1583" width="3.44140625" style="77" customWidth="1"/>
    <col min="1584" max="1584" width="6.6640625" style="77" customWidth="1"/>
    <col min="1585" max="1585" width="5.6640625" style="77" customWidth="1"/>
    <col min="1586" max="1586" width="4.44140625" style="77" customWidth="1"/>
    <col min="1587" max="1587" width="5.109375" style="77" customWidth="1"/>
    <col min="1588" max="1588" width="2.109375" style="77" customWidth="1"/>
    <col min="1589" max="1791" width="9" style="77"/>
    <col min="1792" max="1792" width="2.33203125" style="77" customWidth="1"/>
    <col min="1793" max="1793" width="3.6640625" style="77" customWidth="1"/>
    <col min="1794" max="1795" width="0" style="77" hidden="1" customWidth="1"/>
    <col min="1796" max="1798" width="9.88671875" style="77" customWidth="1"/>
    <col min="1799" max="1831" width="2.44140625" style="77" customWidth="1"/>
    <col min="1832" max="1839" width="3.44140625" style="77" customWidth="1"/>
    <col min="1840" max="1840" width="6.6640625" style="77" customWidth="1"/>
    <col min="1841" max="1841" width="5.6640625" style="77" customWidth="1"/>
    <col min="1842" max="1842" width="4.44140625" style="77" customWidth="1"/>
    <col min="1843" max="1843" width="5.109375" style="77" customWidth="1"/>
    <col min="1844" max="1844" width="2.109375" style="77" customWidth="1"/>
    <col min="1845" max="2047" width="9" style="77"/>
    <col min="2048" max="2048" width="2.33203125" style="77" customWidth="1"/>
    <col min="2049" max="2049" width="3.6640625" style="77" customWidth="1"/>
    <col min="2050" max="2051" width="0" style="77" hidden="1" customWidth="1"/>
    <col min="2052" max="2054" width="9.88671875" style="77" customWidth="1"/>
    <col min="2055" max="2087" width="2.44140625" style="77" customWidth="1"/>
    <col min="2088" max="2095" width="3.44140625" style="77" customWidth="1"/>
    <col min="2096" max="2096" width="6.6640625" style="77" customWidth="1"/>
    <col min="2097" max="2097" width="5.6640625" style="77" customWidth="1"/>
    <col min="2098" max="2098" width="4.44140625" style="77" customWidth="1"/>
    <col min="2099" max="2099" width="5.109375" style="77" customWidth="1"/>
    <col min="2100" max="2100" width="2.109375" style="77" customWidth="1"/>
    <col min="2101" max="2303" width="9" style="77"/>
    <col min="2304" max="2304" width="2.33203125" style="77" customWidth="1"/>
    <col min="2305" max="2305" width="3.6640625" style="77" customWidth="1"/>
    <col min="2306" max="2307" width="0" style="77" hidden="1" customWidth="1"/>
    <col min="2308" max="2310" width="9.88671875" style="77" customWidth="1"/>
    <col min="2311" max="2343" width="2.44140625" style="77" customWidth="1"/>
    <col min="2344" max="2351" width="3.44140625" style="77" customWidth="1"/>
    <col min="2352" max="2352" width="6.6640625" style="77" customWidth="1"/>
    <col min="2353" max="2353" width="5.6640625" style="77" customWidth="1"/>
    <col min="2354" max="2354" width="4.44140625" style="77" customWidth="1"/>
    <col min="2355" max="2355" width="5.109375" style="77" customWidth="1"/>
    <col min="2356" max="2356" width="2.109375" style="77" customWidth="1"/>
    <col min="2357" max="2559" width="9" style="77"/>
    <col min="2560" max="2560" width="2.33203125" style="77" customWidth="1"/>
    <col min="2561" max="2561" width="3.6640625" style="77" customWidth="1"/>
    <col min="2562" max="2563" width="0" style="77" hidden="1" customWidth="1"/>
    <col min="2564" max="2566" width="9.88671875" style="77" customWidth="1"/>
    <col min="2567" max="2599" width="2.44140625" style="77" customWidth="1"/>
    <col min="2600" max="2607" width="3.44140625" style="77" customWidth="1"/>
    <col min="2608" max="2608" width="6.6640625" style="77" customWidth="1"/>
    <col min="2609" max="2609" width="5.6640625" style="77" customWidth="1"/>
    <col min="2610" max="2610" width="4.44140625" style="77" customWidth="1"/>
    <col min="2611" max="2611" width="5.109375" style="77" customWidth="1"/>
    <col min="2612" max="2612" width="2.109375" style="77" customWidth="1"/>
    <col min="2613" max="2815" width="9" style="77"/>
    <col min="2816" max="2816" width="2.33203125" style="77" customWidth="1"/>
    <col min="2817" max="2817" width="3.6640625" style="77" customWidth="1"/>
    <col min="2818" max="2819" width="0" style="77" hidden="1" customWidth="1"/>
    <col min="2820" max="2822" width="9.88671875" style="77" customWidth="1"/>
    <col min="2823" max="2855" width="2.44140625" style="77" customWidth="1"/>
    <col min="2856" max="2863" width="3.44140625" style="77" customWidth="1"/>
    <col min="2864" max="2864" width="6.6640625" style="77" customWidth="1"/>
    <col min="2865" max="2865" width="5.6640625" style="77" customWidth="1"/>
    <col min="2866" max="2866" width="4.44140625" style="77" customWidth="1"/>
    <col min="2867" max="2867" width="5.109375" style="77" customWidth="1"/>
    <col min="2868" max="2868" width="2.109375" style="77" customWidth="1"/>
    <col min="2869" max="3071" width="9" style="77"/>
    <col min="3072" max="3072" width="2.33203125" style="77" customWidth="1"/>
    <col min="3073" max="3073" width="3.6640625" style="77" customWidth="1"/>
    <col min="3074" max="3075" width="0" style="77" hidden="1" customWidth="1"/>
    <col min="3076" max="3078" width="9.88671875" style="77" customWidth="1"/>
    <col min="3079" max="3111" width="2.44140625" style="77" customWidth="1"/>
    <col min="3112" max="3119" width="3.44140625" style="77" customWidth="1"/>
    <col min="3120" max="3120" width="6.6640625" style="77" customWidth="1"/>
    <col min="3121" max="3121" width="5.6640625" style="77" customWidth="1"/>
    <col min="3122" max="3122" width="4.44140625" style="77" customWidth="1"/>
    <col min="3123" max="3123" width="5.109375" style="77" customWidth="1"/>
    <col min="3124" max="3124" width="2.109375" style="77" customWidth="1"/>
    <col min="3125" max="3327" width="9" style="77"/>
    <col min="3328" max="3328" width="2.33203125" style="77" customWidth="1"/>
    <col min="3329" max="3329" width="3.6640625" style="77" customWidth="1"/>
    <col min="3330" max="3331" width="0" style="77" hidden="1" customWidth="1"/>
    <col min="3332" max="3334" width="9.88671875" style="77" customWidth="1"/>
    <col min="3335" max="3367" width="2.44140625" style="77" customWidth="1"/>
    <col min="3368" max="3375" width="3.44140625" style="77" customWidth="1"/>
    <col min="3376" max="3376" width="6.6640625" style="77" customWidth="1"/>
    <col min="3377" max="3377" width="5.6640625" style="77" customWidth="1"/>
    <col min="3378" max="3378" width="4.44140625" style="77" customWidth="1"/>
    <col min="3379" max="3379" width="5.109375" style="77" customWidth="1"/>
    <col min="3380" max="3380" width="2.109375" style="77" customWidth="1"/>
    <col min="3381" max="3583" width="9" style="77"/>
    <col min="3584" max="3584" width="2.33203125" style="77" customWidth="1"/>
    <col min="3585" max="3585" width="3.6640625" style="77" customWidth="1"/>
    <col min="3586" max="3587" width="0" style="77" hidden="1" customWidth="1"/>
    <col min="3588" max="3590" width="9.88671875" style="77" customWidth="1"/>
    <col min="3591" max="3623" width="2.44140625" style="77" customWidth="1"/>
    <col min="3624" max="3631" width="3.44140625" style="77" customWidth="1"/>
    <col min="3632" max="3632" width="6.6640625" style="77" customWidth="1"/>
    <col min="3633" max="3633" width="5.6640625" style="77" customWidth="1"/>
    <col min="3634" max="3634" width="4.44140625" style="77" customWidth="1"/>
    <col min="3635" max="3635" width="5.109375" style="77" customWidth="1"/>
    <col min="3636" max="3636" width="2.109375" style="77" customWidth="1"/>
    <col min="3637" max="3839" width="9" style="77"/>
    <col min="3840" max="3840" width="2.33203125" style="77" customWidth="1"/>
    <col min="3841" max="3841" width="3.6640625" style="77" customWidth="1"/>
    <col min="3842" max="3843" width="0" style="77" hidden="1" customWidth="1"/>
    <col min="3844" max="3846" width="9.88671875" style="77" customWidth="1"/>
    <col min="3847" max="3879" width="2.44140625" style="77" customWidth="1"/>
    <col min="3880" max="3887" width="3.44140625" style="77" customWidth="1"/>
    <col min="3888" max="3888" width="6.6640625" style="77" customWidth="1"/>
    <col min="3889" max="3889" width="5.6640625" style="77" customWidth="1"/>
    <col min="3890" max="3890" width="4.44140625" style="77" customWidth="1"/>
    <col min="3891" max="3891" width="5.109375" style="77" customWidth="1"/>
    <col min="3892" max="3892" width="2.109375" style="77" customWidth="1"/>
    <col min="3893" max="4095" width="9" style="77"/>
    <col min="4096" max="4096" width="2.33203125" style="77" customWidth="1"/>
    <col min="4097" max="4097" width="3.6640625" style="77" customWidth="1"/>
    <col min="4098" max="4099" width="0" style="77" hidden="1" customWidth="1"/>
    <col min="4100" max="4102" width="9.88671875" style="77" customWidth="1"/>
    <col min="4103" max="4135" width="2.44140625" style="77" customWidth="1"/>
    <col min="4136" max="4143" width="3.44140625" style="77" customWidth="1"/>
    <col min="4144" max="4144" width="6.6640625" style="77" customWidth="1"/>
    <col min="4145" max="4145" width="5.6640625" style="77" customWidth="1"/>
    <col min="4146" max="4146" width="4.44140625" style="77" customWidth="1"/>
    <col min="4147" max="4147" width="5.109375" style="77" customWidth="1"/>
    <col min="4148" max="4148" width="2.109375" style="77" customWidth="1"/>
    <col min="4149" max="4351" width="9" style="77"/>
    <col min="4352" max="4352" width="2.33203125" style="77" customWidth="1"/>
    <col min="4353" max="4353" width="3.6640625" style="77" customWidth="1"/>
    <col min="4354" max="4355" width="0" style="77" hidden="1" customWidth="1"/>
    <col min="4356" max="4358" width="9.88671875" style="77" customWidth="1"/>
    <col min="4359" max="4391" width="2.44140625" style="77" customWidth="1"/>
    <col min="4392" max="4399" width="3.44140625" style="77" customWidth="1"/>
    <col min="4400" max="4400" width="6.6640625" style="77" customWidth="1"/>
    <col min="4401" max="4401" width="5.6640625" style="77" customWidth="1"/>
    <col min="4402" max="4402" width="4.44140625" style="77" customWidth="1"/>
    <col min="4403" max="4403" width="5.109375" style="77" customWidth="1"/>
    <col min="4404" max="4404" width="2.109375" style="77" customWidth="1"/>
    <col min="4405" max="4607" width="9" style="77"/>
    <col min="4608" max="4608" width="2.33203125" style="77" customWidth="1"/>
    <col min="4609" max="4609" width="3.6640625" style="77" customWidth="1"/>
    <col min="4610" max="4611" width="0" style="77" hidden="1" customWidth="1"/>
    <col min="4612" max="4614" width="9.88671875" style="77" customWidth="1"/>
    <col min="4615" max="4647" width="2.44140625" style="77" customWidth="1"/>
    <col min="4648" max="4655" width="3.44140625" style="77" customWidth="1"/>
    <col min="4656" max="4656" width="6.6640625" style="77" customWidth="1"/>
    <col min="4657" max="4657" width="5.6640625" style="77" customWidth="1"/>
    <col min="4658" max="4658" width="4.44140625" style="77" customWidth="1"/>
    <col min="4659" max="4659" width="5.109375" style="77" customWidth="1"/>
    <col min="4660" max="4660" width="2.109375" style="77" customWidth="1"/>
    <col min="4661" max="4863" width="9" style="77"/>
    <col min="4864" max="4864" width="2.33203125" style="77" customWidth="1"/>
    <col min="4865" max="4865" width="3.6640625" style="77" customWidth="1"/>
    <col min="4866" max="4867" width="0" style="77" hidden="1" customWidth="1"/>
    <col min="4868" max="4870" width="9.88671875" style="77" customWidth="1"/>
    <col min="4871" max="4903" width="2.44140625" style="77" customWidth="1"/>
    <col min="4904" max="4911" width="3.44140625" style="77" customWidth="1"/>
    <col min="4912" max="4912" width="6.6640625" style="77" customWidth="1"/>
    <col min="4913" max="4913" width="5.6640625" style="77" customWidth="1"/>
    <col min="4914" max="4914" width="4.44140625" style="77" customWidth="1"/>
    <col min="4915" max="4915" width="5.109375" style="77" customWidth="1"/>
    <col min="4916" max="4916" width="2.109375" style="77" customWidth="1"/>
    <col min="4917" max="5119" width="9" style="77"/>
    <col min="5120" max="5120" width="2.33203125" style="77" customWidth="1"/>
    <col min="5121" max="5121" width="3.6640625" style="77" customWidth="1"/>
    <col min="5122" max="5123" width="0" style="77" hidden="1" customWidth="1"/>
    <col min="5124" max="5126" width="9.88671875" style="77" customWidth="1"/>
    <col min="5127" max="5159" width="2.44140625" style="77" customWidth="1"/>
    <col min="5160" max="5167" width="3.44140625" style="77" customWidth="1"/>
    <col min="5168" max="5168" width="6.6640625" style="77" customWidth="1"/>
    <col min="5169" max="5169" width="5.6640625" style="77" customWidth="1"/>
    <col min="5170" max="5170" width="4.44140625" style="77" customWidth="1"/>
    <col min="5171" max="5171" width="5.109375" style="77" customWidth="1"/>
    <col min="5172" max="5172" width="2.109375" style="77" customWidth="1"/>
    <col min="5173" max="5375" width="9" style="77"/>
    <col min="5376" max="5376" width="2.33203125" style="77" customWidth="1"/>
    <col min="5377" max="5377" width="3.6640625" style="77" customWidth="1"/>
    <col min="5378" max="5379" width="0" style="77" hidden="1" customWidth="1"/>
    <col min="5380" max="5382" width="9.88671875" style="77" customWidth="1"/>
    <col min="5383" max="5415" width="2.44140625" style="77" customWidth="1"/>
    <col min="5416" max="5423" width="3.44140625" style="77" customWidth="1"/>
    <col min="5424" max="5424" width="6.6640625" style="77" customWidth="1"/>
    <col min="5425" max="5425" width="5.6640625" style="77" customWidth="1"/>
    <col min="5426" max="5426" width="4.44140625" style="77" customWidth="1"/>
    <col min="5427" max="5427" width="5.109375" style="77" customWidth="1"/>
    <col min="5428" max="5428" width="2.109375" style="77" customWidth="1"/>
    <col min="5429" max="5631" width="9" style="77"/>
    <col min="5632" max="5632" width="2.33203125" style="77" customWidth="1"/>
    <col min="5633" max="5633" width="3.6640625" style="77" customWidth="1"/>
    <col min="5634" max="5635" width="0" style="77" hidden="1" customWidth="1"/>
    <col min="5636" max="5638" width="9.88671875" style="77" customWidth="1"/>
    <col min="5639" max="5671" width="2.44140625" style="77" customWidth="1"/>
    <col min="5672" max="5679" width="3.44140625" style="77" customWidth="1"/>
    <col min="5680" max="5680" width="6.6640625" style="77" customWidth="1"/>
    <col min="5681" max="5681" width="5.6640625" style="77" customWidth="1"/>
    <col min="5682" max="5682" width="4.44140625" style="77" customWidth="1"/>
    <col min="5683" max="5683" width="5.109375" style="77" customWidth="1"/>
    <col min="5684" max="5684" width="2.109375" style="77" customWidth="1"/>
    <col min="5685" max="5887" width="9" style="77"/>
    <col min="5888" max="5888" width="2.33203125" style="77" customWidth="1"/>
    <col min="5889" max="5889" width="3.6640625" style="77" customWidth="1"/>
    <col min="5890" max="5891" width="0" style="77" hidden="1" customWidth="1"/>
    <col min="5892" max="5894" width="9.88671875" style="77" customWidth="1"/>
    <col min="5895" max="5927" width="2.44140625" style="77" customWidth="1"/>
    <col min="5928" max="5935" width="3.44140625" style="77" customWidth="1"/>
    <col min="5936" max="5936" width="6.6640625" style="77" customWidth="1"/>
    <col min="5937" max="5937" width="5.6640625" style="77" customWidth="1"/>
    <col min="5938" max="5938" width="4.44140625" style="77" customWidth="1"/>
    <col min="5939" max="5939" width="5.109375" style="77" customWidth="1"/>
    <col min="5940" max="5940" width="2.109375" style="77" customWidth="1"/>
    <col min="5941" max="6143" width="9" style="77"/>
    <col min="6144" max="6144" width="2.33203125" style="77" customWidth="1"/>
    <col min="6145" max="6145" width="3.6640625" style="77" customWidth="1"/>
    <col min="6146" max="6147" width="0" style="77" hidden="1" customWidth="1"/>
    <col min="6148" max="6150" width="9.88671875" style="77" customWidth="1"/>
    <col min="6151" max="6183" width="2.44140625" style="77" customWidth="1"/>
    <col min="6184" max="6191" width="3.44140625" style="77" customWidth="1"/>
    <col min="6192" max="6192" width="6.6640625" style="77" customWidth="1"/>
    <col min="6193" max="6193" width="5.6640625" style="77" customWidth="1"/>
    <col min="6194" max="6194" width="4.44140625" style="77" customWidth="1"/>
    <col min="6195" max="6195" width="5.109375" style="77" customWidth="1"/>
    <col min="6196" max="6196" width="2.109375" style="77" customWidth="1"/>
    <col min="6197" max="6399" width="9" style="77"/>
    <col min="6400" max="6400" width="2.33203125" style="77" customWidth="1"/>
    <col min="6401" max="6401" width="3.6640625" style="77" customWidth="1"/>
    <col min="6402" max="6403" width="0" style="77" hidden="1" customWidth="1"/>
    <col min="6404" max="6406" width="9.88671875" style="77" customWidth="1"/>
    <col min="6407" max="6439" width="2.44140625" style="77" customWidth="1"/>
    <col min="6440" max="6447" width="3.44140625" style="77" customWidth="1"/>
    <col min="6448" max="6448" width="6.6640625" style="77" customWidth="1"/>
    <col min="6449" max="6449" width="5.6640625" style="77" customWidth="1"/>
    <col min="6450" max="6450" width="4.44140625" style="77" customWidth="1"/>
    <col min="6451" max="6451" width="5.109375" style="77" customWidth="1"/>
    <col min="6452" max="6452" width="2.109375" style="77" customWidth="1"/>
    <col min="6453" max="6655" width="9" style="77"/>
    <col min="6656" max="6656" width="2.33203125" style="77" customWidth="1"/>
    <col min="6657" max="6657" width="3.6640625" style="77" customWidth="1"/>
    <col min="6658" max="6659" width="0" style="77" hidden="1" customWidth="1"/>
    <col min="6660" max="6662" width="9.88671875" style="77" customWidth="1"/>
    <col min="6663" max="6695" width="2.44140625" style="77" customWidth="1"/>
    <col min="6696" max="6703" width="3.44140625" style="77" customWidth="1"/>
    <col min="6704" max="6704" width="6.6640625" style="77" customWidth="1"/>
    <col min="6705" max="6705" width="5.6640625" style="77" customWidth="1"/>
    <col min="6706" max="6706" width="4.44140625" style="77" customWidth="1"/>
    <col min="6707" max="6707" width="5.109375" style="77" customWidth="1"/>
    <col min="6708" max="6708" width="2.109375" style="77" customWidth="1"/>
    <col min="6709" max="6911" width="9" style="77"/>
    <col min="6912" max="6912" width="2.33203125" style="77" customWidth="1"/>
    <col min="6913" max="6913" width="3.6640625" style="77" customWidth="1"/>
    <col min="6914" max="6915" width="0" style="77" hidden="1" customWidth="1"/>
    <col min="6916" max="6918" width="9.88671875" style="77" customWidth="1"/>
    <col min="6919" max="6951" width="2.44140625" style="77" customWidth="1"/>
    <col min="6952" max="6959" width="3.44140625" style="77" customWidth="1"/>
    <col min="6960" max="6960" width="6.6640625" style="77" customWidth="1"/>
    <col min="6961" max="6961" width="5.6640625" style="77" customWidth="1"/>
    <col min="6962" max="6962" width="4.44140625" style="77" customWidth="1"/>
    <col min="6963" max="6963" width="5.109375" style="77" customWidth="1"/>
    <col min="6964" max="6964" width="2.109375" style="77" customWidth="1"/>
    <col min="6965" max="7167" width="9" style="77"/>
    <col min="7168" max="7168" width="2.33203125" style="77" customWidth="1"/>
    <col min="7169" max="7169" width="3.6640625" style="77" customWidth="1"/>
    <col min="7170" max="7171" width="0" style="77" hidden="1" customWidth="1"/>
    <col min="7172" max="7174" width="9.88671875" style="77" customWidth="1"/>
    <col min="7175" max="7207" width="2.44140625" style="77" customWidth="1"/>
    <col min="7208" max="7215" width="3.44140625" style="77" customWidth="1"/>
    <col min="7216" max="7216" width="6.6640625" style="77" customWidth="1"/>
    <col min="7217" max="7217" width="5.6640625" style="77" customWidth="1"/>
    <col min="7218" max="7218" width="4.44140625" style="77" customWidth="1"/>
    <col min="7219" max="7219" width="5.109375" style="77" customWidth="1"/>
    <col min="7220" max="7220" width="2.109375" style="77" customWidth="1"/>
    <col min="7221" max="7423" width="9" style="77"/>
    <col min="7424" max="7424" width="2.33203125" style="77" customWidth="1"/>
    <col min="7425" max="7425" width="3.6640625" style="77" customWidth="1"/>
    <col min="7426" max="7427" width="0" style="77" hidden="1" customWidth="1"/>
    <col min="7428" max="7430" width="9.88671875" style="77" customWidth="1"/>
    <col min="7431" max="7463" width="2.44140625" style="77" customWidth="1"/>
    <col min="7464" max="7471" width="3.44140625" style="77" customWidth="1"/>
    <col min="7472" max="7472" width="6.6640625" style="77" customWidth="1"/>
    <col min="7473" max="7473" width="5.6640625" style="77" customWidth="1"/>
    <col min="7474" max="7474" width="4.44140625" style="77" customWidth="1"/>
    <col min="7475" max="7475" width="5.109375" style="77" customWidth="1"/>
    <col min="7476" max="7476" width="2.109375" style="77" customWidth="1"/>
    <col min="7477" max="7679" width="9" style="77"/>
    <col min="7680" max="7680" width="2.33203125" style="77" customWidth="1"/>
    <col min="7681" max="7681" width="3.6640625" style="77" customWidth="1"/>
    <col min="7682" max="7683" width="0" style="77" hidden="1" customWidth="1"/>
    <col min="7684" max="7686" width="9.88671875" style="77" customWidth="1"/>
    <col min="7687" max="7719" width="2.44140625" style="77" customWidth="1"/>
    <col min="7720" max="7727" width="3.44140625" style="77" customWidth="1"/>
    <col min="7728" max="7728" width="6.6640625" style="77" customWidth="1"/>
    <col min="7729" max="7729" width="5.6640625" style="77" customWidth="1"/>
    <col min="7730" max="7730" width="4.44140625" style="77" customWidth="1"/>
    <col min="7731" max="7731" width="5.109375" style="77" customWidth="1"/>
    <col min="7732" max="7732" width="2.109375" style="77" customWidth="1"/>
    <col min="7733" max="7935" width="9" style="77"/>
    <col min="7936" max="7936" width="2.33203125" style="77" customWidth="1"/>
    <col min="7937" max="7937" width="3.6640625" style="77" customWidth="1"/>
    <col min="7938" max="7939" width="0" style="77" hidden="1" customWidth="1"/>
    <col min="7940" max="7942" width="9.88671875" style="77" customWidth="1"/>
    <col min="7943" max="7975" width="2.44140625" style="77" customWidth="1"/>
    <col min="7976" max="7983" width="3.44140625" style="77" customWidth="1"/>
    <col min="7984" max="7984" width="6.6640625" style="77" customWidth="1"/>
    <col min="7985" max="7985" width="5.6640625" style="77" customWidth="1"/>
    <col min="7986" max="7986" width="4.44140625" style="77" customWidth="1"/>
    <col min="7987" max="7987" width="5.109375" style="77" customWidth="1"/>
    <col min="7988" max="7988" width="2.109375" style="77" customWidth="1"/>
    <col min="7989" max="8191" width="9" style="77"/>
    <col min="8192" max="8192" width="2.33203125" style="77" customWidth="1"/>
    <col min="8193" max="8193" width="3.6640625" style="77" customWidth="1"/>
    <col min="8194" max="8195" width="0" style="77" hidden="1" customWidth="1"/>
    <col min="8196" max="8198" width="9.88671875" style="77" customWidth="1"/>
    <col min="8199" max="8231" width="2.44140625" style="77" customWidth="1"/>
    <col min="8232" max="8239" width="3.44140625" style="77" customWidth="1"/>
    <col min="8240" max="8240" width="6.6640625" style="77" customWidth="1"/>
    <col min="8241" max="8241" width="5.6640625" style="77" customWidth="1"/>
    <col min="8242" max="8242" width="4.44140625" style="77" customWidth="1"/>
    <col min="8243" max="8243" width="5.109375" style="77" customWidth="1"/>
    <col min="8244" max="8244" width="2.109375" style="77" customWidth="1"/>
    <col min="8245" max="8447" width="9" style="77"/>
    <col min="8448" max="8448" width="2.33203125" style="77" customWidth="1"/>
    <col min="8449" max="8449" width="3.6640625" style="77" customWidth="1"/>
    <col min="8450" max="8451" width="0" style="77" hidden="1" customWidth="1"/>
    <col min="8452" max="8454" width="9.88671875" style="77" customWidth="1"/>
    <col min="8455" max="8487" width="2.44140625" style="77" customWidth="1"/>
    <col min="8488" max="8495" width="3.44140625" style="77" customWidth="1"/>
    <col min="8496" max="8496" width="6.6640625" style="77" customWidth="1"/>
    <col min="8497" max="8497" width="5.6640625" style="77" customWidth="1"/>
    <col min="8498" max="8498" width="4.44140625" style="77" customWidth="1"/>
    <col min="8499" max="8499" width="5.109375" style="77" customWidth="1"/>
    <col min="8500" max="8500" width="2.109375" style="77" customWidth="1"/>
    <col min="8501" max="8703" width="9" style="77"/>
    <col min="8704" max="8704" width="2.33203125" style="77" customWidth="1"/>
    <col min="8705" max="8705" width="3.6640625" style="77" customWidth="1"/>
    <col min="8706" max="8707" width="0" style="77" hidden="1" customWidth="1"/>
    <col min="8708" max="8710" width="9.88671875" style="77" customWidth="1"/>
    <col min="8711" max="8743" width="2.44140625" style="77" customWidth="1"/>
    <col min="8744" max="8751" width="3.44140625" style="77" customWidth="1"/>
    <col min="8752" max="8752" width="6.6640625" style="77" customWidth="1"/>
    <col min="8753" max="8753" width="5.6640625" style="77" customWidth="1"/>
    <col min="8754" max="8754" width="4.44140625" style="77" customWidth="1"/>
    <col min="8755" max="8755" width="5.109375" style="77" customWidth="1"/>
    <col min="8756" max="8756" width="2.109375" style="77" customWidth="1"/>
    <col min="8757" max="8959" width="9" style="77"/>
    <col min="8960" max="8960" width="2.33203125" style="77" customWidth="1"/>
    <col min="8961" max="8961" width="3.6640625" style="77" customWidth="1"/>
    <col min="8962" max="8963" width="0" style="77" hidden="1" customWidth="1"/>
    <col min="8964" max="8966" width="9.88671875" style="77" customWidth="1"/>
    <col min="8967" max="8999" width="2.44140625" style="77" customWidth="1"/>
    <col min="9000" max="9007" width="3.44140625" style="77" customWidth="1"/>
    <col min="9008" max="9008" width="6.6640625" style="77" customWidth="1"/>
    <col min="9009" max="9009" width="5.6640625" style="77" customWidth="1"/>
    <col min="9010" max="9010" width="4.44140625" style="77" customWidth="1"/>
    <col min="9011" max="9011" width="5.109375" style="77" customWidth="1"/>
    <col min="9012" max="9012" width="2.109375" style="77" customWidth="1"/>
    <col min="9013" max="9215" width="9" style="77"/>
    <col min="9216" max="9216" width="2.33203125" style="77" customWidth="1"/>
    <col min="9217" max="9217" width="3.6640625" style="77" customWidth="1"/>
    <col min="9218" max="9219" width="0" style="77" hidden="1" customWidth="1"/>
    <col min="9220" max="9222" width="9.88671875" style="77" customWidth="1"/>
    <col min="9223" max="9255" width="2.44140625" style="77" customWidth="1"/>
    <col min="9256" max="9263" width="3.44140625" style="77" customWidth="1"/>
    <col min="9264" max="9264" width="6.6640625" style="77" customWidth="1"/>
    <col min="9265" max="9265" width="5.6640625" style="77" customWidth="1"/>
    <col min="9266" max="9266" width="4.44140625" style="77" customWidth="1"/>
    <col min="9267" max="9267" width="5.109375" style="77" customWidth="1"/>
    <col min="9268" max="9268" width="2.109375" style="77" customWidth="1"/>
    <col min="9269" max="9471" width="9" style="77"/>
    <col min="9472" max="9472" width="2.33203125" style="77" customWidth="1"/>
    <col min="9473" max="9473" width="3.6640625" style="77" customWidth="1"/>
    <col min="9474" max="9475" width="0" style="77" hidden="1" customWidth="1"/>
    <col min="9476" max="9478" width="9.88671875" style="77" customWidth="1"/>
    <col min="9479" max="9511" width="2.44140625" style="77" customWidth="1"/>
    <col min="9512" max="9519" width="3.44140625" style="77" customWidth="1"/>
    <col min="9520" max="9520" width="6.6640625" style="77" customWidth="1"/>
    <col min="9521" max="9521" width="5.6640625" style="77" customWidth="1"/>
    <col min="9522" max="9522" width="4.44140625" style="77" customWidth="1"/>
    <col min="9523" max="9523" width="5.109375" style="77" customWidth="1"/>
    <col min="9524" max="9524" width="2.109375" style="77" customWidth="1"/>
    <col min="9525" max="9727" width="9" style="77"/>
    <col min="9728" max="9728" width="2.33203125" style="77" customWidth="1"/>
    <col min="9729" max="9729" width="3.6640625" style="77" customWidth="1"/>
    <col min="9730" max="9731" width="0" style="77" hidden="1" customWidth="1"/>
    <col min="9732" max="9734" width="9.88671875" style="77" customWidth="1"/>
    <col min="9735" max="9767" width="2.44140625" style="77" customWidth="1"/>
    <col min="9768" max="9775" width="3.44140625" style="77" customWidth="1"/>
    <col min="9776" max="9776" width="6.6640625" style="77" customWidth="1"/>
    <col min="9777" max="9777" width="5.6640625" style="77" customWidth="1"/>
    <col min="9778" max="9778" width="4.44140625" style="77" customWidth="1"/>
    <col min="9779" max="9779" width="5.109375" style="77" customWidth="1"/>
    <col min="9780" max="9780" width="2.109375" style="77" customWidth="1"/>
    <col min="9781" max="9983" width="9" style="77"/>
    <col min="9984" max="9984" width="2.33203125" style="77" customWidth="1"/>
    <col min="9985" max="9985" width="3.6640625" style="77" customWidth="1"/>
    <col min="9986" max="9987" width="0" style="77" hidden="1" customWidth="1"/>
    <col min="9988" max="9990" width="9.88671875" style="77" customWidth="1"/>
    <col min="9991" max="10023" width="2.44140625" style="77" customWidth="1"/>
    <col min="10024" max="10031" width="3.44140625" style="77" customWidth="1"/>
    <col min="10032" max="10032" width="6.6640625" style="77" customWidth="1"/>
    <col min="10033" max="10033" width="5.6640625" style="77" customWidth="1"/>
    <col min="10034" max="10034" width="4.44140625" style="77" customWidth="1"/>
    <col min="10035" max="10035" width="5.109375" style="77" customWidth="1"/>
    <col min="10036" max="10036" width="2.109375" style="77" customWidth="1"/>
    <col min="10037" max="10239" width="9" style="77"/>
    <col min="10240" max="10240" width="2.33203125" style="77" customWidth="1"/>
    <col min="10241" max="10241" width="3.6640625" style="77" customWidth="1"/>
    <col min="10242" max="10243" width="0" style="77" hidden="1" customWidth="1"/>
    <col min="10244" max="10246" width="9.88671875" style="77" customWidth="1"/>
    <col min="10247" max="10279" width="2.44140625" style="77" customWidth="1"/>
    <col min="10280" max="10287" width="3.44140625" style="77" customWidth="1"/>
    <col min="10288" max="10288" width="6.6640625" style="77" customWidth="1"/>
    <col min="10289" max="10289" width="5.6640625" style="77" customWidth="1"/>
    <col min="10290" max="10290" width="4.44140625" style="77" customWidth="1"/>
    <col min="10291" max="10291" width="5.109375" style="77" customWidth="1"/>
    <col min="10292" max="10292" width="2.109375" style="77" customWidth="1"/>
    <col min="10293" max="10495" width="9" style="77"/>
    <col min="10496" max="10496" width="2.33203125" style="77" customWidth="1"/>
    <col min="10497" max="10497" width="3.6640625" style="77" customWidth="1"/>
    <col min="10498" max="10499" width="0" style="77" hidden="1" customWidth="1"/>
    <col min="10500" max="10502" width="9.88671875" style="77" customWidth="1"/>
    <col min="10503" max="10535" width="2.44140625" style="77" customWidth="1"/>
    <col min="10536" max="10543" width="3.44140625" style="77" customWidth="1"/>
    <col min="10544" max="10544" width="6.6640625" style="77" customWidth="1"/>
    <col min="10545" max="10545" width="5.6640625" style="77" customWidth="1"/>
    <col min="10546" max="10546" width="4.44140625" style="77" customWidth="1"/>
    <col min="10547" max="10547" width="5.109375" style="77" customWidth="1"/>
    <col min="10548" max="10548" width="2.109375" style="77" customWidth="1"/>
    <col min="10549" max="10751" width="9" style="77"/>
    <col min="10752" max="10752" width="2.33203125" style="77" customWidth="1"/>
    <col min="10753" max="10753" width="3.6640625" style="77" customWidth="1"/>
    <col min="10754" max="10755" width="0" style="77" hidden="1" customWidth="1"/>
    <col min="10756" max="10758" width="9.88671875" style="77" customWidth="1"/>
    <col min="10759" max="10791" width="2.44140625" style="77" customWidth="1"/>
    <col min="10792" max="10799" width="3.44140625" style="77" customWidth="1"/>
    <col min="10800" max="10800" width="6.6640625" style="77" customWidth="1"/>
    <col min="10801" max="10801" width="5.6640625" style="77" customWidth="1"/>
    <col min="10802" max="10802" width="4.44140625" style="77" customWidth="1"/>
    <col min="10803" max="10803" width="5.109375" style="77" customWidth="1"/>
    <col min="10804" max="10804" width="2.109375" style="77" customWidth="1"/>
    <col min="10805" max="11007" width="9" style="77"/>
    <col min="11008" max="11008" width="2.33203125" style="77" customWidth="1"/>
    <col min="11009" max="11009" width="3.6640625" style="77" customWidth="1"/>
    <col min="11010" max="11011" width="0" style="77" hidden="1" customWidth="1"/>
    <col min="11012" max="11014" width="9.88671875" style="77" customWidth="1"/>
    <col min="11015" max="11047" width="2.44140625" style="77" customWidth="1"/>
    <col min="11048" max="11055" width="3.44140625" style="77" customWidth="1"/>
    <col min="11056" max="11056" width="6.6640625" style="77" customWidth="1"/>
    <col min="11057" max="11057" width="5.6640625" style="77" customWidth="1"/>
    <col min="11058" max="11058" width="4.44140625" style="77" customWidth="1"/>
    <col min="11059" max="11059" width="5.109375" style="77" customWidth="1"/>
    <col min="11060" max="11060" width="2.109375" style="77" customWidth="1"/>
    <col min="11061" max="11263" width="9" style="77"/>
    <col min="11264" max="11264" width="2.33203125" style="77" customWidth="1"/>
    <col min="11265" max="11265" width="3.6640625" style="77" customWidth="1"/>
    <col min="11266" max="11267" width="0" style="77" hidden="1" customWidth="1"/>
    <col min="11268" max="11270" width="9.88671875" style="77" customWidth="1"/>
    <col min="11271" max="11303" width="2.44140625" style="77" customWidth="1"/>
    <col min="11304" max="11311" width="3.44140625" style="77" customWidth="1"/>
    <col min="11312" max="11312" width="6.6640625" style="77" customWidth="1"/>
    <col min="11313" max="11313" width="5.6640625" style="77" customWidth="1"/>
    <col min="11314" max="11314" width="4.44140625" style="77" customWidth="1"/>
    <col min="11315" max="11315" width="5.109375" style="77" customWidth="1"/>
    <col min="11316" max="11316" width="2.109375" style="77" customWidth="1"/>
    <col min="11317" max="11519" width="9" style="77"/>
    <col min="11520" max="11520" width="2.33203125" style="77" customWidth="1"/>
    <col min="11521" max="11521" width="3.6640625" style="77" customWidth="1"/>
    <col min="11522" max="11523" width="0" style="77" hidden="1" customWidth="1"/>
    <col min="11524" max="11526" width="9.88671875" style="77" customWidth="1"/>
    <col min="11527" max="11559" width="2.44140625" style="77" customWidth="1"/>
    <col min="11560" max="11567" width="3.44140625" style="77" customWidth="1"/>
    <col min="11568" max="11568" width="6.6640625" style="77" customWidth="1"/>
    <col min="11569" max="11569" width="5.6640625" style="77" customWidth="1"/>
    <col min="11570" max="11570" width="4.44140625" style="77" customWidth="1"/>
    <col min="11571" max="11571" width="5.109375" style="77" customWidth="1"/>
    <col min="11572" max="11572" width="2.109375" style="77" customWidth="1"/>
    <col min="11573" max="11775" width="9" style="77"/>
    <col min="11776" max="11776" width="2.33203125" style="77" customWidth="1"/>
    <col min="11777" max="11777" width="3.6640625" style="77" customWidth="1"/>
    <col min="11778" max="11779" width="0" style="77" hidden="1" customWidth="1"/>
    <col min="11780" max="11782" width="9.88671875" style="77" customWidth="1"/>
    <col min="11783" max="11815" width="2.44140625" style="77" customWidth="1"/>
    <col min="11816" max="11823" width="3.44140625" style="77" customWidth="1"/>
    <col min="11824" max="11824" width="6.6640625" style="77" customWidth="1"/>
    <col min="11825" max="11825" width="5.6640625" style="77" customWidth="1"/>
    <col min="11826" max="11826" width="4.44140625" style="77" customWidth="1"/>
    <col min="11827" max="11827" width="5.109375" style="77" customWidth="1"/>
    <col min="11828" max="11828" width="2.109375" style="77" customWidth="1"/>
    <col min="11829" max="12031" width="9" style="77"/>
    <col min="12032" max="12032" width="2.33203125" style="77" customWidth="1"/>
    <col min="12033" max="12033" width="3.6640625" style="77" customWidth="1"/>
    <col min="12034" max="12035" width="0" style="77" hidden="1" customWidth="1"/>
    <col min="12036" max="12038" width="9.88671875" style="77" customWidth="1"/>
    <col min="12039" max="12071" width="2.44140625" style="77" customWidth="1"/>
    <col min="12072" max="12079" width="3.44140625" style="77" customWidth="1"/>
    <col min="12080" max="12080" width="6.6640625" style="77" customWidth="1"/>
    <col min="12081" max="12081" width="5.6640625" style="77" customWidth="1"/>
    <col min="12082" max="12082" width="4.44140625" style="77" customWidth="1"/>
    <col min="12083" max="12083" width="5.109375" style="77" customWidth="1"/>
    <col min="12084" max="12084" width="2.109375" style="77" customWidth="1"/>
    <col min="12085" max="12287" width="9" style="77"/>
    <col min="12288" max="12288" width="2.33203125" style="77" customWidth="1"/>
    <col min="12289" max="12289" width="3.6640625" style="77" customWidth="1"/>
    <col min="12290" max="12291" width="0" style="77" hidden="1" customWidth="1"/>
    <col min="12292" max="12294" width="9.88671875" style="77" customWidth="1"/>
    <col min="12295" max="12327" width="2.44140625" style="77" customWidth="1"/>
    <col min="12328" max="12335" width="3.44140625" style="77" customWidth="1"/>
    <col min="12336" max="12336" width="6.6640625" style="77" customWidth="1"/>
    <col min="12337" max="12337" width="5.6640625" style="77" customWidth="1"/>
    <col min="12338" max="12338" width="4.44140625" style="77" customWidth="1"/>
    <col min="12339" max="12339" width="5.109375" style="77" customWidth="1"/>
    <col min="12340" max="12340" width="2.109375" style="77" customWidth="1"/>
    <col min="12341" max="12543" width="9" style="77"/>
    <col min="12544" max="12544" width="2.33203125" style="77" customWidth="1"/>
    <col min="12545" max="12545" width="3.6640625" style="77" customWidth="1"/>
    <col min="12546" max="12547" width="0" style="77" hidden="1" customWidth="1"/>
    <col min="12548" max="12550" width="9.88671875" style="77" customWidth="1"/>
    <col min="12551" max="12583" width="2.44140625" style="77" customWidth="1"/>
    <col min="12584" max="12591" width="3.44140625" style="77" customWidth="1"/>
    <col min="12592" max="12592" width="6.6640625" style="77" customWidth="1"/>
    <col min="12593" max="12593" width="5.6640625" style="77" customWidth="1"/>
    <col min="12594" max="12594" width="4.44140625" style="77" customWidth="1"/>
    <col min="12595" max="12595" width="5.109375" style="77" customWidth="1"/>
    <col min="12596" max="12596" width="2.109375" style="77" customWidth="1"/>
    <col min="12597" max="12799" width="9" style="77"/>
    <col min="12800" max="12800" width="2.33203125" style="77" customWidth="1"/>
    <col min="12801" max="12801" width="3.6640625" style="77" customWidth="1"/>
    <col min="12802" max="12803" width="0" style="77" hidden="1" customWidth="1"/>
    <col min="12804" max="12806" width="9.88671875" style="77" customWidth="1"/>
    <col min="12807" max="12839" width="2.44140625" style="77" customWidth="1"/>
    <col min="12840" max="12847" width="3.44140625" style="77" customWidth="1"/>
    <col min="12848" max="12848" width="6.6640625" style="77" customWidth="1"/>
    <col min="12849" max="12849" width="5.6640625" style="77" customWidth="1"/>
    <col min="12850" max="12850" width="4.44140625" style="77" customWidth="1"/>
    <col min="12851" max="12851" width="5.109375" style="77" customWidth="1"/>
    <col min="12852" max="12852" width="2.109375" style="77" customWidth="1"/>
    <col min="12853" max="13055" width="9" style="77"/>
    <col min="13056" max="13056" width="2.33203125" style="77" customWidth="1"/>
    <col min="13057" max="13057" width="3.6640625" style="77" customWidth="1"/>
    <col min="13058" max="13059" width="0" style="77" hidden="1" customWidth="1"/>
    <col min="13060" max="13062" width="9.88671875" style="77" customWidth="1"/>
    <col min="13063" max="13095" width="2.44140625" style="77" customWidth="1"/>
    <col min="13096" max="13103" width="3.44140625" style="77" customWidth="1"/>
    <col min="13104" max="13104" width="6.6640625" style="77" customWidth="1"/>
    <col min="13105" max="13105" width="5.6640625" style="77" customWidth="1"/>
    <col min="13106" max="13106" width="4.44140625" style="77" customWidth="1"/>
    <col min="13107" max="13107" width="5.109375" style="77" customWidth="1"/>
    <col min="13108" max="13108" width="2.109375" style="77" customWidth="1"/>
    <col min="13109" max="13311" width="9" style="77"/>
    <col min="13312" max="13312" width="2.33203125" style="77" customWidth="1"/>
    <col min="13313" max="13313" width="3.6640625" style="77" customWidth="1"/>
    <col min="13314" max="13315" width="0" style="77" hidden="1" customWidth="1"/>
    <col min="13316" max="13318" width="9.88671875" style="77" customWidth="1"/>
    <col min="13319" max="13351" width="2.44140625" style="77" customWidth="1"/>
    <col min="13352" max="13359" width="3.44140625" style="77" customWidth="1"/>
    <col min="13360" max="13360" width="6.6640625" style="77" customWidth="1"/>
    <col min="13361" max="13361" width="5.6640625" style="77" customWidth="1"/>
    <col min="13362" max="13362" width="4.44140625" style="77" customWidth="1"/>
    <col min="13363" max="13363" width="5.109375" style="77" customWidth="1"/>
    <col min="13364" max="13364" width="2.109375" style="77" customWidth="1"/>
    <col min="13365" max="13567" width="9" style="77"/>
    <col min="13568" max="13568" width="2.33203125" style="77" customWidth="1"/>
    <col min="13569" max="13569" width="3.6640625" style="77" customWidth="1"/>
    <col min="13570" max="13571" width="0" style="77" hidden="1" customWidth="1"/>
    <col min="13572" max="13574" width="9.88671875" style="77" customWidth="1"/>
    <col min="13575" max="13607" width="2.44140625" style="77" customWidth="1"/>
    <col min="13608" max="13615" width="3.44140625" style="77" customWidth="1"/>
    <col min="13616" max="13616" width="6.6640625" style="77" customWidth="1"/>
    <col min="13617" max="13617" width="5.6640625" style="77" customWidth="1"/>
    <col min="13618" max="13618" width="4.44140625" style="77" customWidth="1"/>
    <col min="13619" max="13619" width="5.109375" style="77" customWidth="1"/>
    <col min="13620" max="13620" width="2.109375" style="77" customWidth="1"/>
    <col min="13621" max="13823" width="9" style="77"/>
    <col min="13824" max="13824" width="2.33203125" style="77" customWidth="1"/>
    <col min="13825" max="13825" width="3.6640625" style="77" customWidth="1"/>
    <col min="13826" max="13827" width="0" style="77" hidden="1" customWidth="1"/>
    <col min="13828" max="13830" width="9.88671875" style="77" customWidth="1"/>
    <col min="13831" max="13863" width="2.44140625" style="77" customWidth="1"/>
    <col min="13864" max="13871" width="3.44140625" style="77" customWidth="1"/>
    <col min="13872" max="13872" width="6.6640625" style="77" customWidth="1"/>
    <col min="13873" max="13873" width="5.6640625" style="77" customWidth="1"/>
    <col min="13874" max="13874" width="4.44140625" style="77" customWidth="1"/>
    <col min="13875" max="13875" width="5.109375" style="77" customWidth="1"/>
    <col min="13876" max="13876" width="2.109375" style="77" customWidth="1"/>
    <col min="13877" max="14079" width="9" style="77"/>
    <col min="14080" max="14080" width="2.33203125" style="77" customWidth="1"/>
    <col min="14081" max="14081" width="3.6640625" style="77" customWidth="1"/>
    <col min="14082" max="14083" width="0" style="77" hidden="1" customWidth="1"/>
    <col min="14084" max="14086" width="9.88671875" style="77" customWidth="1"/>
    <col min="14087" max="14119" width="2.44140625" style="77" customWidth="1"/>
    <col min="14120" max="14127" width="3.44140625" style="77" customWidth="1"/>
    <col min="14128" max="14128" width="6.6640625" style="77" customWidth="1"/>
    <col min="14129" max="14129" width="5.6640625" style="77" customWidth="1"/>
    <col min="14130" max="14130" width="4.44140625" style="77" customWidth="1"/>
    <col min="14131" max="14131" width="5.109375" style="77" customWidth="1"/>
    <col min="14132" max="14132" width="2.109375" style="77" customWidth="1"/>
    <col min="14133" max="14335" width="9" style="77"/>
    <col min="14336" max="14336" width="2.33203125" style="77" customWidth="1"/>
    <col min="14337" max="14337" width="3.6640625" style="77" customWidth="1"/>
    <col min="14338" max="14339" width="0" style="77" hidden="1" customWidth="1"/>
    <col min="14340" max="14342" width="9.88671875" style="77" customWidth="1"/>
    <col min="14343" max="14375" width="2.44140625" style="77" customWidth="1"/>
    <col min="14376" max="14383" width="3.44140625" style="77" customWidth="1"/>
    <col min="14384" max="14384" width="6.6640625" style="77" customWidth="1"/>
    <col min="14385" max="14385" width="5.6640625" style="77" customWidth="1"/>
    <col min="14386" max="14386" width="4.44140625" style="77" customWidth="1"/>
    <col min="14387" max="14387" width="5.109375" style="77" customWidth="1"/>
    <col min="14388" max="14388" width="2.109375" style="77" customWidth="1"/>
    <col min="14389" max="14591" width="9" style="77"/>
    <col min="14592" max="14592" width="2.33203125" style="77" customWidth="1"/>
    <col min="14593" max="14593" width="3.6640625" style="77" customWidth="1"/>
    <col min="14594" max="14595" width="0" style="77" hidden="1" customWidth="1"/>
    <col min="14596" max="14598" width="9.88671875" style="77" customWidth="1"/>
    <col min="14599" max="14631" width="2.44140625" style="77" customWidth="1"/>
    <col min="14632" max="14639" width="3.44140625" style="77" customWidth="1"/>
    <col min="14640" max="14640" width="6.6640625" style="77" customWidth="1"/>
    <col min="14641" max="14641" width="5.6640625" style="77" customWidth="1"/>
    <col min="14642" max="14642" width="4.44140625" style="77" customWidth="1"/>
    <col min="14643" max="14643" width="5.109375" style="77" customWidth="1"/>
    <col min="14644" max="14644" width="2.109375" style="77" customWidth="1"/>
    <col min="14645" max="14847" width="9" style="77"/>
    <col min="14848" max="14848" width="2.33203125" style="77" customWidth="1"/>
    <col min="14849" max="14849" width="3.6640625" style="77" customWidth="1"/>
    <col min="14850" max="14851" width="0" style="77" hidden="1" customWidth="1"/>
    <col min="14852" max="14854" width="9.88671875" style="77" customWidth="1"/>
    <col min="14855" max="14887" width="2.44140625" style="77" customWidth="1"/>
    <col min="14888" max="14895" width="3.44140625" style="77" customWidth="1"/>
    <col min="14896" max="14896" width="6.6640625" style="77" customWidth="1"/>
    <col min="14897" max="14897" width="5.6640625" style="77" customWidth="1"/>
    <col min="14898" max="14898" width="4.44140625" style="77" customWidth="1"/>
    <col min="14899" max="14899" width="5.109375" style="77" customWidth="1"/>
    <col min="14900" max="14900" width="2.109375" style="77" customWidth="1"/>
    <col min="14901" max="15103" width="9" style="77"/>
    <col min="15104" max="15104" width="2.33203125" style="77" customWidth="1"/>
    <col min="15105" max="15105" width="3.6640625" style="77" customWidth="1"/>
    <col min="15106" max="15107" width="0" style="77" hidden="1" customWidth="1"/>
    <col min="15108" max="15110" width="9.88671875" style="77" customWidth="1"/>
    <col min="15111" max="15143" width="2.44140625" style="77" customWidth="1"/>
    <col min="15144" max="15151" width="3.44140625" style="77" customWidth="1"/>
    <col min="15152" max="15152" width="6.6640625" style="77" customWidth="1"/>
    <col min="15153" max="15153" width="5.6640625" style="77" customWidth="1"/>
    <col min="15154" max="15154" width="4.44140625" style="77" customWidth="1"/>
    <col min="15155" max="15155" width="5.109375" style="77" customWidth="1"/>
    <col min="15156" max="15156" width="2.109375" style="77" customWidth="1"/>
    <col min="15157" max="15359" width="9" style="77"/>
    <col min="15360" max="15360" width="2.33203125" style="77" customWidth="1"/>
    <col min="15361" max="15361" width="3.6640625" style="77" customWidth="1"/>
    <col min="15362" max="15363" width="0" style="77" hidden="1" customWidth="1"/>
    <col min="15364" max="15366" width="9.88671875" style="77" customWidth="1"/>
    <col min="15367" max="15399" width="2.44140625" style="77" customWidth="1"/>
    <col min="15400" max="15407" width="3.44140625" style="77" customWidth="1"/>
    <col min="15408" max="15408" width="6.6640625" style="77" customWidth="1"/>
    <col min="15409" max="15409" width="5.6640625" style="77" customWidth="1"/>
    <col min="15410" max="15410" width="4.44140625" style="77" customWidth="1"/>
    <col min="15411" max="15411" width="5.109375" style="77" customWidth="1"/>
    <col min="15412" max="15412" width="2.109375" style="77" customWidth="1"/>
    <col min="15413" max="15615" width="9" style="77"/>
    <col min="15616" max="15616" width="2.33203125" style="77" customWidth="1"/>
    <col min="15617" max="15617" width="3.6640625" style="77" customWidth="1"/>
    <col min="15618" max="15619" width="0" style="77" hidden="1" customWidth="1"/>
    <col min="15620" max="15622" width="9.88671875" style="77" customWidth="1"/>
    <col min="15623" max="15655" width="2.44140625" style="77" customWidth="1"/>
    <col min="15656" max="15663" width="3.44140625" style="77" customWidth="1"/>
    <col min="15664" max="15664" width="6.6640625" style="77" customWidth="1"/>
    <col min="15665" max="15665" width="5.6640625" style="77" customWidth="1"/>
    <col min="15666" max="15666" width="4.44140625" style="77" customWidth="1"/>
    <col min="15667" max="15667" width="5.109375" style="77" customWidth="1"/>
    <col min="15668" max="15668" width="2.109375" style="77" customWidth="1"/>
    <col min="15669" max="15871" width="9" style="77"/>
    <col min="15872" max="15872" width="2.33203125" style="77" customWidth="1"/>
    <col min="15873" max="15873" width="3.6640625" style="77" customWidth="1"/>
    <col min="15874" max="15875" width="0" style="77" hidden="1" customWidth="1"/>
    <col min="15876" max="15878" width="9.88671875" style="77" customWidth="1"/>
    <col min="15879" max="15911" width="2.44140625" style="77" customWidth="1"/>
    <col min="15912" max="15919" width="3.44140625" style="77" customWidth="1"/>
    <col min="15920" max="15920" width="6.6640625" style="77" customWidth="1"/>
    <col min="15921" max="15921" width="5.6640625" style="77" customWidth="1"/>
    <col min="15922" max="15922" width="4.44140625" style="77" customWidth="1"/>
    <col min="15923" max="15923" width="5.109375" style="77" customWidth="1"/>
    <col min="15924" max="15924" width="2.109375" style="77" customWidth="1"/>
    <col min="15925" max="16127" width="9" style="77"/>
    <col min="16128" max="16128" width="2.33203125" style="77" customWidth="1"/>
    <col min="16129" max="16129" width="3.6640625" style="77" customWidth="1"/>
    <col min="16130" max="16131" width="0" style="77" hidden="1" customWidth="1"/>
    <col min="16132" max="16134" width="9.88671875" style="77" customWidth="1"/>
    <col min="16135" max="16167" width="2.44140625" style="77" customWidth="1"/>
    <col min="16168" max="16175" width="3.44140625" style="77" customWidth="1"/>
    <col min="16176" max="16176" width="6.6640625" style="77" customWidth="1"/>
    <col min="16177" max="16177" width="5.6640625" style="77" customWidth="1"/>
    <col min="16178" max="16178" width="4.44140625" style="77" customWidth="1"/>
    <col min="16179" max="16179" width="5.109375" style="77" customWidth="1"/>
    <col min="16180" max="16180" width="2.109375" style="77" customWidth="1"/>
    <col min="16181" max="16384" width="9" style="77"/>
  </cols>
  <sheetData>
    <row r="1" spans="1:51" ht="9.6" x14ac:dyDescent="0.2"/>
    <row r="2" spans="1:51" s="74" customFormat="1" ht="14.4" x14ac:dyDescent="0.2">
      <c r="B2" s="75"/>
      <c r="C2" s="75"/>
      <c r="AV2" s="76"/>
      <c r="AY2" s="293" t="s">
        <v>320</v>
      </c>
    </row>
    <row r="3" spans="1:51" s="74" customFormat="1" ht="19.2" x14ac:dyDescent="0.25">
      <c r="B3" s="419" t="s">
        <v>243</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419"/>
      <c r="AX3" s="419"/>
      <c r="AY3" s="419"/>
    </row>
    <row r="4" spans="1:51" s="74" customFormat="1" ht="15" customHeight="1" x14ac:dyDescent="0.2">
      <c r="B4" s="420" t="s">
        <v>384</v>
      </c>
      <c r="C4" s="664"/>
      <c r="D4" s="422"/>
      <c r="E4" s="423"/>
      <c r="F4" s="424"/>
      <c r="AV4" s="76"/>
    </row>
    <row r="5" spans="1:51" ht="13.5" customHeight="1" x14ac:dyDescent="0.2">
      <c r="A5" s="425"/>
      <c r="B5" s="427" t="s">
        <v>244</v>
      </c>
      <c r="C5" s="427" t="s">
        <v>245</v>
      </c>
      <c r="D5" s="430" t="s">
        <v>442</v>
      </c>
      <c r="E5" s="431" t="s">
        <v>470</v>
      </c>
      <c r="F5" s="432"/>
      <c r="G5" s="436" t="s">
        <v>246</v>
      </c>
      <c r="H5" s="437"/>
      <c r="I5" s="432"/>
      <c r="J5" s="436" t="s">
        <v>247</v>
      </c>
      <c r="K5" s="437"/>
      <c r="L5" s="432"/>
      <c r="M5" s="436" t="s">
        <v>248</v>
      </c>
      <c r="N5" s="437"/>
      <c r="O5" s="432"/>
      <c r="P5" s="436" t="s">
        <v>249</v>
      </c>
      <c r="Q5" s="437"/>
      <c r="R5" s="432"/>
      <c r="S5" s="436" t="s">
        <v>250</v>
      </c>
      <c r="T5" s="437"/>
      <c r="U5" s="432"/>
      <c r="V5" s="436" t="s">
        <v>251</v>
      </c>
      <c r="W5" s="437"/>
      <c r="X5" s="432"/>
      <c r="Y5" s="436" t="s">
        <v>252</v>
      </c>
      <c r="Z5" s="437"/>
      <c r="AA5" s="432"/>
      <c r="AB5" s="436" t="s">
        <v>223</v>
      </c>
      <c r="AC5" s="437"/>
      <c r="AD5" s="432"/>
      <c r="AE5" s="436" t="s">
        <v>253</v>
      </c>
      <c r="AF5" s="437"/>
      <c r="AG5" s="432"/>
      <c r="AH5" s="436" t="s">
        <v>254</v>
      </c>
      <c r="AI5" s="437"/>
      <c r="AJ5" s="432"/>
      <c r="AK5" s="436" t="s">
        <v>255</v>
      </c>
      <c r="AL5" s="437"/>
      <c r="AM5" s="432"/>
      <c r="AN5" s="656" t="s">
        <v>227</v>
      </c>
      <c r="AO5" s="657"/>
      <c r="AP5" s="657"/>
      <c r="AQ5" s="657"/>
      <c r="AR5" s="657"/>
      <c r="AS5" s="657"/>
      <c r="AT5" s="657"/>
      <c r="AU5" s="658"/>
      <c r="AV5" s="447" t="s">
        <v>256</v>
      </c>
      <c r="AW5" s="450" t="s">
        <v>257</v>
      </c>
      <c r="AX5" s="450" t="s">
        <v>258</v>
      </c>
      <c r="AY5" s="450" t="s">
        <v>259</v>
      </c>
    </row>
    <row r="6" spans="1:51" ht="13.5" customHeight="1" x14ac:dyDescent="0.2">
      <c r="A6" s="426"/>
      <c r="B6" s="428"/>
      <c r="C6" s="428"/>
      <c r="D6" s="428"/>
      <c r="E6" s="433"/>
      <c r="F6" s="434"/>
      <c r="G6" s="433"/>
      <c r="H6" s="456"/>
      <c r="I6" s="434"/>
      <c r="J6" s="433"/>
      <c r="K6" s="456"/>
      <c r="L6" s="434"/>
      <c r="M6" s="433"/>
      <c r="N6" s="456"/>
      <c r="O6" s="434"/>
      <c r="P6" s="433"/>
      <c r="Q6" s="456"/>
      <c r="R6" s="434"/>
      <c r="S6" s="433"/>
      <c r="T6" s="456"/>
      <c r="U6" s="434"/>
      <c r="V6" s="433"/>
      <c r="W6" s="456"/>
      <c r="X6" s="434"/>
      <c r="Y6" s="433"/>
      <c r="Z6" s="456"/>
      <c r="AA6" s="434"/>
      <c r="AB6" s="433"/>
      <c r="AC6" s="456"/>
      <c r="AD6" s="434"/>
      <c r="AE6" s="433"/>
      <c r="AF6" s="456"/>
      <c r="AG6" s="434"/>
      <c r="AH6" s="433"/>
      <c r="AI6" s="456"/>
      <c r="AJ6" s="434"/>
      <c r="AK6" s="438"/>
      <c r="AL6" s="439"/>
      <c r="AM6" s="440"/>
      <c r="AN6" s="659"/>
      <c r="AO6" s="660"/>
      <c r="AP6" s="660"/>
      <c r="AQ6" s="660"/>
      <c r="AR6" s="660"/>
      <c r="AS6" s="660"/>
      <c r="AT6" s="660"/>
      <c r="AU6" s="661"/>
      <c r="AV6" s="448"/>
      <c r="AW6" s="451"/>
      <c r="AX6" s="451"/>
      <c r="AY6" s="662"/>
    </row>
    <row r="7" spans="1:51" ht="13.5" customHeight="1" x14ac:dyDescent="0.2">
      <c r="A7" s="426"/>
      <c r="B7" s="429"/>
      <c r="C7" s="429"/>
      <c r="D7" s="429"/>
      <c r="E7" s="78" t="s">
        <v>260</v>
      </c>
      <c r="F7" s="78" t="s">
        <v>261</v>
      </c>
      <c r="G7" s="79" t="s">
        <v>229</v>
      </c>
      <c r="H7" s="80" t="s">
        <v>230</v>
      </c>
      <c r="I7" s="81" t="s">
        <v>231</v>
      </c>
      <c r="J7" s="79" t="s">
        <v>229</v>
      </c>
      <c r="K7" s="80" t="s">
        <v>230</v>
      </c>
      <c r="L7" s="81" t="s">
        <v>231</v>
      </c>
      <c r="M7" s="82" t="s">
        <v>232</v>
      </c>
      <c r="N7" s="80" t="s">
        <v>233</v>
      </c>
      <c r="O7" s="83" t="s">
        <v>234</v>
      </c>
      <c r="P7" s="82" t="s">
        <v>232</v>
      </c>
      <c r="Q7" s="80" t="s">
        <v>233</v>
      </c>
      <c r="R7" s="81" t="s">
        <v>234</v>
      </c>
      <c r="S7" s="82" t="s">
        <v>232</v>
      </c>
      <c r="T7" s="80" t="s">
        <v>233</v>
      </c>
      <c r="U7" s="81" t="s">
        <v>234</v>
      </c>
      <c r="V7" s="82" t="s">
        <v>232</v>
      </c>
      <c r="W7" s="80" t="s">
        <v>233</v>
      </c>
      <c r="X7" s="81" t="s">
        <v>234</v>
      </c>
      <c r="Y7" s="82" t="s">
        <v>232</v>
      </c>
      <c r="Z7" s="80" t="s">
        <v>233</v>
      </c>
      <c r="AA7" s="81" t="s">
        <v>234</v>
      </c>
      <c r="AB7" s="82" t="s">
        <v>232</v>
      </c>
      <c r="AC7" s="80" t="s">
        <v>233</v>
      </c>
      <c r="AD7" s="81" t="s">
        <v>234</v>
      </c>
      <c r="AE7" s="82" t="s">
        <v>232</v>
      </c>
      <c r="AF7" s="80" t="s">
        <v>233</v>
      </c>
      <c r="AG7" s="81" t="s">
        <v>234</v>
      </c>
      <c r="AH7" s="82" t="s">
        <v>232</v>
      </c>
      <c r="AI7" s="80" t="s">
        <v>233</v>
      </c>
      <c r="AJ7" s="81" t="s">
        <v>234</v>
      </c>
      <c r="AK7" s="441"/>
      <c r="AL7" s="442"/>
      <c r="AM7" s="443"/>
      <c r="AN7" s="82" t="s">
        <v>262</v>
      </c>
      <c r="AO7" s="80" t="s">
        <v>263</v>
      </c>
      <c r="AP7" s="83" t="s">
        <v>264</v>
      </c>
      <c r="AQ7" s="78" t="s">
        <v>227</v>
      </c>
      <c r="AR7" s="82" t="s">
        <v>265</v>
      </c>
      <c r="AS7" s="80" t="s">
        <v>266</v>
      </c>
      <c r="AT7" s="83" t="s">
        <v>267</v>
      </c>
      <c r="AU7" s="78" t="s">
        <v>227</v>
      </c>
      <c r="AV7" s="449"/>
      <c r="AW7" s="452"/>
      <c r="AX7" s="452"/>
      <c r="AY7" s="663"/>
    </row>
    <row r="8" spans="1:51" ht="13.5" customHeight="1" x14ac:dyDescent="0.2">
      <c r="A8" s="84"/>
      <c r="B8" s="85"/>
      <c r="C8" s="85"/>
      <c r="D8" s="85"/>
      <c r="E8" s="86"/>
      <c r="F8" s="86"/>
      <c r="G8" s="99"/>
      <c r="H8" s="100"/>
      <c r="I8" s="102"/>
      <c r="J8" s="99"/>
      <c r="K8" s="100"/>
      <c r="L8" s="102"/>
      <c r="M8" s="101"/>
      <c r="N8" s="100"/>
      <c r="O8" s="111"/>
      <c r="P8" s="101"/>
      <c r="Q8" s="100"/>
      <c r="R8" s="102"/>
      <c r="S8" s="101"/>
      <c r="T8" s="100"/>
      <c r="U8" s="102"/>
      <c r="V8" s="101"/>
      <c r="W8" s="100"/>
      <c r="X8" s="102"/>
      <c r="Y8" s="101"/>
      <c r="Z8" s="100"/>
      <c r="AA8" s="102"/>
      <c r="AB8" s="101"/>
      <c r="AC8" s="100"/>
      <c r="AD8" s="102"/>
      <c r="AE8" s="101"/>
      <c r="AF8" s="100"/>
      <c r="AG8" s="102"/>
      <c r="AH8" s="101"/>
      <c r="AI8" s="100"/>
      <c r="AJ8" s="102"/>
      <c r="AK8" s="117"/>
      <c r="AL8" s="219"/>
      <c r="AM8" s="220"/>
      <c r="AN8" s="106">
        <f>SUM(G8,J8)</f>
        <v>0</v>
      </c>
      <c r="AO8" s="107">
        <f>SUM(H8,K8)</f>
        <v>0</v>
      </c>
      <c r="AP8" s="108">
        <f>SUM(I8,L8)</f>
        <v>0</v>
      </c>
      <c r="AQ8" s="109">
        <f>SUM(AN8:AP8)</f>
        <v>0</v>
      </c>
      <c r="AR8" s="106">
        <f>SUM(M8,P8,S8,V8,Y8,AB8,AE8,AH8)</f>
        <v>0</v>
      </c>
      <c r="AS8" s="107">
        <f>SUM(N8,Q8,T8,W8,Z8,AC8,AF8,AI8)</f>
        <v>0</v>
      </c>
      <c r="AT8" s="108">
        <f>SUM(O8,R8,U8,X8,AA8,AD8,AG8,AJ8)</f>
        <v>0</v>
      </c>
      <c r="AU8" s="109">
        <f>SUM(AR8:AT8)</f>
        <v>0</v>
      </c>
      <c r="AV8" s="87"/>
      <c r="AW8" s="122"/>
      <c r="AX8" s="88"/>
      <c r="AY8" s="89"/>
    </row>
    <row r="9" spans="1:51" ht="13.5" customHeight="1" x14ac:dyDescent="0.2">
      <c r="A9" s="84"/>
      <c r="B9" s="90"/>
      <c r="C9" s="90"/>
      <c r="D9" s="90"/>
      <c r="E9" s="91"/>
      <c r="F9" s="91"/>
      <c r="G9" s="221"/>
      <c r="H9" s="104"/>
      <c r="I9" s="103"/>
      <c r="J9" s="221"/>
      <c r="K9" s="104"/>
      <c r="L9" s="103"/>
      <c r="M9" s="110"/>
      <c r="N9" s="104"/>
      <c r="O9" s="105"/>
      <c r="P9" s="110"/>
      <c r="Q9" s="104"/>
      <c r="R9" s="103"/>
      <c r="S9" s="110"/>
      <c r="T9" s="104"/>
      <c r="U9" s="103"/>
      <c r="V9" s="110"/>
      <c r="W9" s="104"/>
      <c r="X9" s="103"/>
      <c r="Y9" s="110"/>
      <c r="Z9" s="104"/>
      <c r="AA9" s="103"/>
      <c r="AB9" s="110"/>
      <c r="AC9" s="104"/>
      <c r="AD9" s="103"/>
      <c r="AE9" s="110"/>
      <c r="AF9" s="104"/>
      <c r="AG9" s="103"/>
      <c r="AH9" s="110"/>
      <c r="AI9" s="104"/>
      <c r="AJ9" s="103"/>
      <c r="AK9" s="116"/>
      <c r="AL9" s="222"/>
      <c r="AM9" s="223"/>
      <c r="AN9" s="112">
        <f t="shared" ref="AN9:AN15" si="0">SUM(G9,J9)</f>
        <v>0</v>
      </c>
      <c r="AO9" s="113">
        <f t="shared" ref="AO9:AO15" si="1">SUM(H9,K9)</f>
        <v>0</v>
      </c>
      <c r="AP9" s="114">
        <f t="shared" ref="AP9:AP15" si="2">SUM(I9,L9)</f>
        <v>0</v>
      </c>
      <c r="AQ9" s="115">
        <f t="shared" ref="AQ9:AQ15" si="3">SUM(AN9:AP9)</f>
        <v>0</v>
      </c>
      <c r="AR9" s="112">
        <f t="shared" ref="AR9:AR15" si="4">SUM(M9,P9,S9,V9,Y9,AB9,AE9,AH9)</f>
        <v>0</v>
      </c>
      <c r="AS9" s="113">
        <f t="shared" ref="AS9:AS15" si="5">SUM(N9,Q9,T9,W9,Z9,AC9,AF9,AI9)</f>
        <v>0</v>
      </c>
      <c r="AT9" s="114">
        <f t="shared" ref="AT9:AT15" si="6">SUM(O9,R9,U9,X9,AA9,AD9,AG9,AJ9)</f>
        <v>0</v>
      </c>
      <c r="AU9" s="115">
        <f t="shared" ref="AU9:AU15" si="7">SUM(AR9:AT9)</f>
        <v>0</v>
      </c>
      <c r="AV9" s="92"/>
      <c r="AW9" s="123"/>
      <c r="AX9" s="93"/>
      <c r="AY9" s="94"/>
    </row>
    <row r="10" spans="1:51" ht="13.5" customHeight="1" x14ac:dyDescent="0.2">
      <c r="A10" s="84"/>
      <c r="B10" s="85"/>
      <c r="C10" s="85"/>
      <c r="D10" s="85"/>
      <c r="E10" s="86"/>
      <c r="F10" s="86"/>
      <c r="G10" s="99"/>
      <c r="H10" s="100"/>
      <c r="I10" s="102"/>
      <c r="J10" s="99"/>
      <c r="K10" s="100"/>
      <c r="L10" s="102"/>
      <c r="M10" s="101"/>
      <c r="N10" s="100"/>
      <c r="O10" s="111"/>
      <c r="P10" s="101"/>
      <c r="Q10" s="100"/>
      <c r="R10" s="102"/>
      <c r="S10" s="101"/>
      <c r="T10" s="100"/>
      <c r="U10" s="102"/>
      <c r="V10" s="101"/>
      <c r="W10" s="100"/>
      <c r="X10" s="102"/>
      <c r="Y10" s="101"/>
      <c r="Z10" s="100"/>
      <c r="AA10" s="102"/>
      <c r="AB10" s="101"/>
      <c r="AC10" s="100"/>
      <c r="AD10" s="102"/>
      <c r="AE10" s="101"/>
      <c r="AF10" s="100"/>
      <c r="AG10" s="102"/>
      <c r="AH10" s="101"/>
      <c r="AI10" s="100"/>
      <c r="AJ10" s="102"/>
      <c r="AK10" s="117"/>
      <c r="AL10" s="219"/>
      <c r="AM10" s="220"/>
      <c r="AN10" s="106">
        <f t="shared" si="0"/>
        <v>0</v>
      </c>
      <c r="AO10" s="107">
        <f t="shared" si="1"/>
        <v>0</v>
      </c>
      <c r="AP10" s="108">
        <f t="shared" si="2"/>
        <v>0</v>
      </c>
      <c r="AQ10" s="109">
        <f t="shared" si="3"/>
        <v>0</v>
      </c>
      <c r="AR10" s="106">
        <f t="shared" si="4"/>
        <v>0</v>
      </c>
      <c r="AS10" s="107">
        <f t="shared" si="5"/>
        <v>0</v>
      </c>
      <c r="AT10" s="108">
        <f t="shared" si="6"/>
        <v>0</v>
      </c>
      <c r="AU10" s="109">
        <f t="shared" si="7"/>
        <v>0</v>
      </c>
      <c r="AV10" s="87"/>
      <c r="AW10" s="122"/>
      <c r="AX10" s="88"/>
      <c r="AY10" s="89"/>
    </row>
    <row r="11" spans="1:51" ht="13.5" customHeight="1" x14ac:dyDescent="0.2">
      <c r="A11" s="84"/>
      <c r="B11" s="90"/>
      <c r="C11" s="90"/>
      <c r="D11" s="90"/>
      <c r="E11" s="91"/>
      <c r="F11" s="91"/>
      <c r="G11" s="221"/>
      <c r="H11" s="104"/>
      <c r="I11" s="103"/>
      <c r="J11" s="221"/>
      <c r="K11" s="104"/>
      <c r="L11" s="103"/>
      <c r="M11" s="110"/>
      <c r="N11" s="104"/>
      <c r="O11" s="105"/>
      <c r="P11" s="110"/>
      <c r="Q11" s="104"/>
      <c r="R11" s="103"/>
      <c r="S11" s="110"/>
      <c r="T11" s="104"/>
      <c r="U11" s="103"/>
      <c r="V11" s="110"/>
      <c r="W11" s="104"/>
      <c r="X11" s="103"/>
      <c r="Y11" s="110"/>
      <c r="Z11" s="104"/>
      <c r="AA11" s="103"/>
      <c r="AB11" s="110"/>
      <c r="AC11" s="104"/>
      <c r="AD11" s="103"/>
      <c r="AE11" s="110"/>
      <c r="AF11" s="104"/>
      <c r="AG11" s="103"/>
      <c r="AH11" s="110"/>
      <c r="AI11" s="104"/>
      <c r="AJ11" s="103"/>
      <c r="AK11" s="116"/>
      <c r="AL11" s="222"/>
      <c r="AM11" s="223"/>
      <c r="AN11" s="112">
        <f t="shared" si="0"/>
        <v>0</v>
      </c>
      <c r="AO11" s="113">
        <f t="shared" si="1"/>
        <v>0</v>
      </c>
      <c r="AP11" s="114">
        <f t="shared" si="2"/>
        <v>0</v>
      </c>
      <c r="AQ11" s="115">
        <f t="shared" si="3"/>
        <v>0</v>
      </c>
      <c r="AR11" s="112">
        <f t="shared" si="4"/>
        <v>0</v>
      </c>
      <c r="AS11" s="113">
        <f t="shared" si="5"/>
        <v>0</v>
      </c>
      <c r="AT11" s="114">
        <f t="shared" si="6"/>
        <v>0</v>
      </c>
      <c r="AU11" s="115">
        <f t="shared" si="7"/>
        <v>0</v>
      </c>
      <c r="AV11" s="92"/>
      <c r="AW11" s="123"/>
      <c r="AX11" s="93"/>
      <c r="AY11" s="94"/>
    </row>
    <row r="12" spans="1:51" ht="13.5" customHeight="1" x14ac:dyDescent="0.2">
      <c r="B12" s="85"/>
      <c r="C12" s="85"/>
      <c r="D12" s="85"/>
      <c r="E12" s="86"/>
      <c r="F12" s="86"/>
      <c r="G12" s="99"/>
      <c r="H12" s="100"/>
      <c r="I12" s="102"/>
      <c r="J12" s="99"/>
      <c r="K12" s="100"/>
      <c r="L12" s="102"/>
      <c r="M12" s="101"/>
      <c r="N12" s="100"/>
      <c r="O12" s="111"/>
      <c r="P12" s="101"/>
      <c r="Q12" s="100"/>
      <c r="R12" s="102"/>
      <c r="S12" s="101"/>
      <c r="T12" s="100"/>
      <c r="U12" s="102"/>
      <c r="V12" s="101"/>
      <c r="W12" s="100"/>
      <c r="X12" s="102"/>
      <c r="Y12" s="101"/>
      <c r="Z12" s="100"/>
      <c r="AA12" s="102"/>
      <c r="AB12" s="101"/>
      <c r="AC12" s="100"/>
      <c r="AD12" s="102"/>
      <c r="AE12" s="101"/>
      <c r="AF12" s="100"/>
      <c r="AG12" s="102"/>
      <c r="AH12" s="101"/>
      <c r="AI12" s="100"/>
      <c r="AJ12" s="102"/>
      <c r="AK12" s="117"/>
      <c r="AL12" s="219"/>
      <c r="AM12" s="220"/>
      <c r="AN12" s="106">
        <f t="shared" si="0"/>
        <v>0</v>
      </c>
      <c r="AO12" s="107">
        <f t="shared" si="1"/>
        <v>0</v>
      </c>
      <c r="AP12" s="108">
        <f t="shared" si="2"/>
        <v>0</v>
      </c>
      <c r="AQ12" s="109">
        <f t="shared" si="3"/>
        <v>0</v>
      </c>
      <c r="AR12" s="106">
        <f t="shared" si="4"/>
        <v>0</v>
      </c>
      <c r="AS12" s="107">
        <f t="shared" si="5"/>
        <v>0</v>
      </c>
      <c r="AT12" s="108">
        <f t="shared" si="6"/>
        <v>0</v>
      </c>
      <c r="AU12" s="109">
        <f t="shared" si="7"/>
        <v>0</v>
      </c>
      <c r="AV12" s="87"/>
      <c r="AW12" s="122"/>
      <c r="AX12" s="88"/>
      <c r="AY12" s="124"/>
    </row>
    <row r="13" spans="1:51" ht="13.5" customHeight="1" x14ac:dyDescent="0.2">
      <c r="B13" s="90"/>
      <c r="C13" s="90"/>
      <c r="D13" s="90"/>
      <c r="E13" s="91"/>
      <c r="F13" s="91"/>
      <c r="G13" s="221"/>
      <c r="H13" s="104"/>
      <c r="I13" s="103"/>
      <c r="J13" s="221"/>
      <c r="K13" s="104"/>
      <c r="L13" s="103"/>
      <c r="M13" s="110"/>
      <c r="N13" s="104"/>
      <c r="O13" s="105"/>
      <c r="P13" s="110"/>
      <c r="Q13" s="104"/>
      <c r="R13" s="103"/>
      <c r="S13" s="110"/>
      <c r="T13" s="104"/>
      <c r="U13" s="103"/>
      <c r="V13" s="110"/>
      <c r="W13" s="104"/>
      <c r="X13" s="103"/>
      <c r="Y13" s="110"/>
      <c r="Z13" s="104"/>
      <c r="AA13" s="103"/>
      <c r="AB13" s="110"/>
      <c r="AC13" s="104"/>
      <c r="AD13" s="103"/>
      <c r="AE13" s="110"/>
      <c r="AF13" s="104"/>
      <c r="AG13" s="103"/>
      <c r="AH13" s="110"/>
      <c r="AI13" s="104"/>
      <c r="AJ13" s="103"/>
      <c r="AK13" s="116"/>
      <c r="AL13" s="222"/>
      <c r="AM13" s="223"/>
      <c r="AN13" s="112">
        <f t="shared" si="0"/>
        <v>0</v>
      </c>
      <c r="AO13" s="113">
        <f t="shared" si="1"/>
        <v>0</v>
      </c>
      <c r="AP13" s="114">
        <f t="shared" si="2"/>
        <v>0</v>
      </c>
      <c r="AQ13" s="115">
        <f t="shared" si="3"/>
        <v>0</v>
      </c>
      <c r="AR13" s="112">
        <f t="shared" si="4"/>
        <v>0</v>
      </c>
      <c r="AS13" s="113">
        <f t="shared" si="5"/>
        <v>0</v>
      </c>
      <c r="AT13" s="114">
        <f t="shared" si="6"/>
        <v>0</v>
      </c>
      <c r="AU13" s="115">
        <f t="shared" si="7"/>
        <v>0</v>
      </c>
      <c r="AV13" s="92"/>
      <c r="AW13" s="123"/>
      <c r="AX13" s="93"/>
      <c r="AY13" s="125"/>
    </row>
    <row r="14" spans="1:51" ht="13.5" customHeight="1" x14ac:dyDescent="0.2">
      <c r="B14" s="85"/>
      <c r="C14" s="85"/>
      <c r="D14" s="85"/>
      <c r="E14" s="86"/>
      <c r="F14" s="86"/>
      <c r="G14" s="99"/>
      <c r="H14" s="100"/>
      <c r="I14" s="102"/>
      <c r="J14" s="99"/>
      <c r="K14" s="100"/>
      <c r="L14" s="102"/>
      <c r="M14" s="101"/>
      <c r="N14" s="100"/>
      <c r="O14" s="111"/>
      <c r="P14" s="101"/>
      <c r="Q14" s="100"/>
      <c r="R14" s="102"/>
      <c r="S14" s="101"/>
      <c r="T14" s="100"/>
      <c r="U14" s="102"/>
      <c r="V14" s="101"/>
      <c r="W14" s="100"/>
      <c r="X14" s="102"/>
      <c r="Y14" s="101"/>
      <c r="Z14" s="100"/>
      <c r="AA14" s="102"/>
      <c r="AB14" s="101"/>
      <c r="AC14" s="100"/>
      <c r="AD14" s="102"/>
      <c r="AE14" s="101"/>
      <c r="AF14" s="100"/>
      <c r="AG14" s="102"/>
      <c r="AH14" s="101"/>
      <c r="AI14" s="100"/>
      <c r="AJ14" s="102"/>
      <c r="AK14" s="117"/>
      <c r="AL14" s="219"/>
      <c r="AM14" s="220"/>
      <c r="AN14" s="106">
        <f t="shared" si="0"/>
        <v>0</v>
      </c>
      <c r="AO14" s="107">
        <f t="shared" si="1"/>
        <v>0</v>
      </c>
      <c r="AP14" s="108">
        <f t="shared" si="2"/>
        <v>0</v>
      </c>
      <c r="AQ14" s="109">
        <f t="shared" si="3"/>
        <v>0</v>
      </c>
      <c r="AR14" s="106">
        <f t="shared" si="4"/>
        <v>0</v>
      </c>
      <c r="AS14" s="107">
        <f t="shared" si="5"/>
        <v>0</v>
      </c>
      <c r="AT14" s="108">
        <f t="shared" si="6"/>
        <v>0</v>
      </c>
      <c r="AU14" s="109">
        <f t="shared" si="7"/>
        <v>0</v>
      </c>
      <c r="AV14" s="87"/>
      <c r="AW14" s="122"/>
      <c r="AX14" s="88"/>
      <c r="AY14" s="124"/>
    </row>
    <row r="15" spans="1:51" ht="13.5" customHeight="1" x14ac:dyDescent="0.2">
      <c r="B15" s="90"/>
      <c r="C15" s="90"/>
      <c r="D15" s="90"/>
      <c r="E15" s="91"/>
      <c r="F15" s="91"/>
      <c r="G15" s="221"/>
      <c r="H15" s="104"/>
      <c r="I15" s="103"/>
      <c r="J15" s="221"/>
      <c r="K15" s="104"/>
      <c r="L15" s="103"/>
      <c r="M15" s="110"/>
      <c r="N15" s="104"/>
      <c r="O15" s="105"/>
      <c r="P15" s="110"/>
      <c r="Q15" s="104"/>
      <c r="R15" s="103"/>
      <c r="S15" s="110"/>
      <c r="T15" s="104"/>
      <c r="U15" s="103"/>
      <c r="V15" s="110"/>
      <c r="W15" s="104"/>
      <c r="X15" s="103"/>
      <c r="Y15" s="110"/>
      <c r="Z15" s="104"/>
      <c r="AA15" s="103"/>
      <c r="AB15" s="110"/>
      <c r="AC15" s="104"/>
      <c r="AD15" s="103"/>
      <c r="AE15" s="110"/>
      <c r="AF15" s="104"/>
      <c r="AG15" s="103"/>
      <c r="AH15" s="110"/>
      <c r="AI15" s="104"/>
      <c r="AJ15" s="103"/>
      <c r="AK15" s="116"/>
      <c r="AL15" s="222"/>
      <c r="AM15" s="223"/>
      <c r="AN15" s="112">
        <f t="shared" si="0"/>
        <v>0</v>
      </c>
      <c r="AO15" s="113">
        <f t="shared" si="1"/>
        <v>0</v>
      </c>
      <c r="AP15" s="114">
        <f t="shared" si="2"/>
        <v>0</v>
      </c>
      <c r="AQ15" s="115">
        <f t="shared" si="3"/>
        <v>0</v>
      </c>
      <c r="AR15" s="112">
        <f t="shared" si="4"/>
        <v>0</v>
      </c>
      <c r="AS15" s="113">
        <f t="shared" si="5"/>
        <v>0</v>
      </c>
      <c r="AT15" s="114">
        <f t="shared" si="6"/>
        <v>0</v>
      </c>
      <c r="AU15" s="115">
        <f t="shared" si="7"/>
        <v>0</v>
      </c>
      <c r="AV15" s="92"/>
      <c r="AW15" s="123"/>
      <c r="AX15" s="93"/>
      <c r="AY15" s="125"/>
    </row>
    <row r="16" spans="1:51" ht="13.5" customHeight="1" x14ac:dyDescent="0.2">
      <c r="B16" s="85"/>
      <c r="C16" s="85"/>
      <c r="D16" s="85"/>
      <c r="E16" s="86"/>
      <c r="F16" s="86"/>
      <c r="G16" s="99"/>
      <c r="H16" s="100"/>
      <c r="I16" s="102"/>
      <c r="J16" s="99"/>
      <c r="K16" s="100"/>
      <c r="L16" s="102"/>
      <c r="M16" s="101"/>
      <c r="N16" s="100"/>
      <c r="O16" s="111"/>
      <c r="P16" s="101"/>
      <c r="Q16" s="100"/>
      <c r="R16" s="102"/>
      <c r="S16" s="101"/>
      <c r="T16" s="100"/>
      <c r="U16" s="102"/>
      <c r="V16" s="101"/>
      <c r="W16" s="100"/>
      <c r="X16" s="102"/>
      <c r="Y16" s="101"/>
      <c r="Z16" s="100"/>
      <c r="AA16" s="102"/>
      <c r="AB16" s="101"/>
      <c r="AC16" s="100"/>
      <c r="AD16" s="102"/>
      <c r="AE16" s="101"/>
      <c r="AF16" s="100"/>
      <c r="AG16" s="102"/>
      <c r="AH16" s="101"/>
      <c r="AI16" s="100"/>
      <c r="AJ16" s="102"/>
      <c r="AK16" s="117"/>
      <c r="AL16" s="219"/>
      <c r="AM16" s="220"/>
      <c r="AN16" s="106">
        <f t="shared" ref="AN16:AN47" si="8">SUM(G16,J16)</f>
        <v>0</v>
      </c>
      <c r="AO16" s="107">
        <f t="shared" ref="AO16:AO47" si="9">SUM(H16,K16)</f>
        <v>0</v>
      </c>
      <c r="AP16" s="108">
        <f t="shared" ref="AP16:AP47" si="10">SUM(I16,L16)</f>
        <v>0</v>
      </c>
      <c r="AQ16" s="109">
        <f t="shared" ref="AQ16:AQ47" si="11">SUM(AN16:AP16)</f>
        <v>0</v>
      </c>
      <c r="AR16" s="106">
        <f t="shared" ref="AR16:AR47" si="12">SUM(M16,P16,S16,V16,Y16,AB16,AE16,AH16)</f>
        <v>0</v>
      </c>
      <c r="AS16" s="107">
        <f>SUM(N16,Q16,T16,W16,Z16,AC16,AF16,AI16)</f>
        <v>0</v>
      </c>
      <c r="AT16" s="108">
        <f t="shared" ref="AT16:AT47" si="13">SUM(O16,R16,U16,X16,AA16,AD16,AG16,AJ16)</f>
        <v>0</v>
      </c>
      <c r="AU16" s="109">
        <f t="shared" ref="AU16:AU47" si="14">SUM(AR16:AT16)</f>
        <v>0</v>
      </c>
      <c r="AV16" s="87"/>
      <c r="AW16" s="122"/>
      <c r="AX16" s="88"/>
      <c r="AY16" s="124"/>
    </row>
    <row r="17" spans="2:51" ht="13.5" customHeight="1" x14ac:dyDescent="0.2">
      <c r="B17" s="90"/>
      <c r="C17" s="90"/>
      <c r="D17" s="90"/>
      <c r="E17" s="91"/>
      <c r="F17" s="91"/>
      <c r="G17" s="221"/>
      <c r="H17" s="104"/>
      <c r="I17" s="103"/>
      <c r="J17" s="221"/>
      <c r="K17" s="104"/>
      <c r="L17" s="103"/>
      <c r="M17" s="110"/>
      <c r="N17" s="104"/>
      <c r="O17" s="105"/>
      <c r="P17" s="110"/>
      <c r="Q17" s="104"/>
      <c r="R17" s="103"/>
      <c r="S17" s="110"/>
      <c r="T17" s="104"/>
      <c r="U17" s="103"/>
      <c r="V17" s="110"/>
      <c r="W17" s="104"/>
      <c r="X17" s="103"/>
      <c r="Y17" s="110"/>
      <c r="Z17" s="104"/>
      <c r="AA17" s="103"/>
      <c r="AB17" s="110"/>
      <c r="AC17" s="104"/>
      <c r="AD17" s="103"/>
      <c r="AE17" s="110"/>
      <c r="AF17" s="104"/>
      <c r="AG17" s="103"/>
      <c r="AH17" s="110"/>
      <c r="AI17" s="104"/>
      <c r="AJ17" s="103"/>
      <c r="AK17" s="116"/>
      <c r="AL17" s="222"/>
      <c r="AM17" s="223"/>
      <c r="AN17" s="112">
        <f t="shared" si="8"/>
        <v>0</v>
      </c>
      <c r="AO17" s="113">
        <f t="shared" si="9"/>
        <v>0</v>
      </c>
      <c r="AP17" s="114">
        <f t="shared" si="10"/>
        <v>0</v>
      </c>
      <c r="AQ17" s="115">
        <f t="shared" si="11"/>
        <v>0</v>
      </c>
      <c r="AR17" s="112">
        <f t="shared" si="12"/>
        <v>0</v>
      </c>
      <c r="AS17" s="113">
        <f t="shared" ref="AS17:AS47" si="15">SUM(N17,Q17,T17,W17,Z17,AC17,AF17,AI17)</f>
        <v>0</v>
      </c>
      <c r="AT17" s="114">
        <f t="shared" si="13"/>
        <v>0</v>
      </c>
      <c r="AU17" s="115">
        <f t="shared" si="14"/>
        <v>0</v>
      </c>
      <c r="AV17" s="92"/>
      <c r="AW17" s="123"/>
      <c r="AX17" s="93"/>
      <c r="AY17" s="125"/>
    </row>
    <row r="18" spans="2:51" ht="13.5" customHeight="1" x14ac:dyDescent="0.2">
      <c r="B18" s="85"/>
      <c r="C18" s="85"/>
      <c r="D18" s="85"/>
      <c r="E18" s="86"/>
      <c r="F18" s="86"/>
      <c r="G18" s="99"/>
      <c r="H18" s="100"/>
      <c r="I18" s="102"/>
      <c r="J18" s="99"/>
      <c r="K18" s="100"/>
      <c r="L18" s="102"/>
      <c r="M18" s="101"/>
      <c r="N18" s="100"/>
      <c r="O18" s="111"/>
      <c r="P18" s="101"/>
      <c r="Q18" s="100"/>
      <c r="R18" s="102"/>
      <c r="S18" s="101"/>
      <c r="T18" s="100"/>
      <c r="U18" s="102"/>
      <c r="V18" s="101"/>
      <c r="W18" s="100"/>
      <c r="X18" s="102"/>
      <c r="Y18" s="101"/>
      <c r="Z18" s="100"/>
      <c r="AA18" s="102"/>
      <c r="AB18" s="101"/>
      <c r="AC18" s="100"/>
      <c r="AD18" s="102"/>
      <c r="AE18" s="101"/>
      <c r="AF18" s="100"/>
      <c r="AG18" s="102"/>
      <c r="AH18" s="101"/>
      <c r="AI18" s="100"/>
      <c r="AJ18" s="102"/>
      <c r="AK18" s="117"/>
      <c r="AL18" s="219"/>
      <c r="AM18" s="220"/>
      <c r="AN18" s="106">
        <f t="shared" si="8"/>
        <v>0</v>
      </c>
      <c r="AO18" s="107">
        <f t="shared" si="9"/>
        <v>0</v>
      </c>
      <c r="AP18" s="108">
        <f t="shared" si="10"/>
        <v>0</v>
      </c>
      <c r="AQ18" s="109">
        <f t="shared" si="11"/>
        <v>0</v>
      </c>
      <c r="AR18" s="106">
        <f t="shared" si="12"/>
        <v>0</v>
      </c>
      <c r="AS18" s="107">
        <f t="shared" si="15"/>
        <v>0</v>
      </c>
      <c r="AT18" s="108">
        <f t="shared" si="13"/>
        <v>0</v>
      </c>
      <c r="AU18" s="109">
        <f t="shared" si="14"/>
        <v>0</v>
      </c>
      <c r="AV18" s="87"/>
      <c r="AW18" s="122"/>
      <c r="AX18" s="88"/>
      <c r="AY18" s="124"/>
    </row>
    <row r="19" spans="2:51" ht="13.5" customHeight="1" x14ac:dyDescent="0.2">
      <c r="B19" s="90"/>
      <c r="C19" s="90"/>
      <c r="D19" s="90"/>
      <c r="E19" s="91"/>
      <c r="F19" s="91"/>
      <c r="G19" s="221"/>
      <c r="H19" s="104"/>
      <c r="I19" s="103"/>
      <c r="J19" s="221"/>
      <c r="K19" s="104"/>
      <c r="L19" s="103"/>
      <c r="M19" s="110"/>
      <c r="N19" s="104"/>
      <c r="O19" s="105"/>
      <c r="P19" s="110"/>
      <c r="Q19" s="104"/>
      <c r="R19" s="103"/>
      <c r="S19" s="110"/>
      <c r="T19" s="104"/>
      <c r="U19" s="103"/>
      <c r="V19" s="110"/>
      <c r="W19" s="104"/>
      <c r="X19" s="103"/>
      <c r="Y19" s="110"/>
      <c r="Z19" s="104"/>
      <c r="AA19" s="103"/>
      <c r="AB19" s="110"/>
      <c r="AC19" s="104"/>
      <c r="AD19" s="103"/>
      <c r="AE19" s="110"/>
      <c r="AF19" s="104"/>
      <c r="AG19" s="103"/>
      <c r="AH19" s="110"/>
      <c r="AI19" s="104"/>
      <c r="AJ19" s="103"/>
      <c r="AK19" s="116"/>
      <c r="AL19" s="222"/>
      <c r="AM19" s="223"/>
      <c r="AN19" s="112">
        <f t="shared" si="8"/>
        <v>0</v>
      </c>
      <c r="AO19" s="113">
        <f t="shared" si="9"/>
        <v>0</v>
      </c>
      <c r="AP19" s="114">
        <f t="shared" si="10"/>
        <v>0</v>
      </c>
      <c r="AQ19" s="115">
        <f t="shared" si="11"/>
        <v>0</v>
      </c>
      <c r="AR19" s="112">
        <f t="shared" si="12"/>
        <v>0</v>
      </c>
      <c r="AS19" s="113">
        <f t="shared" si="15"/>
        <v>0</v>
      </c>
      <c r="AT19" s="114">
        <f t="shared" si="13"/>
        <v>0</v>
      </c>
      <c r="AU19" s="115">
        <f t="shared" si="14"/>
        <v>0</v>
      </c>
      <c r="AV19" s="92"/>
      <c r="AW19" s="123"/>
      <c r="AX19" s="93"/>
      <c r="AY19" s="125"/>
    </row>
    <row r="20" spans="2:51" ht="13.5" customHeight="1" x14ac:dyDescent="0.2">
      <c r="B20" s="85"/>
      <c r="C20" s="85"/>
      <c r="D20" s="85"/>
      <c r="E20" s="86"/>
      <c r="F20" s="86"/>
      <c r="G20" s="99"/>
      <c r="H20" s="100"/>
      <c r="I20" s="102"/>
      <c r="J20" s="99"/>
      <c r="K20" s="100"/>
      <c r="L20" s="102"/>
      <c r="M20" s="101"/>
      <c r="N20" s="100"/>
      <c r="O20" s="111"/>
      <c r="P20" s="101"/>
      <c r="Q20" s="100"/>
      <c r="R20" s="102"/>
      <c r="S20" s="101"/>
      <c r="T20" s="100"/>
      <c r="U20" s="102"/>
      <c r="V20" s="101"/>
      <c r="W20" s="100"/>
      <c r="X20" s="102"/>
      <c r="Y20" s="101"/>
      <c r="Z20" s="100"/>
      <c r="AA20" s="102"/>
      <c r="AB20" s="101"/>
      <c r="AC20" s="100"/>
      <c r="AD20" s="102"/>
      <c r="AE20" s="101"/>
      <c r="AF20" s="100"/>
      <c r="AG20" s="102"/>
      <c r="AH20" s="101"/>
      <c r="AI20" s="100"/>
      <c r="AJ20" s="102"/>
      <c r="AK20" s="117"/>
      <c r="AL20" s="219"/>
      <c r="AM20" s="220"/>
      <c r="AN20" s="106">
        <f t="shared" si="8"/>
        <v>0</v>
      </c>
      <c r="AO20" s="107">
        <f t="shared" si="9"/>
        <v>0</v>
      </c>
      <c r="AP20" s="108">
        <f t="shared" si="10"/>
        <v>0</v>
      </c>
      <c r="AQ20" s="109">
        <f t="shared" si="11"/>
        <v>0</v>
      </c>
      <c r="AR20" s="106">
        <f t="shared" si="12"/>
        <v>0</v>
      </c>
      <c r="AS20" s="107">
        <f t="shared" si="15"/>
        <v>0</v>
      </c>
      <c r="AT20" s="108">
        <f t="shared" si="13"/>
        <v>0</v>
      </c>
      <c r="AU20" s="109">
        <f t="shared" si="14"/>
        <v>0</v>
      </c>
      <c r="AV20" s="87"/>
      <c r="AW20" s="122"/>
      <c r="AX20" s="88"/>
      <c r="AY20" s="124"/>
    </row>
    <row r="21" spans="2:51" ht="13.5" customHeight="1" x14ac:dyDescent="0.2">
      <c r="B21" s="90"/>
      <c r="C21" s="90"/>
      <c r="D21" s="90"/>
      <c r="E21" s="91"/>
      <c r="F21" s="91"/>
      <c r="G21" s="221"/>
      <c r="H21" s="104"/>
      <c r="I21" s="103"/>
      <c r="J21" s="221"/>
      <c r="K21" s="104"/>
      <c r="L21" s="103"/>
      <c r="M21" s="110"/>
      <c r="N21" s="104"/>
      <c r="O21" s="105"/>
      <c r="P21" s="110"/>
      <c r="Q21" s="104"/>
      <c r="R21" s="103"/>
      <c r="S21" s="110"/>
      <c r="T21" s="104"/>
      <c r="U21" s="103"/>
      <c r="V21" s="110"/>
      <c r="W21" s="104"/>
      <c r="X21" s="103"/>
      <c r="Y21" s="110"/>
      <c r="Z21" s="104"/>
      <c r="AA21" s="103"/>
      <c r="AB21" s="110"/>
      <c r="AC21" s="104"/>
      <c r="AD21" s="103"/>
      <c r="AE21" s="110"/>
      <c r="AF21" s="104"/>
      <c r="AG21" s="103"/>
      <c r="AH21" s="110"/>
      <c r="AI21" s="104"/>
      <c r="AJ21" s="103"/>
      <c r="AK21" s="116"/>
      <c r="AL21" s="222"/>
      <c r="AM21" s="223"/>
      <c r="AN21" s="112">
        <f t="shared" si="8"/>
        <v>0</v>
      </c>
      <c r="AO21" s="113">
        <f t="shared" si="9"/>
        <v>0</v>
      </c>
      <c r="AP21" s="114">
        <f t="shared" si="10"/>
        <v>0</v>
      </c>
      <c r="AQ21" s="115">
        <f t="shared" si="11"/>
        <v>0</v>
      </c>
      <c r="AR21" s="112">
        <f t="shared" si="12"/>
        <v>0</v>
      </c>
      <c r="AS21" s="113">
        <f t="shared" si="15"/>
        <v>0</v>
      </c>
      <c r="AT21" s="114">
        <f t="shared" si="13"/>
        <v>0</v>
      </c>
      <c r="AU21" s="115">
        <f t="shared" si="14"/>
        <v>0</v>
      </c>
      <c r="AV21" s="92"/>
      <c r="AW21" s="123"/>
      <c r="AX21" s="93"/>
      <c r="AY21" s="125"/>
    </row>
    <row r="22" spans="2:51" ht="13.5" customHeight="1" x14ac:dyDescent="0.2">
      <c r="B22" s="85"/>
      <c r="C22" s="85"/>
      <c r="D22" s="85"/>
      <c r="E22" s="86"/>
      <c r="F22" s="86"/>
      <c r="G22" s="99"/>
      <c r="H22" s="100"/>
      <c r="I22" s="102"/>
      <c r="J22" s="99"/>
      <c r="K22" s="100"/>
      <c r="L22" s="102"/>
      <c r="M22" s="101"/>
      <c r="N22" s="100"/>
      <c r="O22" s="111"/>
      <c r="P22" s="101"/>
      <c r="Q22" s="100"/>
      <c r="R22" s="102"/>
      <c r="S22" s="101"/>
      <c r="T22" s="100"/>
      <c r="U22" s="102"/>
      <c r="V22" s="101"/>
      <c r="W22" s="100"/>
      <c r="X22" s="102"/>
      <c r="Y22" s="101"/>
      <c r="Z22" s="100"/>
      <c r="AA22" s="102"/>
      <c r="AB22" s="101"/>
      <c r="AC22" s="100"/>
      <c r="AD22" s="102"/>
      <c r="AE22" s="101"/>
      <c r="AF22" s="100"/>
      <c r="AG22" s="102"/>
      <c r="AH22" s="101"/>
      <c r="AI22" s="100"/>
      <c r="AJ22" s="102"/>
      <c r="AK22" s="117"/>
      <c r="AL22" s="219"/>
      <c r="AM22" s="220"/>
      <c r="AN22" s="106">
        <f t="shared" si="8"/>
        <v>0</v>
      </c>
      <c r="AO22" s="107">
        <f t="shared" si="9"/>
        <v>0</v>
      </c>
      <c r="AP22" s="108">
        <f t="shared" si="10"/>
        <v>0</v>
      </c>
      <c r="AQ22" s="109">
        <f t="shared" si="11"/>
        <v>0</v>
      </c>
      <c r="AR22" s="106">
        <f t="shared" si="12"/>
        <v>0</v>
      </c>
      <c r="AS22" s="107">
        <f t="shared" si="15"/>
        <v>0</v>
      </c>
      <c r="AT22" s="108">
        <f t="shared" si="13"/>
        <v>0</v>
      </c>
      <c r="AU22" s="109">
        <f t="shared" si="14"/>
        <v>0</v>
      </c>
      <c r="AV22" s="87"/>
      <c r="AW22" s="122"/>
      <c r="AX22" s="88"/>
      <c r="AY22" s="124"/>
    </row>
    <row r="23" spans="2:51" ht="13.5" customHeight="1" x14ac:dyDescent="0.2">
      <c r="B23" s="90"/>
      <c r="C23" s="90"/>
      <c r="D23" s="90"/>
      <c r="E23" s="91"/>
      <c r="F23" s="91"/>
      <c r="G23" s="221"/>
      <c r="H23" s="104"/>
      <c r="I23" s="103"/>
      <c r="J23" s="221"/>
      <c r="K23" s="104"/>
      <c r="L23" s="103"/>
      <c r="M23" s="110"/>
      <c r="N23" s="104"/>
      <c r="O23" s="105"/>
      <c r="P23" s="110"/>
      <c r="Q23" s="104"/>
      <c r="R23" s="103"/>
      <c r="S23" s="110"/>
      <c r="T23" s="104"/>
      <c r="U23" s="103"/>
      <c r="V23" s="110"/>
      <c r="W23" s="104"/>
      <c r="X23" s="103"/>
      <c r="Y23" s="110"/>
      <c r="Z23" s="104"/>
      <c r="AA23" s="103"/>
      <c r="AB23" s="110"/>
      <c r="AC23" s="104"/>
      <c r="AD23" s="103"/>
      <c r="AE23" s="110"/>
      <c r="AF23" s="104"/>
      <c r="AG23" s="103"/>
      <c r="AH23" s="110"/>
      <c r="AI23" s="104"/>
      <c r="AJ23" s="103"/>
      <c r="AK23" s="116"/>
      <c r="AL23" s="222"/>
      <c r="AM23" s="223"/>
      <c r="AN23" s="112">
        <f t="shared" si="8"/>
        <v>0</v>
      </c>
      <c r="AO23" s="113">
        <f t="shared" si="9"/>
        <v>0</v>
      </c>
      <c r="AP23" s="114">
        <f t="shared" si="10"/>
        <v>0</v>
      </c>
      <c r="AQ23" s="115">
        <f t="shared" si="11"/>
        <v>0</v>
      </c>
      <c r="AR23" s="112">
        <f t="shared" si="12"/>
        <v>0</v>
      </c>
      <c r="AS23" s="113">
        <f t="shared" si="15"/>
        <v>0</v>
      </c>
      <c r="AT23" s="114">
        <f t="shared" si="13"/>
        <v>0</v>
      </c>
      <c r="AU23" s="115">
        <f t="shared" si="14"/>
        <v>0</v>
      </c>
      <c r="AV23" s="92"/>
      <c r="AW23" s="123"/>
      <c r="AX23" s="93"/>
      <c r="AY23" s="125"/>
    </row>
    <row r="24" spans="2:51" ht="13.5" customHeight="1" x14ac:dyDescent="0.2">
      <c r="B24" s="85"/>
      <c r="C24" s="85"/>
      <c r="D24" s="85"/>
      <c r="E24" s="86"/>
      <c r="F24" s="86"/>
      <c r="G24" s="99"/>
      <c r="H24" s="100"/>
      <c r="I24" s="102"/>
      <c r="J24" s="99"/>
      <c r="K24" s="100"/>
      <c r="L24" s="102"/>
      <c r="M24" s="101"/>
      <c r="N24" s="100"/>
      <c r="O24" s="111"/>
      <c r="P24" s="101"/>
      <c r="Q24" s="100"/>
      <c r="R24" s="102"/>
      <c r="S24" s="101"/>
      <c r="T24" s="100"/>
      <c r="U24" s="102"/>
      <c r="V24" s="101"/>
      <c r="W24" s="100"/>
      <c r="X24" s="102"/>
      <c r="Y24" s="101"/>
      <c r="Z24" s="100"/>
      <c r="AA24" s="102"/>
      <c r="AB24" s="101"/>
      <c r="AC24" s="100"/>
      <c r="AD24" s="102"/>
      <c r="AE24" s="101"/>
      <c r="AF24" s="100"/>
      <c r="AG24" s="102"/>
      <c r="AH24" s="101"/>
      <c r="AI24" s="100"/>
      <c r="AJ24" s="102"/>
      <c r="AK24" s="117"/>
      <c r="AL24" s="219"/>
      <c r="AM24" s="220"/>
      <c r="AN24" s="106">
        <f t="shared" si="8"/>
        <v>0</v>
      </c>
      <c r="AO24" s="107">
        <f t="shared" si="9"/>
        <v>0</v>
      </c>
      <c r="AP24" s="108">
        <f t="shared" si="10"/>
        <v>0</v>
      </c>
      <c r="AQ24" s="109">
        <f t="shared" si="11"/>
        <v>0</v>
      </c>
      <c r="AR24" s="106">
        <f t="shared" si="12"/>
        <v>0</v>
      </c>
      <c r="AS24" s="107">
        <f t="shared" si="15"/>
        <v>0</v>
      </c>
      <c r="AT24" s="108">
        <f t="shared" si="13"/>
        <v>0</v>
      </c>
      <c r="AU24" s="109">
        <f t="shared" si="14"/>
        <v>0</v>
      </c>
      <c r="AV24" s="87"/>
      <c r="AW24" s="122"/>
      <c r="AX24" s="88"/>
      <c r="AY24" s="124"/>
    </row>
    <row r="25" spans="2:51" ht="13.5" customHeight="1" x14ac:dyDescent="0.2">
      <c r="B25" s="90"/>
      <c r="C25" s="90"/>
      <c r="D25" s="90"/>
      <c r="E25" s="91"/>
      <c r="F25" s="91"/>
      <c r="G25" s="221"/>
      <c r="H25" s="104"/>
      <c r="I25" s="103"/>
      <c r="J25" s="221"/>
      <c r="K25" s="104"/>
      <c r="L25" s="103"/>
      <c r="M25" s="110"/>
      <c r="N25" s="104"/>
      <c r="O25" s="105"/>
      <c r="P25" s="110"/>
      <c r="Q25" s="104"/>
      <c r="R25" s="103"/>
      <c r="S25" s="110"/>
      <c r="T25" s="104"/>
      <c r="U25" s="103"/>
      <c r="V25" s="110"/>
      <c r="W25" s="104"/>
      <c r="X25" s="103"/>
      <c r="Y25" s="110"/>
      <c r="Z25" s="104"/>
      <c r="AA25" s="103"/>
      <c r="AB25" s="110"/>
      <c r="AC25" s="104"/>
      <c r="AD25" s="103"/>
      <c r="AE25" s="110"/>
      <c r="AF25" s="104"/>
      <c r="AG25" s="103"/>
      <c r="AH25" s="110"/>
      <c r="AI25" s="104"/>
      <c r="AJ25" s="103"/>
      <c r="AK25" s="116"/>
      <c r="AL25" s="222"/>
      <c r="AM25" s="223"/>
      <c r="AN25" s="112">
        <f t="shared" si="8"/>
        <v>0</v>
      </c>
      <c r="AO25" s="113">
        <f t="shared" si="9"/>
        <v>0</v>
      </c>
      <c r="AP25" s="114">
        <f t="shared" si="10"/>
        <v>0</v>
      </c>
      <c r="AQ25" s="115">
        <f t="shared" si="11"/>
        <v>0</v>
      </c>
      <c r="AR25" s="112">
        <f t="shared" si="12"/>
        <v>0</v>
      </c>
      <c r="AS25" s="113">
        <f t="shared" si="15"/>
        <v>0</v>
      </c>
      <c r="AT25" s="114">
        <f t="shared" si="13"/>
        <v>0</v>
      </c>
      <c r="AU25" s="115">
        <f t="shared" si="14"/>
        <v>0</v>
      </c>
      <c r="AV25" s="92"/>
      <c r="AW25" s="123"/>
      <c r="AX25" s="93"/>
      <c r="AY25" s="125"/>
    </row>
    <row r="26" spans="2:51" ht="13.5" customHeight="1" x14ac:dyDescent="0.2">
      <c r="B26" s="85"/>
      <c r="C26" s="85"/>
      <c r="D26" s="85"/>
      <c r="E26" s="86"/>
      <c r="F26" s="86"/>
      <c r="G26" s="99"/>
      <c r="H26" s="100"/>
      <c r="I26" s="102"/>
      <c r="J26" s="99"/>
      <c r="K26" s="100"/>
      <c r="L26" s="102"/>
      <c r="M26" s="101"/>
      <c r="N26" s="100"/>
      <c r="O26" s="111"/>
      <c r="P26" s="101"/>
      <c r="Q26" s="100"/>
      <c r="R26" s="102"/>
      <c r="S26" s="101"/>
      <c r="T26" s="100"/>
      <c r="U26" s="102"/>
      <c r="V26" s="101"/>
      <c r="W26" s="100"/>
      <c r="X26" s="102"/>
      <c r="Y26" s="101"/>
      <c r="Z26" s="100"/>
      <c r="AA26" s="102"/>
      <c r="AB26" s="101"/>
      <c r="AC26" s="100"/>
      <c r="AD26" s="102"/>
      <c r="AE26" s="101"/>
      <c r="AF26" s="100"/>
      <c r="AG26" s="102"/>
      <c r="AH26" s="101"/>
      <c r="AI26" s="100"/>
      <c r="AJ26" s="102"/>
      <c r="AK26" s="117"/>
      <c r="AL26" s="219"/>
      <c r="AM26" s="220"/>
      <c r="AN26" s="106">
        <f t="shared" si="8"/>
        <v>0</v>
      </c>
      <c r="AO26" s="107">
        <f t="shared" si="9"/>
        <v>0</v>
      </c>
      <c r="AP26" s="108">
        <f t="shared" si="10"/>
        <v>0</v>
      </c>
      <c r="AQ26" s="109">
        <f t="shared" si="11"/>
        <v>0</v>
      </c>
      <c r="AR26" s="106">
        <f t="shared" si="12"/>
        <v>0</v>
      </c>
      <c r="AS26" s="107">
        <f t="shared" si="15"/>
        <v>0</v>
      </c>
      <c r="AT26" s="108">
        <f t="shared" si="13"/>
        <v>0</v>
      </c>
      <c r="AU26" s="109">
        <f t="shared" si="14"/>
        <v>0</v>
      </c>
      <c r="AV26" s="87"/>
      <c r="AW26" s="122"/>
      <c r="AX26" s="88"/>
      <c r="AY26" s="124"/>
    </row>
    <row r="27" spans="2:51" ht="13.5" customHeight="1" x14ac:dyDescent="0.2">
      <c r="B27" s="90"/>
      <c r="C27" s="90"/>
      <c r="D27" s="90"/>
      <c r="E27" s="91"/>
      <c r="F27" s="91"/>
      <c r="G27" s="221"/>
      <c r="H27" s="104"/>
      <c r="I27" s="103"/>
      <c r="J27" s="221"/>
      <c r="K27" s="104"/>
      <c r="L27" s="103"/>
      <c r="M27" s="110"/>
      <c r="N27" s="104"/>
      <c r="O27" s="105"/>
      <c r="P27" s="110"/>
      <c r="Q27" s="104"/>
      <c r="R27" s="103"/>
      <c r="S27" s="110"/>
      <c r="T27" s="104"/>
      <c r="U27" s="103"/>
      <c r="V27" s="110"/>
      <c r="W27" s="104"/>
      <c r="X27" s="103"/>
      <c r="Y27" s="110"/>
      <c r="Z27" s="104"/>
      <c r="AA27" s="103"/>
      <c r="AB27" s="110"/>
      <c r="AC27" s="104"/>
      <c r="AD27" s="103"/>
      <c r="AE27" s="110"/>
      <c r="AF27" s="104"/>
      <c r="AG27" s="103"/>
      <c r="AH27" s="110"/>
      <c r="AI27" s="104"/>
      <c r="AJ27" s="103"/>
      <c r="AK27" s="116"/>
      <c r="AL27" s="222"/>
      <c r="AM27" s="223"/>
      <c r="AN27" s="112">
        <f t="shared" si="8"/>
        <v>0</v>
      </c>
      <c r="AO27" s="113">
        <f t="shared" si="9"/>
        <v>0</v>
      </c>
      <c r="AP27" s="114">
        <f t="shared" si="10"/>
        <v>0</v>
      </c>
      <c r="AQ27" s="115">
        <f t="shared" si="11"/>
        <v>0</v>
      </c>
      <c r="AR27" s="112">
        <f t="shared" si="12"/>
        <v>0</v>
      </c>
      <c r="AS27" s="113">
        <f t="shared" si="15"/>
        <v>0</v>
      </c>
      <c r="AT27" s="114">
        <f t="shared" si="13"/>
        <v>0</v>
      </c>
      <c r="AU27" s="115">
        <f t="shared" si="14"/>
        <v>0</v>
      </c>
      <c r="AV27" s="92"/>
      <c r="AW27" s="123"/>
      <c r="AX27" s="93"/>
      <c r="AY27" s="125"/>
    </row>
    <row r="28" spans="2:51" ht="13.5" customHeight="1" x14ac:dyDescent="0.2">
      <c r="B28" s="85"/>
      <c r="C28" s="85"/>
      <c r="D28" s="85"/>
      <c r="E28" s="86"/>
      <c r="F28" s="86"/>
      <c r="G28" s="99"/>
      <c r="H28" s="100"/>
      <c r="I28" s="102"/>
      <c r="J28" s="99"/>
      <c r="K28" s="100"/>
      <c r="L28" s="102"/>
      <c r="M28" s="101"/>
      <c r="N28" s="100"/>
      <c r="O28" s="111"/>
      <c r="P28" s="101"/>
      <c r="Q28" s="100"/>
      <c r="R28" s="102"/>
      <c r="S28" s="101"/>
      <c r="T28" s="100"/>
      <c r="U28" s="102"/>
      <c r="V28" s="101"/>
      <c r="W28" s="100"/>
      <c r="X28" s="102"/>
      <c r="Y28" s="101"/>
      <c r="Z28" s="100"/>
      <c r="AA28" s="102"/>
      <c r="AB28" s="101"/>
      <c r="AC28" s="100"/>
      <c r="AD28" s="102"/>
      <c r="AE28" s="101"/>
      <c r="AF28" s="100"/>
      <c r="AG28" s="102"/>
      <c r="AH28" s="101"/>
      <c r="AI28" s="100"/>
      <c r="AJ28" s="102"/>
      <c r="AK28" s="117"/>
      <c r="AL28" s="219"/>
      <c r="AM28" s="220"/>
      <c r="AN28" s="106">
        <f t="shared" si="8"/>
        <v>0</v>
      </c>
      <c r="AO28" s="107">
        <f t="shared" si="9"/>
        <v>0</v>
      </c>
      <c r="AP28" s="108">
        <f t="shared" si="10"/>
        <v>0</v>
      </c>
      <c r="AQ28" s="109">
        <f t="shared" si="11"/>
        <v>0</v>
      </c>
      <c r="AR28" s="106">
        <f t="shared" si="12"/>
        <v>0</v>
      </c>
      <c r="AS28" s="107">
        <f t="shared" si="15"/>
        <v>0</v>
      </c>
      <c r="AT28" s="108">
        <f t="shared" si="13"/>
        <v>0</v>
      </c>
      <c r="AU28" s="109">
        <f t="shared" si="14"/>
        <v>0</v>
      </c>
      <c r="AV28" s="87"/>
      <c r="AW28" s="122"/>
      <c r="AX28" s="88"/>
      <c r="AY28" s="124"/>
    </row>
    <row r="29" spans="2:51" ht="13.5" customHeight="1" x14ac:dyDescent="0.2">
      <c r="B29" s="90"/>
      <c r="C29" s="90"/>
      <c r="D29" s="90"/>
      <c r="E29" s="91"/>
      <c r="F29" s="91"/>
      <c r="G29" s="221"/>
      <c r="H29" s="104"/>
      <c r="I29" s="103"/>
      <c r="J29" s="221"/>
      <c r="K29" s="104"/>
      <c r="L29" s="103"/>
      <c r="M29" s="110"/>
      <c r="N29" s="104"/>
      <c r="O29" s="105"/>
      <c r="P29" s="110"/>
      <c r="Q29" s="104"/>
      <c r="R29" s="103"/>
      <c r="S29" s="110"/>
      <c r="T29" s="104"/>
      <c r="U29" s="103"/>
      <c r="V29" s="110"/>
      <c r="W29" s="104"/>
      <c r="X29" s="103"/>
      <c r="Y29" s="110"/>
      <c r="Z29" s="104"/>
      <c r="AA29" s="103"/>
      <c r="AB29" s="110"/>
      <c r="AC29" s="104"/>
      <c r="AD29" s="103"/>
      <c r="AE29" s="110"/>
      <c r="AF29" s="104"/>
      <c r="AG29" s="103"/>
      <c r="AH29" s="110"/>
      <c r="AI29" s="104"/>
      <c r="AJ29" s="103"/>
      <c r="AK29" s="116"/>
      <c r="AL29" s="222"/>
      <c r="AM29" s="223"/>
      <c r="AN29" s="112">
        <f t="shared" si="8"/>
        <v>0</v>
      </c>
      <c r="AO29" s="113">
        <f t="shared" si="9"/>
        <v>0</v>
      </c>
      <c r="AP29" s="114">
        <f t="shared" si="10"/>
        <v>0</v>
      </c>
      <c r="AQ29" s="115">
        <f t="shared" si="11"/>
        <v>0</v>
      </c>
      <c r="AR29" s="112">
        <f t="shared" si="12"/>
        <v>0</v>
      </c>
      <c r="AS29" s="113">
        <f t="shared" si="15"/>
        <v>0</v>
      </c>
      <c r="AT29" s="114">
        <f t="shared" si="13"/>
        <v>0</v>
      </c>
      <c r="AU29" s="115">
        <f t="shared" si="14"/>
        <v>0</v>
      </c>
      <c r="AV29" s="92"/>
      <c r="AW29" s="123"/>
      <c r="AX29" s="93"/>
      <c r="AY29" s="125"/>
    </row>
    <row r="30" spans="2:51" ht="13.5" customHeight="1" x14ac:dyDescent="0.2">
      <c r="B30" s="85"/>
      <c r="C30" s="85"/>
      <c r="D30" s="85"/>
      <c r="E30" s="86"/>
      <c r="F30" s="86"/>
      <c r="G30" s="99"/>
      <c r="H30" s="100"/>
      <c r="I30" s="102"/>
      <c r="J30" s="99"/>
      <c r="K30" s="100"/>
      <c r="L30" s="102"/>
      <c r="M30" s="101"/>
      <c r="N30" s="100"/>
      <c r="O30" s="111"/>
      <c r="P30" s="101"/>
      <c r="Q30" s="100"/>
      <c r="R30" s="102"/>
      <c r="S30" s="101"/>
      <c r="T30" s="100"/>
      <c r="U30" s="102"/>
      <c r="V30" s="101"/>
      <c r="W30" s="100"/>
      <c r="X30" s="102"/>
      <c r="Y30" s="101"/>
      <c r="Z30" s="100"/>
      <c r="AA30" s="102"/>
      <c r="AB30" s="101"/>
      <c r="AC30" s="100"/>
      <c r="AD30" s="102"/>
      <c r="AE30" s="101"/>
      <c r="AF30" s="100"/>
      <c r="AG30" s="102"/>
      <c r="AH30" s="101"/>
      <c r="AI30" s="100"/>
      <c r="AJ30" s="102"/>
      <c r="AK30" s="117"/>
      <c r="AL30" s="219"/>
      <c r="AM30" s="220"/>
      <c r="AN30" s="106">
        <f t="shared" si="8"/>
        <v>0</v>
      </c>
      <c r="AO30" s="107">
        <f t="shared" si="9"/>
        <v>0</v>
      </c>
      <c r="AP30" s="108">
        <f t="shared" si="10"/>
        <v>0</v>
      </c>
      <c r="AQ30" s="109">
        <f t="shared" si="11"/>
        <v>0</v>
      </c>
      <c r="AR30" s="106">
        <f t="shared" si="12"/>
        <v>0</v>
      </c>
      <c r="AS30" s="107">
        <f t="shared" si="15"/>
        <v>0</v>
      </c>
      <c r="AT30" s="108">
        <f t="shared" si="13"/>
        <v>0</v>
      </c>
      <c r="AU30" s="109">
        <f t="shared" si="14"/>
        <v>0</v>
      </c>
      <c r="AV30" s="87"/>
      <c r="AW30" s="122"/>
      <c r="AX30" s="88"/>
      <c r="AY30" s="124"/>
    </row>
    <row r="31" spans="2:51" ht="13.5" customHeight="1" x14ac:dyDescent="0.2">
      <c r="B31" s="90"/>
      <c r="C31" s="90"/>
      <c r="D31" s="90"/>
      <c r="E31" s="91"/>
      <c r="F31" s="91"/>
      <c r="G31" s="221"/>
      <c r="H31" s="104"/>
      <c r="I31" s="103"/>
      <c r="J31" s="221"/>
      <c r="K31" s="104"/>
      <c r="L31" s="103"/>
      <c r="M31" s="110"/>
      <c r="N31" s="104"/>
      <c r="O31" s="105"/>
      <c r="P31" s="110"/>
      <c r="Q31" s="104"/>
      <c r="R31" s="103"/>
      <c r="S31" s="110"/>
      <c r="T31" s="104"/>
      <c r="U31" s="103"/>
      <c r="V31" s="110"/>
      <c r="W31" s="104"/>
      <c r="X31" s="103"/>
      <c r="Y31" s="110"/>
      <c r="Z31" s="104"/>
      <c r="AA31" s="103"/>
      <c r="AB31" s="110"/>
      <c r="AC31" s="104"/>
      <c r="AD31" s="103"/>
      <c r="AE31" s="110"/>
      <c r="AF31" s="104"/>
      <c r="AG31" s="103"/>
      <c r="AH31" s="110"/>
      <c r="AI31" s="104"/>
      <c r="AJ31" s="103"/>
      <c r="AK31" s="116"/>
      <c r="AL31" s="222"/>
      <c r="AM31" s="223"/>
      <c r="AN31" s="112">
        <f t="shared" si="8"/>
        <v>0</v>
      </c>
      <c r="AO31" s="113">
        <f t="shared" si="9"/>
        <v>0</v>
      </c>
      <c r="AP31" s="114">
        <f t="shared" si="10"/>
        <v>0</v>
      </c>
      <c r="AQ31" s="115">
        <f t="shared" si="11"/>
        <v>0</v>
      </c>
      <c r="AR31" s="112">
        <f t="shared" si="12"/>
        <v>0</v>
      </c>
      <c r="AS31" s="113">
        <f t="shared" si="15"/>
        <v>0</v>
      </c>
      <c r="AT31" s="114">
        <f t="shared" si="13"/>
        <v>0</v>
      </c>
      <c r="AU31" s="115">
        <f t="shared" si="14"/>
        <v>0</v>
      </c>
      <c r="AV31" s="92"/>
      <c r="AW31" s="123"/>
      <c r="AX31" s="93"/>
      <c r="AY31" s="125"/>
    </row>
    <row r="32" spans="2:51" ht="13.5" customHeight="1" x14ac:dyDescent="0.2">
      <c r="B32" s="85"/>
      <c r="C32" s="85"/>
      <c r="D32" s="85"/>
      <c r="E32" s="86"/>
      <c r="F32" s="86"/>
      <c r="G32" s="99"/>
      <c r="H32" s="100"/>
      <c r="I32" s="102"/>
      <c r="J32" s="99"/>
      <c r="K32" s="100"/>
      <c r="L32" s="102"/>
      <c r="M32" s="101"/>
      <c r="N32" s="100"/>
      <c r="O32" s="111"/>
      <c r="P32" s="101"/>
      <c r="Q32" s="100"/>
      <c r="R32" s="102"/>
      <c r="S32" s="101"/>
      <c r="T32" s="100"/>
      <c r="U32" s="102"/>
      <c r="V32" s="101"/>
      <c r="W32" s="100"/>
      <c r="X32" s="102"/>
      <c r="Y32" s="101"/>
      <c r="Z32" s="100"/>
      <c r="AA32" s="102"/>
      <c r="AB32" s="101"/>
      <c r="AC32" s="100"/>
      <c r="AD32" s="102"/>
      <c r="AE32" s="101"/>
      <c r="AF32" s="100"/>
      <c r="AG32" s="102"/>
      <c r="AH32" s="101"/>
      <c r="AI32" s="100"/>
      <c r="AJ32" s="102"/>
      <c r="AK32" s="117"/>
      <c r="AL32" s="219"/>
      <c r="AM32" s="220"/>
      <c r="AN32" s="106">
        <f t="shared" si="8"/>
        <v>0</v>
      </c>
      <c r="AO32" s="107">
        <f t="shared" si="9"/>
        <v>0</v>
      </c>
      <c r="AP32" s="108">
        <f t="shared" si="10"/>
        <v>0</v>
      </c>
      <c r="AQ32" s="109">
        <f t="shared" si="11"/>
        <v>0</v>
      </c>
      <c r="AR32" s="106">
        <f t="shared" si="12"/>
        <v>0</v>
      </c>
      <c r="AS32" s="107">
        <f t="shared" si="15"/>
        <v>0</v>
      </c>
      <c r="AT32" s="108">
        <f t="shared" si="13"/>
        <v>0</v>
      </c>
      <c r="AU32" s="109">
        <f t="shared" si="14"/>
        <v>0</v>
      </c>
      <c r="AV32" s="87"/>
      <c r="AW32" s="122"/>
      <c r="AX32" s="88"/>
      <c r="AY32" s="124"/>
    </row>
    <row r="33" spans="2:51" ht="13.5" customHeight="1" x14ac:dyDescent="0.2">
      <c r="B33" s="90"/>
      <c r="C33" s="90"/>
      <c r="D33" s="90"/>
      <c r="E33" s="91"/>
      <c r="F33" s="91"/>
      <c r="G33" s="221"/>
      <c r="H33" s="104"/>
      <c r="I33" s="103"/>
      <c r="J33" s="221"/>
      <c r="K33" s="104"/>
      <c r="L33" s="103"/>
      <c r="M33" s="110"/>
      <c r="N33" s="104"/>
      <c r="O33" s="105"/>
      <c r="P33" s="110"/>
      <c r="Q33" s="104"/>
      <c r="R33" s="103"/>
      <c r="S33" s="110"/>
      <c r="T33" s="104"/>
      <c r="U33" s="103"/>
      <c r="V33" s="110"/>
      <c r="W33" s="104"/>
      <c r="X33" s="103"/>
      <c r="Y33" s="110"/>
      <c r="Z33" s="104"/>
      <c r="AA33" s="103"/>
      <c r="AB33" s="110"/>
      <c r="AC33" s="104"/>
      <c r="AD33" s="103"/>
      <c r="AE33" s="110"/>
      <c r="AF33" s="104"/>
      <c r="AG33" s="103"/>
      <c r="AH33" s="110"/>
      <c r="AI33" s="104"/>
      <c r="AJ33" s="103"/>
      <c r="AK33" s="116"/>
      <c r="AL33" s="222"/>
      <c r="AM33" s="223"/>
      <c r="AN33" s="112">
        <f t="shared" si="8"/>
        <v>0</v>
      </c>
      <c r="AO33" s="113">
        <f t="shared" si="9"/>
        <v>0</v>
      </c>
      <c r="AP33" s="114">
        <f t="shared" si="10"/>
        <v>0</v>
      </c>
      <c r="AQ33" s="115">
        <f t="shared" si="11"/>
        <v>0</v>
      </c>
      <c r="AR33" s="112">
        <f t="shared" si="12"/>
        <v>0</v>
      </c>
      <c r="AS33" s="113">
        <f t="shared" si="15"/>
        <v>0</v>
      </c>
      <c r="AT33" s="114">
        <f t="shared" si="13"/>
        <v>0</v>
      </c>
      <c r="AU33" s="115">
        <f t="shared" si="14"/>
        <v>0</v>
      </c>
      <c r="AV33" s="92"/>
      <c r="AW33" s="123"/>
      <c r="AX33" s="93"/>
      <c r="AY33" s="125"/>
    </row>
    <row r="34" spans="2:51" ht="13.5" customHeight="1" x14ac:dyDescent="0.2">
      <c r="B34" s="85"/>
      <c r="C34" s="85"/>
      <c r="D34" s="85"/>
      <c r="E34" s="86"/>
      <c r="F34" s="86"/>
      <c r="G34" s="99"/>
      <c r="H34" s="100"/>
      <c r="I34" s="102"/>
      <c r="J34" s="99"/>
      <c r="K34" s="100"/>
      <c r="L34" s="102"/>
      <c r="M34" s="101"/>
      <c r="N34" s="100"/>
      <c r="O34" s="111"/>
      <c r="P34" s="101"/>
      <c r="Q34" s="100"/>
      <c r="R34" s="102"/>
      <c r="S34" s="101"/>
      <c r="T34" s="100"/>
      <c r="U34" s="102"/>
      <c r="V34" s="101"/>
      <c r="W34" s="100"/>
      <c r="X34" s="102"/>
      <c r="Y34" s="101"/>
      <c r="Z34" s="100"/>
      <c r="AA34" s="102"/>
      <c r="AB34" s="101"/>
      <c r="AC34" s="100"/>
      <c r="AD34" s="102"/>
      <c r="AE34" s="101"/>
      <c r="AF34" s="100"/>
      <c r="AG34" s="102"/>
      <c r="AH34" s="101"/>
      <c r="AI34" s="100"/>
      <c r="AJ34" s="102"/>
      <c r="AK34" s="117"/>
      <c r="AL34" s="219"/>
      <c r="AM34" s="220"/>
      <c r="AN34" s="106">
        <f t="shared" si="8"/>
        <v>0</v>
      </c>
      <c r="AO34" s="107">
        <f t="shared" si="9"/>
        <v>0</v>
      </c>
      <c r="AP34" s="108">
        <f t="shared" si="10"/>
        <v>0</v>
      </c>
      <c r="AQ34" s="109">
        <f t="shared" si="11"/>
        <v>0</v>
      </c>
      <c r="AR34" s="106">
        <f t="shared" si="12"/>
        <v>0</v>
      </c>
      <c r="AS34" s="107">
        <f t="shared" si="15"/>
        <v>0</v>
      </c>
      <c r="AT34" s="108">
        <f t="shared" si="13"/>
        <v>0</v>
      </c>
      <c r="AU34" s="109">
        <f t="shared" si="14"/>
        <v>0</v>
      </c>
      <c r="AV34" s="87"/>
      <c r="AW34" s="122"/>
      <c r="AX34" s="88"/>
      <c r="AY34" s="124"/>
    </row>
    <row r="35" spans="2:51" ht="13.5" customHeight="1" x14ac:dyDescent="0.2">
      <c r="B35" s="90"/>
      <c r="C35" s="90"/>
      <c r="D35" s="90"/>
      <c r="E35" s="91"/>
      <c r="F35" s="91"/>
      <c r="G35" s="221"/>
      <c r="H35" s="104"/>
      <c r="I35" s="103"/>
      <c r="J35" s="221"/>
      <c r="K35" s="104"/>
      <c r="L35" s="103"/>
      <c r="M35" s="110"/>
      <c r="N35" s="104"/>
      <c r="O35" s="105"/>
      <c r="P35" s="110"/>
      <c r="Q35" s="104"/>
      <c r="R35" s="103"/>
      <c r="S35" s="110"/>
      <c r="T35" s="104"/>
      <c r="U35" s="103"/>
      <c r="V35" s="110"/>
      <c r="W35" s="104"/>
      <c r="X35" s="103"/>
      <c r="Y35" s="110"/>
      <c r="Z35" s="104"/>
      <c r="AA35" s="103"/>
      <c r="AB35" s="110"/>
      <c r="AC35" s="104"/>
      <c r="AD35" s="103"/>
      <c r="AE35" s="110"/>
      <c r="AF35" s="104"/>
      <c r="AG35" s="103"/>
      <c r="AH35" s="110"/>
      <c r="AI35" s="104"/>
      <c r="AJ35" s="103"/>
      <c r="AK35" s="116"/>
      <c r="AL35" s="222"/>
      <c r="AM35" s="223"/>
      <c r="AN35" s="112">
        <f t="shared" si="8"/>
        <v>0</v>
      </c>
      <c r="AO35" s="113">
        <f t="shared" si="9"/>
        <v>0</v>
      </c>
      <c r="AP35" s="114">
        <f t="shared" si="10"/>
        <v>0</v>
      </c>
      <c r="AQ35" s="115">
        <f t="shared" si="11"/>
        <v>0</v>
      </c>
      <c r="AR35" s="112">
        <f t="shared" si="12"/>
        <v>0</v>
      </c>
      <c r="AS35" s="113">
        <f t="shared" si="15"/>
        <v>0</v>
      </c>
      <c r="AT35" s="114">
        <f t="shared" si="13"/>
        <v>0</v>
      </c>
      <c r="AU35" s="115">
        <f t="shared" si="14"/>
        <v>0</v>
      </c>
      <c r="AV35" s="92"/>
      <c r="AW35" s="123"/>
      <c r="AX35" s="93"/>
      <c r="AY35" s="125"/>
    </row>
    <row r="36" spans="2:51" ht="13.5" customHeight="1" x14ac:dyDescent="0.2">
      <c r="B36" s="85"/>
      <c r="C36" s="85"/>
      <c r="D36" s="85"/>
      <c r="E36" s="86"/>
      <c r="F36" s="86"/>
      <c r="G36" s="99"/>
      <c r="H36" s="100"/>
      <c r="I36" s="102"/>
      <c r="J36" s="99"/>
      <c r="K36" s="100"/>
      <c r="L36" s="102"/>
      <c r="M36" s="101"/>
      <c r="N36" s="100"/>
      <c r="O36" s="111"/>
      <c r="P36" s="101"/>
      <c r="Q36" s="100"/>
      <c r="R36" s="102"/>
      <c r="S36" s="101"/>
      <c r="T36" s="100"/>
      <c r="U36" s="102"/>
      <c r="V36" s="101"/>
      <c r="W36" s="100"/>
      <c r="X36" s="102"/>
      <c r="Y36" s="101"/>
      <c r="Z36" s="100"/>
      <c r="AA36" s="102"/>
      <c r="AB36" s="101"/>
      <c r="AC36" s="100"/>
      <c r="AD36" s="102"/>
      <c r="AE36" s="101"/>
      <c r="AF36" s="100"/>
      <c r="AG36" s="102"/>
      <c r="AH36" s="101"/>
      <c r="AI36" s="100"/>
      <c r="AJ36" s="102"/>
      <c r="AK36" s="117"/>
      <c r="AL36" s="219"/>
      <c r="AM36" s="220"/>
      <c r="AN36" s="106">
        <f t="shared" si="8"/>
        <v>0</v>
      </c>
      <c r="AO36" s="107">
        <f t="shared" si="9"/>
        <v>0</v>
      </c>
      <c r="AP36" s="108">
        <f t="shared" si="10"/>
        <v>0</v>
      </c>
      <c r="AQ36" s="109">
        <f t="shared" si="11"/>
        <v>0</v>
      </c>
      <c r="AR36" s="106">
        <f t="shared" si="12"/>
        <v>0</v>
      </c>
      <c r="AS36" s="107">
        <f t="shared" si="15"/>
        <v>0</v>
      </c>
      <c r="AT36" s="108">
        <f t="shared" si="13"/>
        <v>0</v>
      </c>
      <c r="AU36" s="109">
        <f t="shared" si="14"/>
        <v>0</v>
      </c>
      <c r="AV36" s="87"/>
      <c r="AW36" s="122"/>
      <c r="AX36" s="88"/>
      <c r="AY36" s="124"/>
    </row>
    <row r="37" spans="2:51" ht="13.5" customHeight="1" x14ac:dyDescent="0.2">
      <c r="B37" s="90"/>
      <c r="C37" s="90"/>
      <c r="D37" s="90"/>
      <c r="E37" s="91"/>
      <c r="F37" s="91"/>
      <c r="G37" s="221"/>
      <c r="H37" s="104"/>
      <c r="I37" s="103"/>
      <c r="J37" s="221"/>
      <c r="K37" s="104"/>
      <c r="L37" s="103"/>
      <c r="M37" s="110"/>
      <c r="N37" s="104"/>
      <c r="O37" s="105"/>
      <c r="P37" s="110"/>
      <c r="Q37" s="104"/>
      <c r="R37" s="103"/>
      <c r="S37" s="110"/>
      <c r="T37" s="104"/>
      <c r="U37" s="103"/>
      <c r="V37" s="110"/>
      <c r="W37" s="104"/>
      <c r="X37" s="103"/>
      <c r="Y37" s="110"/>
      <c r="Z37" s="104"/>
      <c r="AA37" s="103"/>
      <c r="AB37" s="110"/>
      <c r="AC37" s="104"/>
      <c r="AD37" s="103"/>
      <c r="AE37" s="110"/>
      <c r="AF37" s="104"/>
      <c r="AG37" s="103"/>
      <c r="AH37" s="110"/>
      <c r="AI37" s="104"/>
      <c r="AJ37" s="103"/>
      <c r="AK37" s="116"/>
      <c r="AL37" s="222"/>
      <c r="AM37" s="223"/>
      <c r="AN37" s="112">
        <f t="shared" si="8"/>
        <v>0</v>
      </c>
      <c r="AO37" s="113">
        <f t="shared" si="9"/>
        <v>0</v>
      </c>
      <c r="AP37" s="114">
        <f t="shared" si="10"/>
        <v>0</v>
      </c>
      <c r="AQ37" s="115">
        <f t="shared" si="11"/>
        <v>0</v>
      </c>
      <c r="AR37" s="112">
        <f t="shared" si="12"/>
        <v>0</v>
      </c>
      <c r="AS37" s="113">
        <f t="shared" si="15"/>
        <v>0</v>
      </c>
      <c r="AT37" s="114">
        <f t="shared" si="13"/>
        <v>0</v>
      </c>
      <c r="AU37" s="115">
        <f t="shared" si="14"/>
        <v>0</v>
      </c>
      <c r="AV37" s="92"/>
      <c r="AW37" s="123"/>
      <c r="AX37" s="93"/>
      <c r="AY37" s="125"/>
    </row>
    <row r="38" spans="2:51" ht="13.5" customHeight="1" x14ac:dyDescent="0.2">
      <c r="B38" s="85"/>
      <c r="C38" s="85"/>
      <c r="D38" s="85"/>
      <c r="E38" s="86"/>
      <c r="F38" s="86"/>
      <c r="G38" s="99"/>
      <c r="H38" s="100"/>
      <c r="I38" s="102"/>
      <c r="J38" s="99"/>
      <c r="K38" s="100"/>
      <c r="L38" s="102"/>
      <c r="M38" s="101"/>
      <c r="N38" s="100"/>
      <c r="O38" s="111"/>
      <c r="P38" s="101"/>
      <c r="Q38" s="100"/>
      <c r="R38" s="102"/>
      <c r="S38" s="101"/>
      <c r="T38" s="100"/>
      <c r="U38" s="102"/>
      <c r="V38" s="101"/>
      <c r="W38" s="100"/>
      <c r="X38" s="102"/>
      <c r="Y38" s="101"/>
      <c r="Z38" s="100"/>
      <c r="AA38" s="102"/>
      <c r="AB38" s="101"/>
      <c r="AC38" s="100"/>
      <c r="AD38" s="102"/>
      <c r="AE38" s="101"/>
      <c r="AF38" s="100"/>
      <c r="AG38" s="102"/>
      <c r="AH38" s="101"/>
      <c r="AI38" s="100"/>
      <c r="AJ38" s="102"/>
      <c r="AK38" s="117"/>
      <c r="AL38" s="219"/>
      <c r="AM38" s="220"/>
      <c r="AN38" s="106">
        <f t="shared" si="8"/>
        <v>0</v>
      </c>
      <c r="AO38" s="107">
        <f t="shared" si="9"/>
        <v>0</v>
      </c>
      <c r="AP38" s="108">
        <f t="shared" si="10"/>
        <v>0</v>
      </c>
      <c r="AQ38" s="109">
        <f t="shared" si="11"/>
        <v>0</v>
      </c>
      <c r="AR38" s="106">
        <f t="shared" si="12"/>
        <v>0</v>
      </c>
      <c r="AS38" s="107">
        <f t="shared" si="15"/>
        <v>0</v>
      </c>
      <c r="AT38" s="108">
        <f t="shared" si="13"/>
        <v>0</v>
      </c>
      <c r="AU38" s="109">
        <f t="shared" si="14"/>
        <v>0</v>
      </c>
      <c r="AV38" s="87"/>
      <c r="AW38" s="122"/>
      <c r="AX38" s="88"/>
      <c r="AY38" s="124"/>
    </row>
    <row r="39" spans="2:51" ht="13.5" customHeight="1" x14ac:dyDescent="0.2">
      <c r="B39" s="90"/>
      <c r="C39" s="90"/>
      <c r="D39" s="90"/>
      <c r="E39" s="91"/>
      <c r="F39" s="91"/>
      <c r="G39" s="221"/>
      <c r="H39" s="104"/>
      <c r="I39" s="103"/>
      <c r="J39" s="221"/>
      <c r="K39" s="104"/>
      <c r="L39" s="103"/>
      <c r="M39" s="110"/>
      <c r="N39" s="104"/>
      <c r="O39" s="105"/>
      <c r="P39" s="110"/>
      <c r="Q39" s="104"/>
      <c r="R39" s="103"/>
      <c r="S39" s="110"/>
      <c r="T39" s="104"/>
      <c r="U39" s="103"/>
      <c r="V39" s="110"/>
      <c r="W39" s="104"/>
      <c r="X39" s="103"/>
      <c r="Y39" s="110"/>
      <c r="Z39" s="104"/>
      <c r="AA39" s="103"/>
      <c r="AB39" s="110"/>
      <c r="AC39" s="104"/>
      <c r="AD39" s="103"/>
      <c r="AE39" s="110"/>
      <c r="AF39" s="104"/>
      <c r="AG39" s="103"/>
      <c r="AH39" s="110"/>
      <c r="AI39" s="104"/>
      <c r="AJ39" s="103"/>
      <c r="AK39" s="116"/>
      <c r="AL39" s="222"/>
      <c r="AM39" s="223"/>
      <c r="AN39" s="112">
        <f t="shared" si="8"/>
        <v>0</v>
      </c>
      <c r="AO39" s="113">
        <f t="shared" si="9"/>
        <v>0</v>
      </c>
      <c r="AP39" s="114">
        <f t="shared" si="10"/>
        <v>0</v>
      </c>
      <c r="AQ39" s="115">
        <f t="shared" si="11"/>
        <v>0</v>
      </c>
      <c r="AR39" s="112">
        <f t="shared" si="12"/>
        <v>0</v>
      </c>
      <c r="AS39" s="113">
        <f t="shared" si="15"/>
        <v>0</v>
      </c>
      <c r="AT39" s="114">
        <f t="shared" si="13"/>
        <v>0</v>
      </c>
      <c r="AU39" s="115">
        <f t="shared" si="14"/>
        <v>0</v>
      </c>
      <c r="AV39" s="92"/>
      <c r="AW39" s="123"/>
      <c r="AX39" s="93"/>
      <c r="AY39" s="125"/>
    </row>
    <row r="40" spans="2:51" ht="13.5" customHeight="1" x14ac:dyDescent="0.2">
      <c r="B40" s="85"/>
      <c r="C40" s="85"/>
      <c r="D40" s="85"/>
      <c r="E40" s="86"/>
      <c r="F40" s="86"/>
      <c r="G40" s="99"/>
      <c r="H40" s="100"/>
      <c r="I40" s="102"/>
      <c r="J40" s="99"/>
      <c r="K40" s="100"/>
      <c r="L40" s="102"/>
      <c r="M40" s="101"/>
      <c r="N40" s="100"/>
      <c r="O40" s="111"/>
      <c r="P40" s="101"/>
      <c r="Q40" s="100"/>
      <c r="R40" s="102"/>
      <c r="S40" s="101"/>
      <c r="T40" s="100"/>
      <c r="U40" s="102"/>
      <c r="V40" s="101"/>
      <c r="W40" s="100"/>
      <c r="X40" s="102"/>
      <c r="Y40" s="101"/>
      <c r="Z40" s="100"/>
      <c r="AA40" s="102"/>
      <c r="AB40" s="101"/>
      <c r="AC40" s="100"/>
      <c r="AD40" s="102"/>
      <c r="AE40" s="101"/>
      <c r="AF40" s="100"/>
      <c r="AG40" s="102"/>
      <c r="AH40" s="101"/>
      <c r="AI40" s="100"/>
      <c r="AJ40" s="102"/>
      <c r="AK40" s="117"/>
      <c r="AL40" s="219"/>
      <c r="AM40" s="220"/>
      <c r="AN40" s="106">
        <f t="shared" si="8"/>
        <v>0</v>
      </c>
      <c r="AO40" s="107">
        <f t="shared" si="9"/>
        <v>0</v>
      </c>
      <c r="AP40" s="108">
        <f t="shared" si="10"/>
        <v>0</v>
      </c>
      <c r="AQ40" s="109">
        <f t="shared" si="11"/>
        <v>0</v>
      </c>
      <c r="AR40" s="106">
        <f t="shared" si="12"/>
        <v>0</v>
      </c>
      <c r="AS40" s="107">
        <f t="shared" si="15"/>
        <v>0</v>
      </c>
      <c r="AT40" s="108">
        <f t="shared" si="13"/>
        <v>0</v>
      </c>
      <c r="AU40" s="109">
        <f t="shared" si="14"/>
        <v>0</v>
      </c>
      <c r="AV40" s="87"/>
      <c r="AW40" s="122"/>
      <c r="AX40" s="88"/>
      <c r="AY40" s="124"/>
    </row>
    <row r="41" spans="2:51" ht="13.5" customHeight="1" x14ac:dyDescent="0.2">
      <c r="B41" s="90"/>
      <c r="C41" s="90"/>
      <c r="D41" s="90"/>
      <c r="E41" s="91"/>
      <c r="F41" s="91"/>
      <c r="G41" s="221"/>
      <c r="H41" s="104"/>
      <c r="I41" s="103"/>
      <c r="J41" s="221"/>
      <c r="K41" s="104"/>
      <c r="L41" s="103"/>
      <c r="M41" s="110"/>
      <c r="N41" s="104"/>
      <c r="O41" s="105"/>
      <c r="P41" s="110"/>
      <c r="Q41" s="104"/>
      <c r="R41" s="103"/>
      <c r="S41" s="110"/>
      <c r="T41" s="104"/>
      <c r="U41" s="103"/>
      <c r="V41" s="110"/>
      <c r="W41" s="104"/>
      <c r="X41" s="103"/>
      <c r="Y41" s="110"/>
      <c r="Z41" s="104"/>
      <c r="AA41" s="103"/>
      <c r="AB41" s="110"/>
      <c r="AC41" s="104"/>
      <c r="AD41" s="103"/>
      <c r="AE41" s="110"/>
      <c r="AF41" s="104"/>
      <c r="AG41" s="103"/>
      <c r="AH41" s="110"/>
      <c r="AI41" s="104"/>
      <c r="AJ41" s="103"/>
      <c r="AK41" s="116"/>
      <c r="AL41" s="222"/>
      <c r="AM41" s="223"/>
      <c r="AN41" s="112">
        <f t="shared" si="8"/>
        <v>0</v>
      </c>
      <c r="AO41" s="113">
        <f t="shared" si="9"/>
        <v>0</v>
      </c>
      <c r="AP41" s="114">
        <f t="shared" si="10"/>
        <v>0</v>
      </c>
      <c r="AQ41" s="115">
        <f t="shared" si="11"/>
        <v>0</v>
      </c>
      <c r="AR41" s="112">
        <f t="shared" si="12"/>
        <v>0</v>
      </c>
      <c r="AS41" s="113">
        <f t="shared" si="15"/>
        <v>0</v>
      </c>
      <c r="AT41" s="114">
        <f t="shared" si="13"/>
        <v>0</v>
      </c>
      <c r="AU41" s="115">
        <f t="shared" si="14"/>
        <v>0</v>
      </c>
      <c r="AV41" s="92"/>
      <c r="AW41" s="123"/>
      <c r="AX41" s="93"/>
      <c r="AY41" s="125"/>
    </row>
    <row r="42" spans="2:51" ht="13.5" customHeight="1" x14ac:dyDescent="0.2">
      <c r="B42" s="85"/>
      <c r="C42" s="85"/>
      <c r="D42" s="85"/>
      <c r="E42" s="86"/>
      <c r="F42" s="86"/>
      <c r="G42" s="99"/>
      <c r="H42" s="100"/>
      <c r="I42" s="102"/>
      <c r="J42" s="99"/>
      <c r="K42" s="100"/>
      <c r="L42" s="102"/>
      <c r="M42" s="101"/>
      <c r="N42" s="100"/>
      <c r="O42" s="111"/>
      <c r="P42" s="101"/>
      <c r="Q42" s="100"/>
      <c r="R42" s="102"/>
      <c r="S42" s="101"/>
      <c r="T42" s="100"/>
      <c r="U42" s="102"/>
      <c r="V42" s="101"/>
      <c r="W42" s="100"/>
      <c r="X42" s="102"/>
      <c r="Y42" s="101"/>
      <c r="Z42" s="100"/>
      <c r="AA42" s="102"/>
      <c r="AB42" s="101"/>
      <c r="AC42" s="100"/>
      <c r="AD42" s="102"/>
      <c r="AE42" s="101"/>
      <c r="AF42" s="100"/>
      <c r="AG42" s="102"/>
      <c r="AH42" s="101"/>
      <c r="AI42" s="100"/>
      <c r="AJ42" s="102"/>
      <c r="AK42" s="117"/>
      <c r="AL42" s="219"/>
      <c r="AM42" s="220"/>
      <c r="AN42" s="106">
        <f t="shared" si="8"/>
        <v>0</v>
      </c>
      <c r="AO42" s="107">
        <f t="shared" si="9"/>
        <v>0</v>
      </c>
      <c r="AP42" s="108">
        <f t="shared" si="10"/>
        <v>0</v>
      </c>
      <c r="AQ42" s="109">
        <f t="shared" si="11"/>
        <v>0</v>
      </c>
      <c r="AR42" s="106">
        <f t="shared" si="12"/>
        <v>0</v>
      </c>
      <c r="AS42" s="107">
        <f t="shared" si="15"/>
        <v>0</v>
      </c>
      <c r="AT42" s="108">
        <f t="shared" si="13"/>
        <v>0</v>
      </c>
      <c r="AU42" s="109">
        <f t="shared" si="14"/>
        <v>0</v>
      </c>
      <c r="AV42" s="87"/>
      <c r="AW42" s="122"/>
      <c r="AX42" s="88"/>
      <c r="AY42" s="124"/>
    </row>
    <row r="43" spans="2:51" ht="13.5" customHeight="1" x14ac:dyDescent="0.2">
      <c r="B43" s="90"/>
      <c r="C43" s="90"/>
      <c r="D43" s="90"/>
      <c r="E43" s="91"/>
      <c r="F43" s="91"/>
      <c r="G43" s="221"/>
      <c r="H43" s="104"/>
      <c r="I43" s="103"/>
      <c r="J43" s="221"/>
      <c r="K43" s="104"/>
      <c r="L43" s="103"/>
      <c r="M43" s="110"/>
      <c r="N43" s="104"/>
      <c r="O43" s="105"/>
      <c r="P43" s="110"/>
      <c r="Q43" s="104"/>
      <c r="R43" s="103"/>
      <c r="S43" s="110"/>
      <c r="T43" s="104"/>
      <c r="U43" s="103"/>
      <c r="V43" s="110"/>
      <c r="W43" s="104"/>
      <c r="X43" s="103"/>
      <c r="Y43" s="110"/>
      <c r="Z43" s="104"/>
      <c r="AA43" s="103"/>
      <c r="AB43" s="110"/>
      <c r="AC43" s="104"/>
      <c r="AD43" s="103"/>
      <c r="AE43" s="110"/>
      <c r="AF43" s="104"/>
      <c r="AG43" s="103"/>
      <c r="AH43" s="110"/>
      <c r="AI43" s="104"/>
      <c r="AJ43" s="103"/>
      <c r="AK43" s="116"/>
      <c r="AL43" s="222"/>
      <c r="AM43" s="223"/>
      <c r="AN43" s="112">
        <f t="shared" si="8"/>
        <v>0</v>
      </c>
      <c r="AO43" s="113">
        <f t="shared" si="9"/>
        <v>0</v>
      </c>
      <c r="AP43" s="114">
        <f t="shared" si="10"/>
        <v>0</v>
      </c>
      <c r="AQ43" s="115">
        <f t="shared" si="11"/>
        <v>0</v>
      </c>
      <c r="AR43" s="112">
        <f t="shared" si="12"/>
        <v>0</v>
      </c>
      <c r="AS43" s="113">
        <f t="shared" si="15"/>
        <v>0</v>
      </c>
      <c r="AT43" s="114">
        <f t="shared" si="13"/>
        <v>0</v>
      </c>
      <c r="AU43" s="115">
        <f t="shared" si="14"/>
        <v>0</v>
      </c>
      <c r="AV43" s="92"/>
      <c r="AW43" s="123"/>
      <c r="AX43" s="93"/>
      <c r="AY43" s="125"/>
    </row>
    <row r="44" spans="2:51" ht="13.5" customHeight="1" x14ac:dyDescent="0.2">
      <c r="B44" s="85"/>
      <c r="C44" s="85"/>
      <c r="D44" s="85"/>
      <c r="E44" s="86"/>
      <c r="F44" s="86"/>
      <c r="G44" s="99"/>
      <c r="H44" s="100"/>
      <c r="I44" s="102"/>
      <c r="J44" s="99"/>
      <c r="K44" s="100"/>
      <c r="L44" s="102"/>
      <c r="M44" s="101"/>
      <c r="N44" s="100"/>
      <c r="O44" s="111"/>
      <c r="P44" s="101"/>
      <c r="Q44" s="100"/>
      <c r="R44" s="102"/>
      <c r="S44" s="101"/>
      <c r="T44" s="100"/>
      <c r="U44" s="102"/>
      <c r="V44" s="101"/>
      <c r="W44" s="100"/>
      <c r="X44" s="102"/>
      <c r="Y44" s="101"/>
      <c r="Z44" s="100"/>
      <c r="AA44" s="102"/>
      <c r="AB44" s="101"/>
      <c r="AC44" s="100"/>
      <c r="AD44" s="102"/>
      <c r="AE44" s="101"/>
      <c r="AF44" s="100"/>
      <c r="AG44" s="102"/>
      <c r="AH44" s="101"/>
      <c r="AI44" s="100"/>
      <c r="AJ44" s="102"/>
      <c r="AK44" s="117"/>
      <c r="AL44" s="219"/>
      <c r="AM44" s="220"/>
      <c r="AN44" s="106">
        <f t="shared" si="8"/>
        <v>0</v>
      </c>
      <c r="AO44" s="107">
        <f t="shared" si="9"/>
        <v>0</v>
      </c>
      <c r="AP44" s="108">
        <f t="shared" si="10"/>
        <v>0</v>
      </c>
      <c r="AQ44" s="109">
        <f t="shared" si="11"/>
        <v>0</v>
      </c>
      <c r="AR44" s="106">
        <f t="shared" si="12"/>
        <v>0</v>
      </c>
      <c r="AS44" s="107">
        <f t="shared" si="15"/>
        <v>0</v>
      </c>
      <c r="AT44" s="108">
        <f t="shared" si="13"/>
        <v>0</v>
      </c>
      <c r="AU44" s="109">
        <f t="shared" si="14"/>
        <v>0</v>
      </c>
      <c r="AV44" s="87"/>
      <c r="AW44" s="122"/>
      <c r="AX44" s="88"/>
      <c r="AY44" s="124"/>
    </row>
    <row r="45" spans="2:51" ht="13.5" customHeight="1" x14ac:dyDescent="0.2">
      <c r="B45" s="90"/>
      <c r="C45" s="90"/>
      <c r="D45" s="90"/>
      <c r="E45" s="91"/>
      <c r="F45" s="91"/>
      <c r="G45" s="221"/>
      <c r="H45" s="104"/>
      <c r="I45" s="103"/>
      <c r="J45" s="221"/>
      <c r="K45" s="104"/>
      <c r="L45" s="103"/>
      <c r="M45" s="110"/>
      <c r="N45" s="104"/>
      <c r="O45" s="105"/>
      <c r="P45" s="110"/>
      <c r="Q45" s="104"/>
      <c r="R45" s="103"/>
      <c r="S45" s="110"/>
      <c r="T45" s="104"/>
      <c r="U45" s="103"/>
      <c r="V45" s="110"/>
      <c r="W45" s="104"/>
      <c r="X45" s="103"/>
      <c r="Y45" s="110"/>
      <c r="Z45" s="104"/>
      <c r="AA45" s="103"/>
      <c r="AB45" s="110"/>
      <c r="AC45" s="104"/>
      <c r="AD45" s="103"/>
      <c r="AE45" s="110"/>
      <c r="AF45" s="104"/>
      <c r="AG45" s="103"/>
      <c r="AH45" s="110"/>
      <c r="AI45" s="104"/>
      <c r="AJ45" s="103"/>
      <c r="AK45" s="116"/>
      <c r="AL45" s="222"/>
      <c r="AM45" s="223"/>
      <c r="AN45" s="112">
        <f t="shared" si="8"/>
        <v>0</v>
      </c>
      <c r="AO45" s="113">
        <f t="shared" si="9"/>
        <v>0</v>
      </c>
      <c r="AP45" s="114">
        <f t="shared" si="10"/>
        <v>0</v>
      </c>
      <c r="AQ45" s="115">
        <f t="shared" si="11"/>
        <v>0</v>
      </c>
      <c r="AR45" s="112">
        <f t="shared" si="12"/>
        <v>0</v>
      </c>
      <c r="AS45" s="113">
        <f t="shared" si="15"/>
        <v>0</v>
      </c>
      <c r="AT45" s="114">
        <f t="shared" si="13"/>
        <v>0</v>
      </c>
      <c r="AU45" s="115">
        <f t="shared" si="14"/>
        <v>0</v>
      </c>
      <c r="AV45" s="92"/>
      <c r="AW45" s="123"/>
      <c r="AX45" s="93"/>
      <c r="AY45" s="125"/>
    </row>
    <row r="46" spans="2:51" ht="13.5" customHeight="1" x14ac:dyDescent="0.2">
      <c r="B46" s="85"/>
      <c r="C46" s="85"/>
      <c r="D46" s="85"/>
      <c r="E46" s="86"/>
      <c r="F46" s="86"/>
      <c r="G46" s="99"/>
      <c r="H46" s="100"/>
      <c r="I46" s="102"/>
      <c r="J46" s="99"/>
      <c r="K46" s="100"/>
      <c r="L46" s="102"/>
      <c r="M46" s="101"/>
      <c r="N46" s="100"/>
      <c r="O46" s="111"/>
      <c r="P46" s="101"/>
      <c r="Q46" s="100"/>
      <c r="R46" s="102"/>
      <c r="S46" s="101"/>
      <c r="T46" s="100"/>
      <c r="U46" s="102"/>
      <c r="V46" s="101"/>
      <c r="W46" s="100"/>
      <c r="X46" s="102"/>
      <c r="Y46" s="101"/>
      <c r="Z46" s="100"/>
      <c r="AA46" s="102"/>
      <c r="AB46" s="101"/>
      <c r="AC46" s="100"/>
      <c r="AD46" s="102"/>
      <c r="AE46" s="101"/>
      <c r="AF46" s="100"/>
      <c r="AG46" s="102"/>
      <c r="AH46" s="101"/>
      <c r="AI46" s="100"/>
      <c r="AJ46" s="102"/>
      <c r="AK46" s="117"/>
      <c r="AL46" s="219"/>
      <c r="AM46" s="220"/>
      <c r="AN46" s="106">
        <f t="shared" si="8"/>
        <v>0</v>
      </c>
      <c r="AO46" s="107">
        <f t="shared" si="9"/>
        <v>0</v>
      </c>
      <c r="AP46" s="108">
        <f t="shared" si="10"/>
        <v>0</v>
      </c>
      <c r="AQ46" s="109">
        <f t="shared" si="11"/>
        <v>0</v>
      </c>
      <c r="AR46" s="106">
        <f t="shared" si="12"/>
        <v>0</v>
      </c>
      <c r="AS46" s="107">
        <f t="shared" si="15"/>
        <v>0</v>
      </c>
      <c r="AT46" s="108">
        <f t="shared" si="13"/>
        <v>0</v>
      </c>
      <c r="AU46" s="109">
        <f t="shared" si="14"/>
        <v>0</v>
      </c>
      <c r="AV46" s="87"/>
      <c r="AW46" s="122"/>
      <c r="AX46" s="88"/>
      <c r="AY46" s="124"/>
    </row>
    <row r="47" spans="2:51" ht="13.5" customHeight="1" thickBot="1" x14ac:dyDescent="0.25">
      <c r="B47" s="90"/>
      <c r="C47" s="90"/>
      <c r="D47" s="90"/>
      <c r="E47" s="91"/>
      <c r="F47" s="91"/>
      <c r="G47" s="221"/>
      <c r="H47" s="104"/>
      <c r="I47" s="103"/>
      <c r="J47" s="221"/>
      <c r="K47" s="104"/>
      <c r="L47" s="103"/>
      <c r="M47" s="110"/>
      <c r="N47" s="104"/>
      <c r="O47" s="105"/>
      <c r="P47" s="110"/>
      <c r="Q47" s="104"/>
      <c r="R47" s="103"/>
      <c r="S47" s="110"/>
      <c r="T47" s="104"/>
      <c r="U47" s="103"/>
      <c r="V47" s="110"/>
      <c r="W47" s="104"/>
      <c r="X47" s="103"/>
      <c r="Y47" s="110"/>
      <c r="Z47" s="104"/>
      <c r="AA47" s="103"/>
      <c r="AB47" s="110"/>
      <c r="AC47" s="104"/>
      <c r="AD47" s="103"/>
      <c r="AE47" s="110"/>
      <c r="AF47" s="104"/>
      <c r="AG47" s="103"/>
      <c r="AH47" s="110"/>
      <c r="AI47" s="104"/>
      <c r="AJ47" s="103"/>
      <c r="AK47" s="116"/>
      <c r="AL47" s="222"/>
      <c r="AM47" s="223"/>
      <c r="AN47" s="112">
        <f t="shared" si="8"/>
        <v>0</v>
      </c>
      <c r="AO47" s="113">
        <f t="shared" si="9"/>
        <v>0</v>
      </c>
      <c r="AP47" s="114">
        <f t="shared" si="10"/>
        <v>0</v>
      </c>
      <c r="AQ47" s="115">
        <f t="shared" si="11"/>
        <v>0</v>
      </c>
      <c r="AR47" s="112">
        <f t="shared" si="12"/>
        <v>0</v>
      </c>
      <c r="AS47" s="113">
        <f t="shared" si="15"/>
        <v>0</v>
      </c>
      <c r="AT47" s="114">
        <f t="shared" si="13"/>
        <v>0</v>
      </c>
      <c r="AU47" s="115">
        <f t="shared" si="14"/>
        <v>0</v>
      </c>
      <c r="AV47" s="92"/>
      <c r="AW47" s="123"/>
      <c r="AX47" s="93"/>
      <c r="AY47" s="125"/>
    </row>
    <row r="48" spans="2:51" ht="13.5" customHeight="1" thickTop="1" x14ac:dyDescent="0.2">
      <c r="B48" s="457" t="s">
        <v>269</v>
      </c>
      <c r="C48" s="458"/>
      <c r="D48" s="458"/>
      <c r="E48" s="458"/>
      <c r="F48" s="459"/>
      <c r="G48" s="118">
        <f t="shared" ref="G48:AP48" si="16">SUM(G12:G47)</f>
        <v>0</v>
      </c>
      <c r="H48" s="119">
        <f t="shared" si="16"/>
        <v>0</v>
      </c>
      <c r="I48" s="120">
        <f t="shared" si="16"/>
        <v>0</v>
      </c>
      <c r="J48" s="118">
        <f t="shared" si="16"/>
        <v>0</v>
      </c>
      <c r="K48" s="119">
        <f t="shared" si="16"/>
        <v>0</v>
      </c>
      <c r="L48" s="120">
        <f t="shared" si="16"/>
        <v>0</v>
      </c>
      <c r="M48" s="118">
        <f t="shared" si="16"/>
        <v>0</v>
      </c>
      <c r="N48" s="119">
        <f t="shared" si="16"/>
        <v>0</v>
      </c>
      <c r="O48" s="120">
        <f t="shared" si="16"/>
        <v>0</v>
      </c>
      <c r="P48" s="118">
        <f t="shared" si="16"/>
        <v>0</v>
      </c>
      <c r="Q48" s="119">
        <f t="shared" si="16"/>
        <v>0</v>
      </c>
      <c r="R48" s="120">
        <f t="shared" si="16"/>
        <v>0</v>
      </c>
      <c r="S48" s="118">
        <f t="shared" si="16"/>
        <v>0</v>
      </c>
      <c r="T48" s="119">
        <f t="shared" si="16"/>
        <v>0</v>
      </c>
      <c r="U48" s="120">
        <f t="shared" si="16"/>
        <v>0</v>
      </c>
      <c r="V48" s="118">
        <f t="shared" si="16"/>
        <v>0</v>
      </c>
      <c r="W48" s="119">
        <f t="shared" si="16"/>
        <v>0</v>
      </c>
      <c r="X48" s="120">
        <f t="shared" si="16"/>
        <v>0</v>
      </c>
      <c r="Y48" s="118">
        <f t="shared" si="16"/>
        <v>0</v>
      </c>
      <c r="Z48" s="119">
        <f t="shared" si="16"/>
        <v>0</v>
      </c>
      <c r="AA48" s="120">
        <f t="shared" si="16"/>
        <v>0</v>
      </c>
      <c r="AB48" s="118">
        <f t="shared" si="16"/>
        <v>0</v>
      </c>
      <c r="AC48" s="119">
        <f t="shared" si="16"/>
        <v>0</v>
      </c>
      <c r="AD48" s="120">
        <f t="shared" si="16"/>
        <v>0</v>
      </c>
      <c r="AE48" s="118">
        <f t="shared" si="16"/>
        <v>0</v>
      </c>
      <c r="AF48" s="119">
        <f t="shared" si="16"/>
        <v>0</v>
      </c>
      <c r="AG48" s="120">
        <f t="shared" si="16"/>
        <v>0</v>
      </c>
      <c r="AH48" s="118">
        <f t="shared" si="16"/>
        <v>0</v>
      </c>
      <c r="AI48" s="119">
        <f t="shared" si="16"/>
        <v>0</v>
      </c>
      <c r="AJ48" s="120">
        <f t="shared" si="16"/>
        <v>0</v>
      </c>
      <c r="AK48" s="263">
        <f t="shared" si="16"/>
        <v>0</v>
      </c>
      <c r="AL48" s="264">
        <f t="shared" si="16"/>
        <v>0</v>
      </c>
      <c r="AM48" s="265">
        <f t="shared" si="16"/>
        <v>0</v>
      </c>
      <c r="AN48" s="118">
        <f t="shared" si="16"/>
        <v>0</v>
      </c>
      <c r="AO48" s="119">
        <f t="shared" si="16"/>
        <v>0</v>
      </c>
      <c r="AP48" s="120">
        <f t="shared" si="16"/>
        <v>0</v>
      </c>
      <c r="AQ48" s="121">
        <f>SUM(AQ8:AQ47)</f>
        <v>0</v>
      </c>
      <c r="AR48" s="118">
        <f>SUM(AR8:AR47)</f>
        <v>0</v>
      </c>
      <c r="AS48" s="119">
        <f>SUM(AS8:AS47)</f>
        <v>0</v>
      </c>
      <c r="AT48" s="120">
        <f>SUM(AT8:AT47)</f>
        <v>0</v>
      </c>
      <c r="AU48" s="121">
        <f>SUM(AU8:AU47)</f>
        <v>0</v>
      </c>
      <c r="AV48" s="266">
        <f>SUM(AV12:AV47)</f>
        <v>0</v>
      </c>
      <c r="AW48" s="95"/>
      <c r="AX48" s="95"/>
      <c r="AY48" s="95"/>
    </row>
  </sheetData>
  <mergeCells count="25">
    <mergeCell ref="B3:AY3"/>
    <mergeCell ref="A5:A7"/>
    <mergeCell ref="B5:B7"/>
    <mergeCell ref="C5:C7"/>
    <mergeCell ref="D5:D7"/>
    <mergeCell ref="E5:F6"/>
    <mergeCell ref="G5:I6"/>
    <mergeCell ref="J5:L6"/>
    <mergeCell ref="M5:O6"/>
    <mergeCell ref="AY5:AY7"/>
    <mergeCell ref="AW5:AW7"/>
    <mergeCell ref="AX5:AX7"/>
    <mergeCell ref="B4:C4"/>
    <mergeCell ref="D4:F4"/>
    <mergeCell ref="B48:F48"/>
    <mergeCell ref="AH5:AJ6"/>
    <mergeCell ref="AK5:AM7"/>
    <mergeCell ref="AN5:AU6"/>
    <mergeCell ref="AV5:AV7"/>
    <mergeCell ref="P5:R6"/>
    <mergeCell ref="S5:U6"/>
    <mergeCell ref="V5:X6"/>
    <mergeCell ref="Y5:AA6"/>
    <mergeCell ref="AB5:AD6"/>
    <mergeCell ref="AE5:AG6"/>
  </mergeCells>
  <phoneticPr fontId="1"/>
  <printOptions horizontalCentered="1"/>
  <pageMargins left="0.19685039370078741" right="0.19685039370078741" top="0.59055118110236227" bottom="0.47244094488188981" header="0.51181102362204722" footer="0.19685039370078741"/>
  <pageSetup paperSize="9" scale="7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9" tint="0.59999389629810485"/>
    <pageSetUpPr autoPageBreaks="0"/>
  </sheetPr>
  <dimension ref="B1:AJ45"/>
  <sheetViews>
    <sheetView showZeros="0" view="pageBreakPreview" zoomScaleNormal="110" zoomScaleSheetLayoutView="100" workbookViewId="0">
      <pane xSplit="6" ySplit="10" topLeftCell="K38" activePane="bottomRight" state="frozen"/>
      <selection activeCell="AP40" sqref="AP40:AQ46"/>
      <selection pane="topRight" activeCell="AP40" sqref="AP40:AQ46"/>
      <selection pane="bottomLeft" activeCell="AP40" sqref="AP40:AQ46"/>
      <selection pane="bottomRight" activeCell="AG43" sqref="AG43"/>
    </sheetView>
  </sheetViews>
  <sheetFormatPr defaultRowHeight="13.5" customHeight="1" outlineLevelCol="1" x14ac:dyDescent="0.2"/>
  <cols>
    <col min="1" max="1" width="2.21875" style="77" customWidth="1"/>
    <col min="2" max="2" width="3.21875" style="96" bestFit="1" customWidth="1"/>
    <col min="3" max="6" width="10.109375" style="96" customWidth="1"/>
    <col min="7" max="9" width="2.44140625" style="96" customWidth="1"/>
    <col min="10" max="10" width="6.109375" style="96" bestFit="1" customWidth="1"/>
    <col min="11" max="13" width="2.44140625" style="96" customWidth="1"/>
    <col min="14" max="14" width="6.109375" style="96" bestFit="1" customWidth="1"/>
    <col min="15" max="18" width="3.44140625" style="96" hidden="1" customWidth="1" outlineLevel="1"/>
    <col min="19" max="19" width="3.44140625" style="96" customWidth="1" collapsed="1"/>
    <col min="20" max="23" width="3.44140625" style="96" customWidth="1"/>
    <col min="24" max="26" width="4.33203125" style="77" customWidth="1"/>
    <col min="27" max="27" width="10.33203125" style="77" customWidth="1"/>
    <col min="28" max="30" width="4" style="77" customWidth="1"/>
    <col min="31" max="31" width="6" style="77" bestFit="1" customWidth="1"/>
    <col min="32" max="32" width="6" style="77" customWidth="1"/>
    <col min="33" max="33" width="16.21875" style="77" customWidth="1"/>
    <col min="34" max="36" width="2.44140625" style="77" bestFit="1" customWidth="1"/>
    <col min="37" max="247" width="9" style="77"/>
    <col min="248" max="248" width="3.21875" style="77" bestFit="1" customWidth="1"/>
    <col min="249" max="249" width="12.44140625" style="77" bestFit="1" customWidth="1"/>
    <col min="250" max="250" width="7.6640625" style="77" bestFit="1" customWidth="1"/>
    <col min="251" max="251" width="9.6640625" style="77" bestFit="1" customWidth="1"/>
    <col min="252" max="252" width="8.33203125" style="77" bestFit="1" customWidth="1"/>
    <col min="253" max="253" width="10" style="77" bestFit="1" customWidth="1"/>
    <col min="254" max="256" width="2.44140625" style="77" customWidth="1"/>
    <col min="257" max="257" width="6.109375" style="77" bestFit="1" customWidth="1"/>
    <col min="258" max="260" width="2.44140625" style="77" customWidth="1"/>
    <col min="261" max="261" width="6.109375" style="77" bestFit="1" customWidth="1"/>
    <col min="262" max="265" width="0" style="77" hidden="1" customWidth="1"/>
    <col min="266" max="270" width="3.44140625" style="77" customWidth="1"/>
    <col min="271" max="275" width="4.33203125" style="77" customWidth="1"/>
    <col min="276" max="276" width="10.33203125" style="77" customWidth="1"/>
    <col min="277" max="279" width="4" style="77" customWidth="1"/>
    <col min="280" max="281" width="5.88671875" style="77" customWidth="1"/>
    <col min="282" max="282" width="0" style="77" hidden="1" customWidth="1"/>
    <col min="283" max="284" width="6" style="77" bestFit="1" customWidth="1"/>
    <col min="285" max="285" width="0" style="77" hidden="1" customWidth="1"/>
    <col min="286" max="286" width="16.21875" style="77" customWidth="1"/>
    <col min="287" max="289" width="2.44140625" style="77" bestFit="1" customWidth="1"/>
    <col min="290" max="503" width="9" style="77"/>
    <col min="504" max="504" width="3.21875" style="77" bestFit="1" customWidth="1"/>
    <col min="505" max="505" width="12.44140625" style="77" bestFit="1" customWidth="1"/>
    <col min="506" max="506" width="7.6640625" style="77" bestFit="1" customWidth="1"/>
    <col min="507" max="507" width="9.6640625" style="77" bestFit="1" customWidth="1"/>
    <col min="508" max="508" width="8.33203125" style="77" bestFit="1" customWidth="1"/>
    <col min="509" max="509" width="10" style="77" bestFit="1" customWidth="1"/>
    <col min="510" max="512" width="2.44140625" style="77" customWidth="1"/>
    <col min="513" max="513" width="6.109375" style="77" bestFit="1" customWidth="1"/>
    <col min="514" max="516" width="2.44140625" style="77" customWidth="1"/>
    <col min="517" max="517" width="6.109375" style="77" bestFit="1" customWidth="1"/>
    <col min="518" max="521" width="0" style="77" hidden="1" customWidth="1"/>
    <col min="522" max="526" width="3.44140625" style="77" customWidth="1"/>
    <col min="527" max="531" width="4.33203125" style="77" customWidth="1"/>
    <col min="532" max="532" width="10.33203125" style="77" customWidth="1"/>
    <col min="533" max="535" width="4" style="77" customWidth="1"/>
    <col min="536" max="537" width="5.88671875" style="77" customWidth="1"/>
    <col min="538" max="538" width="0" style="77" hidden="1" customWidth="1"/>
    <col min="539" max="540" width="6" style="77" bestFit="1" customWidth="1"/>
    <col min="541" max="541" width="0" style="77" hidden="1" customWidth="1"/>
    <col min="542" max="542" width="16.21875" style="77" customWidth="1"/>
    <col min="543" max="545" width="2.44140625" style="77" bestFit="1" customWidth="1"/>
    <col min="546" max="759" width="9" style="77"/>
    <col min="760" max="760" width="3.21875" style="77" bestFit="1" customWidth="1"/>
    <col min="761" max="761" width="12.44140625" style="77" bestFit="1" customWidth="1"/>
    <col min="762" max="762" width="7.6640625" style="77" bestFit="1" customWidth="1"/>
    <col min="763" max="763" width="9.6640625" style="77" bestFit="1" customWidth="1"/>
    <col min="764" max="764" width="8.33203125" style="77" bestFit="1" customWidth="1"/>
    <col min="765" max="765" width="10" style="77" bestFit="1" customWidth="1"/>
    <col min="766" max="768" width="2.44140625" style="77" customWidth="1"/>
    <col min="769" max="769" width="6.109375" style="77" bestFit="1" customWidth="1"/>
    <col min="770" max="772" width="2.44140625" style="77" customWidth="1"/>
    <col min="773" max="773" width="6.109375" style="77" bestFit="1" customWidth="1"/>
    <col min="774" max="777" width="0" style="77" hidden="1" customWidth="1"/>
    <col min="778" max="782" width="3.44140625" style="77" customWidth="1"/>
    <col min="783" max="787" width="4.33203125" style="77" customWidth="1"/>
    <col min="788" max="788" width="10.33203125" style="77" customWidth="1"/>
    <col min="789" max="791" width="4" style="77" customWidth="1"/>
    <col min="792" max="793" width="5.88671875" style="77" customWidth="1"/>
    <col min="794" max="794" width="0" style="77" hidden="1" customWidth="1"/>
    <col min="795" max="796" width="6" style="77" bestFit="1" customWidth="1"/>
    <col min="797" max="797" width="0" style="77" hidden="1" customWidth="1"/>
    <col min="798" max="798" width="16.21875" style="77" customWidth="1"/>
    <col min="799" max="801" width="2.44140625" style="77" bestFit="1" customWidth="1"/>
    <col min="802" max="1015" width="9" style="77"/>
    <col min="1016" max="1016" width="3.21875" style="77" bestFit="1" customWidth="1"/>
    <col min="1017" max="1017" width="12.44140625" style="77" bestFit="1" customWidth="1"/>
    <col min="1018" max="1018" width="7.6640625" style="77" bestFit="1" customWidth="1"/>
    <col min="1019" max="1019" width="9.6640625" style="77" bestFit="1" customWidth="1"/>
    <col min="1020" max="1020" width="8.33203125" style="77" bestFit="1" customWidth="1"/>
    <col min="1021" max="1021" width="10" style="77" bestFit="1" customWidth="1"/>
    <col min="1022" max="1024" width="2.44140625" style="77" customWidth="1"/>
    <col min="1025" max="1025" width="6.109375" style="77" bestFit="1" customWidth="1"/>
    <col min="1026" max="1028" width="2.44140625" style="77" customWidth="1"/>
    <col min="1029" max="1029" width="6.109375" style="77" bestFit="1" customWidth="1"/>
    <col min="1030" max="1033" width="0" style="77" hidden="1" customWidth="1"/>
    <col min="1034" max="1038" width="3.44140625" style="77" customWidth="1"/>
    <col min="1039" max="1043" width="4.33203125" style="77" customWidth="1"/>
    <col min="1044" max="1044" width="10.33203125" style="77" customWidth="1"/>
    <col min="1045" max="1047" width="4" style="77" customWidth="1"/>
    <col min="1048" max="1049" width="5.88671875" style="77" customWidth="1"/>
    <col min="1050" max="1050" width="0" style="77" hidden="1" customWidth="1"/>
    <col min="1051" max="1052" width="6" style="77" bestFit="1" customWidth="1"/>
    <col min="1053" max="1053" width="0" style="77" hidden="1" customWidth="1"/>
    <col min="1054" max="1054" width="16.21875" style="77" customWidth="1"/>
    <col min="1055" max="1057" width="2.44140625" style="77" bestFit="1" customWidth="1"/>
    <col min="1058" max="1271" width="9" style="77"/>
    <col min="1272" max="1272" width="3.21875" style="77" bestFit="1" customWidth="1"/>
    <col min="1273" max="1273" width="12.44140625" style="77" bestFit="1" customWidth="1"/>
    <col min="1274" max="1274" width="7.6640625" style="77" bestFit="1" customWidth="1"/>
    <col min="1275" max="1275" width="9.6640625" style="77" bestFit="1" customWidth="1"/>
    <col min="1276" max="1276" width="8.33203125" style="77" bestFit="1" customWidth="1"/>
    <col min="1277" max="1277" width="10" style="77" bestFit="1" customWidth="1"/>
    <col min="1278" max="1280" width="2.44140625" style="77" customWidth="1"/>
    <col min="1281" max="1281" width="6.109375" style="77" bestFit="1" customWidth="1"/>
    <col min="1282" max="1284" width="2.44140625" style="77" customWidth="1"/>
    <col min="1285" max="1285" width="6.109375" style="77" bestFit="1" customWidth="1"/>
    <col min="1286" max="1289" width="0" style="77" hidden="1" customWidth="1"/>
    <col min="1290" max="1294" width="3.44140625" style="77" customWidth="1"/>
    <col min="1295" max="1299" width="4.33203125" style="77" customWidth="1"/>
    <col min="1300" max="1300" width="10.33203125" style="77" customWidth="1"/>
    <col min="1301" max="1303" width="4" style="77" customWidth="1"/>
    <col min="1304" max="1305" width="5.88671875" style="77" customWidth="1"/>
    <col min="1306" max="1306" width="0" style="77" hidden="1" customWidth="1"/>
    <col min="1307" max="1308" width="6" style="77" bestFit="1" customWidth="1"/>
    <col min="1309" max="1309" width="0" style="77" hidden="1" customWidth="1"/>
    <col min="1310" max="1310" width="16.21875" style="77" customWidth="1"/>
    <col min="1311" max="1313" width="2.44140625" style="77" bestFit="1" customWidth="1"/>
    <col min="1314" max="1527" width="9" style="77"/>
    <col min="1528" max="1528" width="3.21875" style="77" bestFit="1" customWidth="1"/>
    <col min="1529" max="1529" width="12.44140625" style="77" bestFit="1" customWidth="1"/>
    <col min="1530" max="1530" width="7.6640625" style="77" bestFit="1" customWidth="1"/>
    <col min="1531" max="1531" width="9.6640625" style="77" bestFit="1" customWidth="1"/>
    <col min="1532" max="1532" width="8.33203125" style="77" bestFit="1" customWidth="1"/>
    <col min="1533" max="1533" width="10" style="77" bestFit="1" customWidth="1"/>
    <col min="1534" max="1536" width="2.44140625" style="77" customWidth="1"/>
    <col min="1537" max="1537" width="6.109375" style="77" bestFit="1" customWidth="1"/>
    <col min="1538" max="1540" width="2.44140625" style="77" customWidth="1"/>
    <col min="1541" max="1541" width="6.109375" style="77" bestFit="1" customWidth="1"/>
    <col min="1542" max="1545" width="0" style="77" hidden="1" customWidth="1"/>
    <col min="1546" max="1550" width="3.44140625" style="77" customWidth="1"/>
    <col min="1551" max="1555" width="4.33203125" style="77" customWidth="1"/>
    <col min="1556" max="1556" width="10.33203125" style="77" customWidth="1"/>
    <col min="1557" max="1559" width="4" style="77" customWidth="1"/>
    <col min="1560" max="1561" width="5.88671875" style="77" customWidth="1"/>
    <col min="1562" max="1562" width="0" style="77" hidden="1" customWidth="1"/>
    <col min="1563" max="1564" width="6" style="77" bestFit="1" customWidth="1"/>
    <col min="1565" max="1565" width="0" style="77" hidden="1" customWidth="1"/>
    <col min="1566" max="1566" width="16.21875" style="77" customWidth="1"/>
    <col min="1567" max="1569" width="2.44140625" style="77" bestFit="1" customWidth="1"/>
    <col min="1570" max="1783" width="9" style="77"/>
    <col min="1784" max="1784" width="3.21875" style="77" bestFit="1" customWidth="1"/>
    <col min="1785" max="1785" width="12.44140625" style="77" bestFit="1" customWidth="1"/>
    <col min="1786" max="1786" width="7.6640625" style="77" bestFit="1" customWidth="1"/>
    <col min="1787" max="1787" width="9.6640625" style="77" bestFit="1" customWidth="1"/>
    <col min="1788" max="1788" width="8.33203125" style="77" bestFit="1" customWidth="1"/>
    <col min="1789" max="1789" width="10" style="77" bestFit="1" customWidth="1"/>
    <col min="1790" max="1792" width="2.44140625" style="77" customWidth="1"/>
    <col min="1793" max="1793" width="6.109375" style="77" bestFit="1" customWidth="1"/>
    <col min="1794" max="1796" width="2.44140625" style="77" customWidth="1"/>
    <col min="1797" max="1797" width="6.109375" style="77" bestFit="1" customWidth="1"/>
    <col min="1798" max="1801" width="0" style="77" hidden="1" customWidth="1"/>
    <col min="1802" max="1806" width="3.44140625" style="77" customWidth="1"/>
    <col min="1807" max="1811" width="4.33203125" style="77" customWidth="1"/>
    <col min="1812" max="1812" width="10.33203125" style="77" customWidth="1"/>
    <col min="1813" max="1815" width="4" style="77" customWidth="1"/>
    <col min="1816" max="1817" width="5.88671875" style="77" customWidth="1"/>
    <col min="1818" max="1818" width="0" style="77" hidden="1" customWidth="1"/>
    <col min="1819" max="1820" width="6" style="77" bestFit="1" customWidth="1"/>
    <col min="1821" max="1821" width="0" style="77" hidden="1" customWidth="1"/>
    <col min="1822" max="1822" width="16.21875" style="77" customWidth="1"/>
    <col min="1823" max="1825" width="2.44140625" style="77" bestFit="1" customWidth="1"/>
    <col min="1826" max="2039" width="9" style="77"/>
    <col min="2040" max="2040" width="3.21875" style="77" bestFit="1" customWidth="1"/>
    <col min="2041" max="2041" width="12.44140625" style="77" bestFit="1" customWidth="1"/>
    <col min="2042" max="2042" width="7.6640625" style="77" bestFit="1" customWidth="1"/>
    <col min="2043" max="2043" width="9.6640625" style="77" bestFit="1" customWidth="1"/>
    <col min="2044" max="2044" width="8.33203125" style="77" bestFit="1" customWidth="1"/>
    <col min="2045" max="2045" width="10" style="77" bestFit="1" customWidth="1"/>
    <col min="2046" max="2048" width="2.44140625" style="77" customWidth="1"/>
    <col min="2049" max="2049" width="6.109375" style="77" bestFit="1" customWidth="1"/>
    <col min="2050" max="2052" width="2.44140625" style="77" customWidth="1"/>
    <col min="2053" max="2053" width="6.109375" style="77" bestFit="1" customWidth="1"/>
    <col min="2054" max="2057" width="0" style="77" hidden="1" customWidth="1"/>
    <col min="2058" max="2062" width="3.44140625" style="77" customWidth="1"/>
    <col min="2063" max="2067" width="4.33203125" style="77" customWidth="1"/>
    <col min="2068" max="2068" width="10.33203125" style="77" customWidth="1"/>
    <col min="2069" max="2071" width="4" style="77" customWidth="1"/>
    <col min="2072" max="2073" width="5.88671875" style="77" customWidth="1"/>
    <col min="2074" max="2074" width="0" style="77" hidden="1" customWidth="1"/>
    <col min="2075" max="2076" width="6" style="77" bestFit="1" customWidth="1"/>
    <col min="2077" max="2077" width="0" style="77" hidden="1" customWidth="1"/>
    <col min="2078" max="2078" width="16.21875" style="77" customWidth="1"/>
    <col min="2079" max="2081" width="2.44140625" style="77" bestFit="1" customWidth="1"/>
    <col min="2082" max="2295" width="9" style="77"/>
    <col min="2296" max="2296" width="3.21875" style="77" bestFit="1" customWidth="1"/>
    <col min="2297" max="2297" width="12.44140625" style="77" bestFit="1" customWidth="1"/>
    <col min="2298" max="2298" width="7.6640625" style="77" bestFit="1" customWidth="1"/>
    <col min="2299" max="2299" width="9.6640625" style="77" bestFit="1" customWidth="1"/>
    <col min="2300" max="2300" width="8.33203125" style="77" bestFit="1" customWidth="1"/>
    <col min="2301" max="2301" width="10" style="77" bestFit="1" customWidth="1"/>
    <col min="2302" max="2304" width="2.44140625" style="77" customWidth="1"/>
    <col min="2305" max="2305" width="6.109375" style="77" bestFit="1" customWidth="1"/>
    <col min="2306" max="2308" width="2.44140625" style="77" customWidth="1"/>
    <col min="2309" max="2309" width="6.109375" style="77" bestFit="1" customWidth="1"/>
    <col min="2310" max="2313" width="0" style="77" hidden="1" customWidth="1"/>
    <col min="2314" max="2318" width="3.44140625" style="77" customWidth="1"/>
    <col min="2319" max="2323" width="4.33203125" style="77" customWidth="1"/>
    <col min="2324" max="2324" width="10.33203125" style="77" customWidth="1"/>
    <col min="2325" max="2327" width="4" style="77" customWidth="1"/>
    <col min="2328" max="2329" width="5.88671875" style="77" customWidth="1"/>
    <col min="2330" max="2330" width="0" style="77" hidden="1" customWidth="1"/>
    <col min="2331" max="2332" width="6" style="77" bestFit="1" customWidth="1"/>
    <col min="2333" max="2333" width="0" style="77" hidden="1" customWidth="1"/>
    <col min="2334" max="2334" width="16.21875" style="77" customWidth="1"/>
    <col min="2335" max="2337" width="2.44140625" style="77" bestFit="1" customWidth="1"/>
    <col min="2338" max="2551" width="9" style="77"/>
    <col min="2552" max="2552" width="3.21875" style="77" bestFit="1" customWidth="1"/>
    <col min="2553" max="2553" width="12.44140625" style="77" bestFit="1" customWidth="1"/>
    <col min="2554" max="2554" width="7.6640625" style="77" bestFit="1" customWidth="1"/>
    <col min="2555" max="2555" width="9.6640625" style="77" bestFit="1" customWidth="1"/>
    <col min="2556" max="2556" width="8.33203125" style="77" bestFit="1" customWidth="1"/>
    <col min="2557" max="2557" width="10" style="77" bestFit="1" customWidth="1"/>
    <col min="2558" max="2560" width="2.44140625" style="77" customWidth="1"/>
    <col min="2561" max="2561" width="6.109375" style="77" bestFit="1" customWidth="1"/>
    <col min="2562" max="2564" width="2.44140625" style="77" customWidth="1"/>
    <col min="2565" max="2565" width="6.109375" style="77" bestFit="1" customWidth="1"/>
    <col min="2566" max="2569" width="0" style="77" hidden="1" customWidth="1"/>
    <col min="2570" max="2574" width="3.44140625" style="77" customWidth="1"/>
    <col min="2575" max="2579" width="4.33203125" style="77" customWidth="1"/>
    <col min="2580" max="2580" width="10.33203125" style="77" customWidth="1"/>
    <col min="2581" max="2583" width="4" style="77" customWidth="1"/>
    <col min="2584" max="2585" width="5.88671875" style="77" customWidth="1"/>
    <col min="2586" max="2586" width="0" style="77" hidden="1" customWidth="1"/>
    <col min="2587" max="2588" width="6" style="77" bestFit="1" customWidth="1"/>
    <col min="2589" max="2589" width="0" style="77" hidden="1" customWidth="1"/>
    <col min="2590" max="2590" width="16.21875" style="77" customWidth="1"/>
    <col min="2591" max="2593" width="2.44140625" style="77" bestFit="1" customWidth="1"/>
    <col min="2594" max="2807" width="9" style="77"/>
    <col min="2808" max="2808" width="3.21875" style="77" bestFit="1" customWidth="1"/>
    <col min="2809" max="2809" width="12.44140625" style="77" bestFit="1" customWidth="1"/>
    <col min="2810" max="2810" width="7.6640625" style="77" bestFit="1" customWidth="1"/>
    <col min="2811" max="2811" width="9.6640625" style="77" bestFit="1" customWidth="1"/>
    <col min="2812" max="2812" width="8.33203125" style="77" bestFit="1" customWidth="1"/>
    <col min="2813" max="2813" width="10" style="77" bestFit="1" customWidth="1"/>
    <col min="2814" max="2816" width="2.44140625" style="77" customWidth="1"/>
    <col min="2817" max="2817" width="6.109375" style="77" bestFit="1" customWidth="1"/>
    <col min="2818" max="2820" width="2.44140625" style="77" customWidth="1"/>
    <col min="2821" max="2821" width="6.109375" style="77" bestFit="1" customWidth="1"/>
    <col min="2822" max="2825" width="0" style="77" hidden="1" customWidth="1"/>
    <col min="2826" max="2830" width="3.44140625" style="77" customWidth="1"/>
    <col min="2831" max="2835" width="4.33203125" style="77" customWidth="1"/>
    <col min="2836" max="2836" width="10.33203125" style="77" customWidth="1"/>
    <col min="2837" max="2839" width="4" style="77" customWidth="1"/>
    <col min="2840" max="2841" width="5.88671875" style="77" customWidth="1"/>
    <col min="2842" max="2842" width="0" style="77" hidden="1" customWidth="1"/>
    <col min="2843" max="2844" width="6" style="77" bestFit="1" customWidth="1"/>
    <col min="2845" max="2845" width="0" style="77" hidden="1" customWidth="1"/>
    <col min="2846" max="2846" width="16.21875" style="77" customWidth="1"/>
    <col min="2847" max="2849" width="2.44140625" style="77" bestFit="1" customWidth="1"/>
    <col min="2850" max="3063" width="9" style="77"/>
    <col min="3064" max="3064" width="3.21875" style="77" bestFit="1" customWidth="1"/>
    <col min="3065" max="3065" width="12.44140625" style="77" bestFit="1" customWidth="1"/>
    <col min="3066" max="3066" width="7.6640625" style="77" bestFit="1" customWidth="1"/>
    <col min="3067" max="3067" width="9.6640625" style="77" bestFit="1" customWidth="1"/>
    <col min="3068" max="3068" width="8.33203125" style="77" bestFit="1" customWidth="1"/>
    <col min="3069" max="3069" width="10" style="77" bestFit="1" customWidth="1"/>
    <col min="3070" max="3072" width="2.44140625" style="77" customWidth="1"/>
    <col min="3073" max="3073" width="6.109375" style="77" bestFit="1" customWidth="1"/>
    <col min="3074" max="3076" width="2.44140625" style="77" customWidth="1"/>
    <col min="3077" max="3077" width="6.109375" style="77" bestFit="1" customWidth="1"/>
    <col min="3078" max="3081" width="0" style="77" hidden="1" customWidth="1"/>
    <col min="3082" max="3086" width="3.44140625" style="77" customWidth="1"/>
    <col min="3087" max="3091" width="4.33203125" style="77" customWidth="1"/>
    <col min="3092" max="3092" width="10.33203125" style="77" customWidth="1"/>
    <col min="3093" max="3095" width="4" style="77" customWidth="1"/>
    <col min="3096" max="3097" width="5.88671875" style="77" customWidth="1"/>
    <col min="3098" max="3098" width="0" style="77" hidden="1" customWidth="1"/>
    <col min="3099" max="3100" width="6" style="77" bestFit="1" customWidth="1"/>
    <col min="3101" max="3101" width="0" style="77" hidden="1" customWidth="1"/>
    <col min="3102" max="3102" width="16.21875" style="77" customWidth="1"/>
    <col min="3103" max="3105" width="2.44140625" style="77" bestFit="1" customWidth="1"/>
    <col min="3106" max="3319" width="9" style="77"/>
    <col min="3320" max="3320" width="3.21875" style="77" bestFit="1" customWidth="1"/>
    <col min="3321" max="3321" width="12.44140625" style="77" bestFit="1" customWidth="1"/>
    <col min="3322" max="3322" width="7.6640625" style="77" bestFit="1" customWidth="1"/>
    <col min="3323" max="3323" width="9.6640625" style="77" bestFit="1" customWidth="1"/>
    <col min="3324" max="3324" width="8.33203125" style="77" bestFit="1" customWidth="1"/>
    <col min="3325" max="3325" width="10" style="77" bestFit="1" customWidth="1"/>
    <col min="3326" max="3328" width="2.44140625" style="77" customWidth="1"/>
    <col min="3329" max="3329" width="6.109375" style="77" bestFit="1" customWidth="1"/>
    <col min="3330" max="3332" width="2.44140625" style="77" customWidth="1"/>
    <col min="3333" max="3333" width="6.109375" style="77" bestFit="1" customWidth="1"/>
    <col min="3334" max="3337" width="0" style="77" hidden="1" customWidth="1"/>
    <col min="3338" max="3342" width="3.44140625" style="77" customWidth="1"/>
    <col min="3343" max="3347" width="4.33203125" style="77" customWidth="1"/>
    <col min="3348" max="3348" width="10.33203125" style="77" customWidth="1"/>
    <col min="3349" max="3351" width="4" style="77" customWidth="1"/>
    <col min="3352" max="3353" width="5.88671875" style="77" customWidth="1"/>
    <col min="3354" max="3354" width="0" style="77" hidden="1" customWidth="1"/>
    <col min="3355" max="3356" width="6" style="77" bestFit="1" customWidth="1"/>
    <col min="3357" max="3357" width="0" style="77" hidden="1" customWidth="1"/>
    <col min="3358" max="3358" width="16.21875" style="77" customWidth="1"/>
    <col min="3359" max="3361" width="2.44140625" style="77" bestFit="1" customWidth="1"/>
    <col min="3362" max="3575" width="9" style="77"/>
    <col min="3576" max="3576" width="3.21875" style="77" bestFit="1" customWidth="1"/>
    <col min="3577" max="3577" width="12.44140625" style="77" bestFit="1" customWidth="1"/>
    <col min="3578" max="3578" width="7.6640625" style="77" bestFit="1" customWidth="1"/>
    <col min="3579" max="3579" width="9.6640625" style="77" bestFit="1" customWidth="1"/>
    <col min="3580" max="3580" width="8.33203125" style="77" bestFit="1" customWidth="1"/>
    <col min="3581" max="3581" width="10" style="77" bestFit="1" customWidth="1"/>
    <col min="3582" max="3584" width="2.44140625" style="77" customWidth="1"/>
    <col min="3585" max="3585" width="6.109375" style="77" bestFit="1" customWidth="1"/>
    <col min="3586" max="3588" width="2.44140625" style="77" customWidth="1"/>
    <col min="3589" max="3589" width="6.109375" style="77" bestFit="1" customWidth="1"/>
    <col min="3590" max="3593" width="0" style="77" hidden="1" customWidth="1"/>
    <col min="3594" max="3598" width="3.44140625" style="77" customWidth="1"/>
    <col min="3599" max="3603" width="4.33203125" style="77" customWidth="1"/>
    <col min="3604" max="3604" width="10.33203125" style="77" customWidth="1"/>
    <col min="3605" max="3607" width="4" style="77" customWidth="1"/>
    <col min="3608" max="3609" width="5.88671875" style="77" customWidth="1"/>
    <col min="3610" max="3610" width="0" style="77" hidden="1" customWidth="1"/>
    <col min="3611" max="3612" width="6" style="77" bestFit="1" customWidth="1"/>
    <col min="3613" max="3613" width="0" style="77" hidden="1" customWidth="1"/>
    <col min="3614" max="3614" width="16.21875" style="77" customWidth="1"/>
    <col min="3615" max="3617" width="2.44140625" style="77" bestFit="1" customWidth="1"/>
    <col min="3618" max="3831" width="9" style="77"/>
    <col min="3832" max="3832" width="3.21875" style="77" bestFit="1" customWidth="1"/>
    <col min="3833" max="3833" width="12.44140625" style="77" bestFit="1" customWidth="1"/>
    <col min="3834" max="3834" width="7.6640625" style="77" bestFit="1" customWidth="1"/>
    <col min="3835" max="3835" width="9.6640625" style="77" bestFit="1" customWidth="1"/>
    <col min="3836" max="3836" width="8.33203125" style="77" bestFit="1" customWidth="1"/>
    <col min="3837" max="3837" width="10" style="77" bestFit="1" customWidth="1"/>
    <col min="3838" max="3840" width="2.44140625" style="77" customWidth="1"/>
    <col min="3841" max="3841" width="6.109375" style="77" bestFit="1" customWidth="1"/>
    <col min="3842" max="3844" width="2.44140625" style="77" customWidth="1"/>
    <col min="3845" max="3845" width="6.109375" style="77" bestFit="1" customWidth="1"/>
    <col min="3846" max="3849" width="0" style="77" hidden="1" customWidth="1"/>
    <col min="3850" max="3854" width="3.44140625" style="77" customWidth="1"/>
    <col min="3855" max="3859" width="4.33203125" style="77" customWidth="1"/>
    <col min="3860" max="3860" width="10.33203125" style="77" customWidth="1"/>
    <col min="3861" max="3863" width="4" style="77" customWidth="1"/>
    <col min="3864" max="3865" width="5.88671875" style="77" customWidth="1"/>
    <col min="3866" max="3866" width="0" style="77" hidden="1" customWidth="1"/>
    <col min="3867" max="3868" width="6" style="77" bestFit="1" customWidth="1"/>
    <col min="3869" max="3869" width="0" style="77" hidden="1" customWidth="1"/>
    <col min="3870" max="3870" width="16.21875" style="77" customWidth="1"/>
    <col min="3871" max="3873" width="2.44140625" style="77" bestFit="1" customWidth="1"/>
    <col min="3874" max="4087" width="9" style="77"/>
    <col min="4088" max="4088" width="3.21875" style="77" bestFit="1" customWidth="1"/>
    <col min="4089" max="4089" width="12.44140625" style="77" bestFit="1" customWidth="1"/>
    <col min="4090" max="4090" width="7.6640625" style="77" bestFit="1" customWidth="1"/>
    <col min="4091" max="4091" width="9.6640625" style="77" bestFit="1" customWidth="1"/>
    <col min="4092" max="4092" width="8.33203125" style="77" bestFit="1" customWidth="1"/>
    <col min="4093" max="4093" width="10" style="77" bestFit="1" customWidth="1"/>
    <col min="4094" max="4096" width="2.44140625" style="77" customWidth="1"/>
    <col min="4097" max="4097" width="6.109375" style="77" bestFit="1" customWidth="1"/>
    <col min="4098" max="4100" width="2.44140625" style="77" customWidth="1"/>
    <col min="4101" max="4101" width="6.109375" style="77" bestFit="1" customWidth="1"/>
    <col min="4102" max="4105" width="0" style="77" hidden="1" customWidth="1"/>
    <col min="4106" max="4110" width="3.44140625" style="77" customWidth="1"/>
    <col min="4111" max="4115" width="4.33203125" style="77" customWidth="1"/>
    <col min="4116" max="4116" width="10.33203125" style="77" customWidth="1"/>
    <col min="4117" max="4119" width="4" style="77" customWidth="1"/>
    <col min="4120" max="4121" width="5.88671875" style="77" customWidth="1"/>
    <col min="4122" max="4122" width="0" style="77" hidden="1" customWidth="1"/>
    <col min="4123" max="4124" width="6" style="77" bestFit="1" customWidth="1"/>
    <col min="4125" max="4125" width="0" style="77" hidden="1" customWidth="1"/>
    <col min="4126" max="4126" width="16.21875" style="77" customWidth="1"/>
    <col min="4127" max="4129" width="2.44140625" style="77" bestFit="1" customWidth="1"/>
    <col min="4130" max="4343" width="9" style="77"/>
    <col min="4344" max="4344" width="3.21875" style="77" bestFit="1" customWidth="1"/>
    <col min="4345" max="4345" width="12.44140625" style="77" bestFit="1" customWidth="1"/>
    <col min="4346" max="4346" width="7.6640625" style="77" bestFit="1" customWidth="1"/>
    <col min="4347" max="4347" width="9.6640625" style="77" bestFit="1" customWidth="1"/>
    <col min="4348" max="4348" width="8.33203125" style="77" bestFit="1" customWidth="1"/>
    <col min="4349" max="4349" width="10" style="77" bestFit="1" customWidth="1"/>
    <col min="4350" max="4352" width="2.44140625" style="77" customWidth="1"/>
    <col min="4353" max="4353" width="6.109375" style="77" bestFit="1" customWidth="1"/>
    <col min="4354" max="4356" width="2.44140625" style="77" customWidth="1"/>
    <col min="4357" max="4357" width="6.109375" style="77" bestFit="1" customWidth="1"/>
    <col min="4358" max="4361" width="0" style="77" hidden="1" customWidth="1"/>
    <col min="4362" max="4366" width="3.44140625" style="77" customWidth="1"/>
    <col min="4367" max="4371" width="4.33203125" style="77" customWidth="1"/>
    <col min="4372" max="4372" width="10.33203125" style="77" customWidth="1"/>
    <col min="4373" max="4375" width="4" style="77" customWidth="1"/>
    <col min="4376" max="4377" width="5.88671875" style="77" customWidth="1"/>
    <col min="4378" max="4378" width="0" style="77" hidden="1" customWidth="1"/>
    <col min="4379" max="4380" width="6" style="77" bestFit="1" customWidth="1"/>
    <col min="4381" max="4381" width="0" style="77" hidden="1" customWidth="1"/>
    <col min="4382" max="4382" width="16.21875" style="77" customWidth="1"/>
    <col min="4383" max="4385" width="2.44140625" style="77" bestFit="1" customWidth="1"/>
    <col min="4386" max="4599" width="9" style="77"/>
    <col min="4600" max="4600" width="3.21875" style="77" bestFit="1" customWidth="1"/>
    <col min="4601" max="4601" width="12.44140625" style="77" bestFit="1" customWidth="1"/>
    <col min="4602" max="4602" width="7.6640625" style="77" bestFit="1" customWidth="1"/>
    <col min="4603" max="4603" width="9.6640625" style="77" bestFit="1" customWidth="1"/>
    <col min="4604" max="4604" width="8.33203125" style="77" bestFit="1" customWidth="1"/>
    <col min="4605" max="4605" width="10" style="77" bestFit="1" customWidth="1"/>
    <col min="4606" max="4608" width="2.44140625" style="77" customWidth="1"/>
    <col min="4609" max="4609" width="6.109375" style="77" bestFit="1" customWidth="1"/>
    <col min="4610" max="4612" width="2.44140625" style="77" customWidth="1"/>
    <col min="4613" max="4613" width="6.109375" style="77" bestFit="1" customWidth="1"/>
    <col min="4614" max="4617" width="0" style="77" hidden="1" customWidth="1"/>
    <col min="4618" max="4622" width="3.44140625" style="77" customWidth="1"/>
    <col min="4623" max="4627" width="4.33203125" style="77" customWidth="1"/>
    <col min="4628" max="4628" width="10.33203125" style="77" customWidth="1"/>
    <col min="4629" max="4631" width="4" style="77" customWidth="1"/>
    <col min="4632" max="4633" width="5.88671875" style="77" customWidth="1"/>
    <col min="4634" max="4634" width="0" style="77" hidden="1" customWidth="1"/>
    <col min="4635" max="4636" width="6" style="77" bestFit="1" customWidth="1"/>
    <col min="4637" max="4637" width="0" style="77" hidden="1" customWidth="1"/>
    <col min="4638" max="4638" width="16.21875" style="77" customWidth="1"/>
    <col min="4639" max="4641" width="2.44140625" style="77" bestFit="1" customWidth="1"/>
    <col min="4642" max="4855" width="9" style="77"/>
    <col min="4856" max="4856" width="3.21875" style="77" bestFit="1" customWidth="1"/>
    <col min="4857" max="4857" width="12.44140625" style="77" bestFit="1" customWidth="1"/>
    <col min="4858" max="4858" width="7.6640625" style="77" bestFit="1" customWidth="1"/>
    <col min="4859" max="4859" width="9.6640625" style="77" bestFit="1" customWidth="1"/>
    <col min="4860" max="4860" width="8.33203125" style="77" bestFit="1" customWidth="1"/>
    <col min="4861" max="4861" width="10" style="77" bestFit="1" customWidth="1"/>
    <col min="4862" max="4864" width="2.44140625" style="77" customWidth="1"/>
    <col min="4865" max="4865" width="6.109375" style="77" bestFit="1" customWidth="1"/>
    <col min="4866" max="4868" width="2.44140625" style="77" customWidth="1"/>
    <col min="4869" max="4869" width="6.109375" style="77" bestFit="1" customWidth="1"/>
    <col min="4870" max="4873" width="0" style="77" hidden="1" customWidth="1"/>
    <col min="4874" max="4878" width="3.44140625" style="77" customWidth="1"/>
    <col min="4879" max="4883" width="4.33203125" style="77" customWidth="1"/>
    <col min="4884" max="4884" width="10.33203125" style="77" customWidth="1"/>
    <col min="4885" max="4887" width="4" style="77" customWidth="1"/>
    <col min="4888" max="4889" width="5.88671875" style="77" customWidth="1"/>
    <col min="4890" max="4890" width="0" style="77" hidden="1" customWidth="1"/>
    <col min="4891" max="4892" width="6" style="77" bestFit="1" customWidth="1"/>
    <col min="4893" max="4893" width="0" style="77" hidden="1" customWidth="1"/>
    <col min="4894" max="4894" width="16.21875" style="77" customWidth="1"/>
    <col min="4895" max="4897" width="2.44140625" style="77" bestFit="1" customWidth="1"/>
    <col min="4898" max="5111" width="9" style="77"/>
    <col min="5112" max="5112" width="3.21875" style="77" bestFit="1" customWidth="1"/>
    <col min="5113" max="5113" width="12.44140625" style="77" bestFit="1" customWidth="1"/>
    <col min="5114" max="5114" width="7.6640625" style="77" bestFit="1" customWidth="1"/>
    <col min="5115" max="5115" width="9.6640625" style="77" bestFit="1" customWidth="1"/>
    <col min="5116" max="5116" width="8.33203125" style="77" bestFit="1" customWidth="1"/>
    <col min="5117" max="5117" width="10" style="77" bestFit="1" customWidth="1"/>
    <col min="5118" max="5120" width="2.44140625" style="77" customWidth="1"/>
    <col min="5121" max="5121" width="6.109375" style="77" bestFit="1" customWidth="1"/>
    <col min="5122" max="5124" width="2.44140625" style="77" customWidth="1"/>
    <col min="5125" max="5125" width="6.109375" style="77" bestFit="1" customWidth="1"/>
    <col min="5126" max="5129" width="0" style="77" hidden="1" customWidth="1"/>
    <col min="5130" max="5134" width="3.44140625" style="77" customWidth="1"/>
    <col min="5135" max="5139" width="4.33203125" style="77" customWidth="1"/>
    <col min="5140" max="5140" width="10.33203125" style="77" customWidth="1"/>
    <col min="5141" max="5143" width="4" style="77" customWidth="1"/>
    <col min="5144" max="5145" width="5.88671875" style="77" customWidth="1"/>
    <col min="5146" max="5146" width="0" style="77" hidden="1" customWidth="1"/>
    <col min="5147" max="5148" width="6" style="77" bestFit="1" customWidth="1"/>
    <col min="5149" max="5149" width="0" style="77" hidden="1" customWidth="1"/>
    <col min="5150" max="5150" width="16.21875" style="77" customWidth="1"/>
    <col min="5151" max="5153" width="2.44140625" style="77" bestFit="1" customWidth="1"/>
    <col min="5154" max="5367" width="9" style="77"/>
    <col min="5368" max="5368" width="3.21875" style="77" bestFit="1" customWidth="1"/>
    <col min="5369" max="5369" width="12.44140625" style="77" bestFit="1" customWidth="1"/>
    <col min="5370" max="5370" width="7.6640625" style="77" bestFit="1" customWidth="1"/>
    <col min="5371" max="5371" width="9.6640625" style="77" bestFit="1" customWidth="1"/>
    <col min="5372" max="5372" width="8.33203125" style="77" bestFit="1" customWidth="1"/>
    <col min="5373" max="5373" width="10" style="77" bestFit="1" customWidth="1"/>
    <col min="5374" max="5376" width="2.44140625" style="77" customWidth="1"/>
    <col min="5377" max="5377" width="6.109375" style="77" bestFit="1" customWidth="1"/>
    <col min="5378" max="5380" width="2.44140625" style="77" customWidth="1"/>
    <col min="5381" max="5381" width="6.109375" style="77" bestFit="1" customWidth="1"/>
    <col min="5382" max="5385" width="0" style="77" hidden="1" customWidth="1"/>
    <col min="5386" max="5390" width="3.44140625" style="77" customWidth="1"/>
    <col min="5391" max="5395" width="4.33203125" style="77" customWidth="1"/>
    <col min="5396" max="5396" width="10.33203125" style="77" customWidth="1"/>
    <col min="5397" max="5399" width="4" style="77" customWidth="1"/>
    <col min="5400" max="5401" width="5.88671875" style="77" customWidth="1"/>
    <col min="5402" max="5402" width="0" style="77" hidden="1" customWidth="1"/>
    <col min="5403" max="5404" width="6" style="77" bestFit="1" customWidth="1"/>
    <col min="5405" max="5405" width="0" style="77" hidden="1" customWidth="1"/>
    <col min="5406" max="5406" width="16.21875" style="77" customWidth="1"/>
    <col min="5407" max="5409" width="2.44140625" style="77" bestFit="1" customWidth="1"/>
    <col min="5410" max="5623" width="9" style="77"/>
    <col min="5624" max="5624" width="3.21875" style="77" bestFit="1" customWidth="1"/>
    <col min="5625" max="5625" width="12.44140625" style="77" bestFit="1" customWidth="1"/>
    <col min="5626" max="5626" width="7.6640625" style="77" bestFit="1" customWidth="1"/>
    <col min="5627" max="5627" width="9.6640625" style="77" bestFit="1" customWidth="1"/>
    <col min="5628" max="5628" width="8.33203125" style="77" bestFit="1" customWidth="1"/>
    <col min="5629" max="5629" width="10" style="77" bestFit="1" customWidth="1"/>
    <col min="5630" max="5632" width="2.44140625" style="77" customWidth="1"/>
    <col min="5633" max="5633" width="6.109375" style="77" bestFit="1" customWidth="1"/>
    <col min="5634" max="5636" width="2.44140625" style="77" customWidth="1"/>
    <col min="5637" max="5637" width="6.109375" style="77" bestFit="1" customWidth="1"/>
    <col min="5638" max="5641" width="0" style="77" hidden="1" customWidth="1"/>
    <col min="5642" max="5646" width="3.44140625" style="77" customWidth="1"/>
    <col min="5647" max="5651" width="4.33203125" style="77" customWidth="1"/>
    <col min="5652" max="5652" width="10.33203125" style="77" customWidth="1"/>
    <col min="5653" max="5655" width="4" style="77" customWidth="1"/>
    <col min="5656" max="5657" width="5.88671875" style="77" customWidth="1"/>
    <col min="5658" max="5658" width="0" style="77" hidden="1" customWidth="1"/>
    <col min="5659" max="5660" width="6" style="77" bestFit="1" customWidth="1"/>
    <col min="5661" max="5661" width="0" style="77" hidden="1" customWidth="1"/>
    <col min="5662" max="5662" width="16.21875" style="77" customWidth="1"/>
    <col min="5663" max="5665" width="2.44140625" style="77" bestFit="1" customWidth="1"/>
    <col min="5666" max="5879" width="9" style="77"/>
    <col min="5880" max="5880" width="3.21875" style="77" bestFit="1" customWidth="1"/>
    <col min="5881" max="5881" width="12.44140625" style="77" bestFit="1" customWidth="1"/>
    <col min="5882" max="5882" width="7.6640625" style="77" bestFit="1" customWidth="1"/>
    <col min="5883" max="5883" width="9.6640625" style="77" bestFit="1" customWidth="1"/>
    <col min="5884" max="5884" width="8.33203125" style="77" bestFit="1" customWidth="1"/>
    <col min="5885" max="5885" width="10" style="77" bestFit="1" customWidth="1"/>
    <col min="5886" max="5888" width="2.44140625" style="77" customWidth="1"/>
    <col min="5889" max="5889" width="6.109375" style="77" bestFit="1" customWidth="1"/>
    <col min="5890" max="5892" width="2.44140625" style="77" customWidth="1"/>
    <col min="5893" max="5893" width="6.109375" style="77" bestFit="1" customWidth="1"/>
    <col min="5894" max="5897" width="0" style="77" hidden="1" customWidth="1"/>
    <col min="5898" max="5902" width="3.44140625" style="77" customWidth="1"/>
    <col min="5903" max="5907" width="4.33203125" style="77" customWidth="1"/>
    <col min="5908" max="5908" width="10.33203125" style="77" customWidth="1"/>
    <col min="5909" max="5911" width="4" style="77" customWidth="1"/>
    <col min="5912" max="5913" width="5.88671875" style="77" customWidth="1"/>
    <col min="5914" max="5914" width="0" style="77" hidden="1" customWidth="1"/>
    <col min="5915" max="5916" width="6" style="77" bestFit="1" customWidth="1"/>
    <col min="5917" max="5917" width="0" style="77" hidden="1" customWidth="1"/>
    <col min="5918" max="5918" width="16.21875" style="77" customWidth="1"/>
    <col min="5919" max="5921" width="2.44140625" style="77" bestFit="1" customWidth="1"/>
    <col min="5922" max="6135" width="9" style="77"/>
    <col min="6136" max="6136" width="3.21875" style="77" bestFit="1" customWidth="1"/>
    <col min="6137" max="6137" width="12.44140625" style="77" bestFit="1" customWidth="1"/>
    <col min="6138" max="6138" width="7.6640625" style="77" bestFit="1" customWidth="1"/>
    <col min="6139" max="6139" width="9.6640625" style="77" bestFit="1" customWidth="1"/>
    <col min="6140" max="6140" width="8.33203125" style="77" bestFit="1" customWidth="1"/>
    <col min="6141" max="6141" width="10" style="77" bestFit="1" customWidth="1"/>
    <col min="6142" max="6144" width="2.44140625" style="77" customWidth="1"/>
    <col min="6145" max="6145" width="6.109375" style="77" bestFit="1" customWidth="1"/>
    <col min="6146" max="6148" width="2.44140625" style="77" customWidth="1"/>
    <col min="6149" max="6149" width="6.109375" style="77" bestFit="1" customWidth="1"/>
    <col min="6150" max="6153" width="0" style="77" hidden="1" customWidth="1"/>
    <col min="6154" max="6158" width="3.44140625" style="77" customWidth="1"/>
    <col min="6159" max="6163" width="4.33203125" style="77" customWidth="1"/>
    <col min="6164" max="6164" width="10.33203125" style="77" customWidth="1"/>
    <col min="6165" max="6167" width="4" style="77" customWidth="1"/>
    <col min="6168" max="6169" width="5.88671875" style="77" customWidth="1"/>
    <col min="6170" max="6170" width="0" style="77" hidden="1" customWidth="1"/>
    <col min="6171" max="6172" width="6" style="77" bestFit="1" customWidth="1"/>
    <col min="6173" max="6173" width="0" style="77" hidden="1" customWidth="1"/>
    <col min="6174" max="6174" width="16.21875" style="77" customWidth="1"/>
    <col min="6175" max="6177" width="2.44140625" style="77" bestFit="1" customWidth="1"/>
    <col min="6178" max="6391" width="9" style="77"/>
    <col min="6392" max="6392" width="3.21875" style="77" bestFit="1" customWidth="1"/>
    <col min="6393" max="6393" width="12.44140625" style="77" bestFit="1" customWidth="1"/>
    <col min="6394" max="6394" width="7.6640625" style="77" bestFit="1" customWidth="1"/>
    <col min="6395" max="6395" width="9.6640625" style="77" bestFit="1" customWidth="1"/>
    <col min="6396" max="6396" width="8.33203125" style="77" bestFit="1" customWidth="1"/>
    <col min="6397" max="6397" width="10" style="77" bestFit="1" customWidth="1"/>
    <col min="6398" max="6400" width="2.44140625" style="77" customWidth="1"/>
    <col min="6401" max="6401" width="6.109375" style="77" bestFit="1" customWidth="1"/>
    <col min="6402" max="6404" width="2.44140625" style="77" customWidth="1"/>
    <col min="6405" max="6405" width="6.109375" style="77" bestFit="1" customWidth="1"/>
    <col min="6406" max="6409" width="0" style="77" hidden="1" customWidth="1"/>
    <col min="6410" max="6414" width="3.44140625" style="77" customWidth="1"/>
    <col min="6415" max="6419" width="4.33203125" style="77" customWidth="1"/>
    <col min="6420" max="6420" width="10.33203125" style="77" customWidth="1"/>
    <col min="6421" max="6423" width="4" style="77" customWidth="1"/>
    <col min="6424" max="6425" width="5.88671875" style="77" customWidth="1"/>
    <col min="6426" max="6426" width="0" style="77" hidden="1" customWidth="1"/>
    <col min="6427" max="6428" width="6" style="77" bestFit="1" customWidth="1"/>
    <col min="6429" max="6429" width="0" style="77" hidden="1" customWidth="1"/>
    <col min="6430" max="6430" width="16.21875" style="77" customWidth="1"/>
    <col min="6431" max="6433" width="2.44140625" style="77" bestFit="1" customWidth="1"/>
    <col min="6434" max="6647" width="9" style="77"/>
    <col min="6648" max="6648" width="3.21875" style="77" bestFit="1" customWidth="1"/>
    <col min="6649" max="6649" width="12.44140625" style="77" bestFit="1" customWidth="1"/>
    <col min="6650" max="6650" width="7.6640625" style="77" bestFit="1" customWidth="1"/>
    <col min="6651" max="6651" width="9.6640625" style="77" bestFit="1" customWidth="1"/>
    <col min="6652" max="6652" width="8.33203125" style="77" bestFit="1" customWidth="1"/>
    <col min="6653" max="6653" width="10" style="77" bestFit="1" customWidth="1"/>
    <col min="6654" max="6656" width="2.44140625" style="77" customWidth="1"/>
    <col min="6657" max="6657" width="6.109375" style="77" bestFit="1" customWidth="1"/>
    <col min="6658" max="6660" width="2.44140625" style="77" customWidth="1"/>
    <col min="6661" max="6661" width="6.109375" style="77" bestFit="1" customWidth="1"/>
    <col min="6662" max="6665" width="0" style="77" hidden="1" customWidth="1"/>
    <col min="6666" max="6670" width="3.44140625" style="77" customWidth="1"/>
    <col min="6671" max="6675" width="4.33203125" style="77" customWidth="1"/>
    <col min="6676" max="6676" width="10.33203125" style="77" customWidth="1"/>
    <col min="6677" max="6679" width="4" style="77" customWidth="1"/>
    <col min="6680" max="6681" width="5.88671875" style="77" customWidth="1"/>
    <col min="6682" max="6682" width="0" style="77" hidden="1" customWidth="1"/>
    <col min="6683" max="6684" width="6" style="77" bestFit="1" customWidth="1"/>
    <col min="6685" max="6685" width="0" style="77" hidden="1" customWidth="1"/>
    <col min="6686" max="6686" width="16.21875" style="77" customWidth="1"/>
    <col min="6687" max="6689" width="2.44140625" style="77" bestFit="1" customWidth="1"/>
    <col min="6690" max="6903" width="9" style="77"/>
    <col min="6904" max="6904" width="3.21875" style="77" bestFit="1" customWidth="1"/>
    <col min="6905" max="6905" width="12.44140625" style="77" bestFit="1" customWidth="1"/>
    <col min="6906" max="6906" width="7.6640625" style="77" bestFit="1" customWidth="1"/>
    <col min="6907" max="6907" width="9.6640625" style="77" bestFit="1" customWidth="1"/>
    <col min="6908" max="6908" width="8.33203125" style="77" bestFit="1" customWidth="1"/>
    <col min="6909" max="6909" width="10" style="77" bestFit="1" customWidth="1"/>
    <col min="6910" max="6912" width="2.44140625" style="77" customWidth="1"/>
    <col min="6913" max="6913" width="6.109375" style="77" bestFit="1" customWidth="1"/>
    <col min="6914" max="6916" width="2.44140625" style="77" customWidth="1"/>
    <col min="6917" max="6917" width="6.109375" style="77" bestFit="1" customWidth="1"/>
    <col min="6918" max="6921" width="0" style="77" hidden="1" customWidth="1"/>
    <col min="6922" max="6926" width="3.44140625" style="77" customWidth="1"/>
    <col min="6927" max="6931" width="4.33203125" style="77" customWidth="1"/>
    <col min="6932" max="6932" width="10.33203125" style="77" customWidth="1"/>
    <col min="6933" max="6935" width="4" style="77" customWidth="1"/>
    <col min="6936" max="6937" width="5.88671875" style="77" customWidth="1"/>
    <col min="6938" max="6938" width="0" style="77" hidden="1" customWidth="1"/>
    <col min="6939" max="6940" width="6" style="77" bestFit="1" customWidth="1"/>
    <col min="6941" max="6941" width="0" style="77" hidden="1" customWidth="1"/>
    <col min="6942" max="6942" width="16.21875" style="77" customWidth="1"/>
    <col min="6943" max="6945" width="2.44140625" style="77" bestFit="1" customWidth="1"/>
    <col min="6946" max="7159" width="9" style="77"/>
    <col min="7160" max="7160" width="3.21875" style="77" bestFit="1" customWidth="1"/>
    <col min="7161" max="7161" width="12.44140625" style="77" bestFit="1" customWidth="1"/>
    <col min="7162" max="7162" width="7.6640625" style="77" bestFit="1" customWidth="1"/>
    <col min="7163" max="7163" width="9.6640625" style="77" bestFit="1" customWidth="1"/>
    <col min="7164" max="7164" width="8.33203125" style="77" bestFit="1" customWidth="1"/>
    <col min="7165" max="7165" width="10" style="77" bestFit="1" customWidth="1"/>
    <col min="7166" max="7168" width="2.44140625" style="77" customWidth="1"/>
    <col min="7169" max="7169" width="6.109375" style="77" bestFit="1" customWidth="1"/>
    <col min="7170" max="7172" width="2.44140625" style="77" customWidth="1"/>
    <col min="7173" max="7173" width="6.109375" style="77" bestFit="1" customWidth="1"/>
    <col min="7174" max="7177" width="0" style="77" hidden="1" customWidth="1"/>
    <col min="7178" max="7182" width="3.44140625" style="77" customWidth="1"/>
    <col min="7183" max="7187" width="4.33203125" style="77" customWidth="1"/>
    <col min="7188" max="7188" width="10.33203125" style="77" customWidth="1"/>
    <col min="7189" max="7191" width="4" style="77" customWidth="1"/>
    <col min="7192" max="7193" width="5.88671875" style="77" customWidth="1"/>
    <col min="7194" max="7194" width="0" style="77" hidden="1" customWidth="1"/>
    <col min="7195" max="7196" width="6" style="77" bestFit="1" customWidth="1"/>
    <col min="7197" max="7197" width="0" style="77" hidden="1" customWidth="1"/>
    <col min="7198" max="7198" width="16.21875" style="77" customWidth="1"/>
    <col min="7199" max="7201" width="2.44140625" style="77" bestFit="1" customWidth="1"/>
    <col min="7202" max="7415" width="9" style="77"/>
    <col min="7416" max="7416" width="3.21875" style="77" bestFit="1" customWidth="1"/>
    <col min="7417" max="7417" width="12.44140625" style="77" bestFit="1" customWidth="1"/>
    <col min="7418" max="7418" width="7.6640625" style="77" bestFit="1" customWidth="1"/>
    <col min="7419" max="7419" width="9.6640625" style="77" bestFit="1" customWidth="1"/>
    <col min="7420" max="7420" width="8.33203125" style="77" bestFit="1" customWidth="1"/>
    <col min="7421" max="7421" width="10" style="77" bestFit="1" customWidth="1"/>
    <col min="7422" max="7424" width="2.44140625" style="77" customWidth="1"/>
    <col min="7425" max="7425" width="6.109375" style="77" bestFit="1" customWidth="1"/>
    <col min="7426" max="7428" width="2.44140625" style="77" customWidth="1"/>
    <col min="7429" max="7429" width="6.109375" style="77" bestFit="1" customWidth="1"/>
    <col min="7430" max="7433" width="0" style="77" hidden="1" customWidth="1"/>
    <col min="7434" max="7438" width="3.44140625" style="77" customWidth="1"/>
    <col min="7439" max="7443" width="4.33203125" style="77" customWidth="1"/>
    <col min="7444" max="7444" width="10.33203125" style="77" customWidth="1"/>
    <col min="7445" max="7447" width="4" style="77" customWidth="1"/>
    <col min="7448" max="7449" width="5.88671875" style="77" customWidth="1"/>
    <col min="7450" max="7450" width="0" style="77" hidden="1" customWidth="1"/>
    <col min="7451" max="7452" width="6" style="77" bestFit="1" customWidth="1"/>
    <col min="7453" max="7453" width="0" style="77" hidden="1" customWidth="1"/>
    <col min="7454" max="7454" width="16.21875" style="77" customWidth="1"/>
    <col min="7455" max="7457" width="2.44140625" style="77" bestFit="1" customWidth="1"/>
    <col min="7458" max="7671" width="9" style="77"/>
    <col min="7672" max="7672" width="3.21875" style="77" bestFit="1" customWidth="1"/>
    <col min="7673" max="7673" width="12.44140625" style="77" bestFit="1" customWidth="1"/>
    <col min="7674" max="7674" width="7.6640625" style="77" bestFit="1" customWidth="1"/>
    <col min="7675" max="7675" width="9.6640625" style="77" bestFit="1" customWidth="1"/>
    <col min="7676" max="7676" width="8.33203125" style="77" bestFit="1" customWidth="1"/>
    <col min="7677" max="7677" width="10" style="77" bestFit="1" customWidth="1"/>
    <col min="7678" max="7680" width="2.44140625" style="77" customWidth="1"/>
    <col min="7681" max="7681" width="6.109375" style="77" bestFit="1" customWidth="1"/>
    <col min="7682" max="7684" width="2.44140625" style="77" customWidth="1"/>
    <col min="7685" max="7685" width="6.109375" style="77" bestFit="1" customWidth="1"/>
    <col min="7686" max="7689" width="0" style="77" hidden="1" customWidth="1"/>
    <col min="7690" max="7694" width="3.44140625" style="77" customWidth="1"/>
    <col min="7695" max="7699" width="4.33203125" style="77" customWidth="1"/>
    <col min="7700" max="7700" width="10.33203125" style="77" customWidth="1"/>
    <col min="7701" max="7703" width="4" style="77" customWidth="1"/>
    <col min="7704" max="7705" width="5.88671875" style="77" customWidth="1"/>
    <col min="7706" max="7706" width="0" style="77" hidden="1" customWidth="1"/>
    <col min="7707" max="7708" width="6" style="77" bestFit="1" customWidth="1"/>
    <col min="7709" max="7709" width="0" style="77" hidden="1" customWidth="1"/>
    <col min="7710" max="7710" width="16.21875" style="77" customWidth="1"/>
    <col min="7711" max="7713" width="2.44140625" style="77" bestFit="1" customWidth="1"/>
    <col min="7714" max="7927" width="9" style="77"/>
    <col min="7928" max="7928" width="3.21875" style="77" bestFit="1" customWidth="1"/>
    <col min="7929" max="7929" width="12.44140625" style="77" bestFit="1" customWidth="1"/>
    <col min="7930" max="7930" width="7.6640625" style="77" bestFit="1" customWidth="1"/>
    <col min="7931" max="7931" width="9.6640625" style="77" bestFit="1" customWidth="1"/>
    <col min="7932" max="7932" width="8.33203125" style="77" bestFit="1" customWidth="1"/>
    <col min="7933" max="7933" width="10" style="77" bestFit="1" customWidth="1"/>
    <col min="7934" max="7936" width="2.44140625" style="77" customWidth="1"/>
    <col min="7937" max="7937" width="6.109375" style="77" bestFit="1" customWidth="1"/>
    <col min="7938" max="7940" width="2.44140625" style="77" customWidth="1"/>
    <col min="7941" max="7941" width="6.109375" style="77" bestFit="1" customWidth="1"/>
    <col min="7942" max="7945" width="0" style="77" hidden="1" customWidth="1"/>
    <col min="7946" max="7950" width="3.44140625" style="77" customWidth="1"/>
    <col min="7951" max="7955" width="4.33203125" style="77" customWidth="1"/>
    <col min="7956" max="7956" width="10.33203125" style="77" customWidth="1"/>
    <col min="7957" max="7959" width="4" style="77" customWidth="1"/>
    <col min="7960" max="7961" width="5.88671875" style="77" customWidth="1"/>
    <col min="7962" max="7962" width="0" style="77" hidden="1" customWidth="1"/>
    <col min="7963" max="7964" width="6" style="77" bestFit="1" customWidth="1"/>
    <col min="7965" max="7965" width="0" style="77" hidden="1" customWidth="1"/>
    <col min="7966" max="7966" width="16.21875" style="77" customWidth="1"/>
    <col min="7967" max="7969" width="2.44140625" style="77" bestFit="1" customWidth="1"/>
    <col min="7970" max="8183" width="9" style="77"/>
    <col min="8184" max="8184" width="3.21875" style="77" bestFit="1" customWidth="1"/>
    <col min="8185" max="8185" width="12.44140625" style="77" bestFit="1" customWidth="1"/>
    <col min="8186" max="8186" width="7.6640625" style="77" bestFit="1" customWidth="1"/>
    <col min="8187" max="8187" width="9.6640625" style="77" bestFit="1" customWidth="1"/>
    <col min="8188" max="8188" width="8.33203125" style="77" bestFit="1" customWidth="1"/>
    <col min="8189" max="8189" width="10" style="77" bestFit="1" customWidth="1"/>
    <col min="8190" max="8192" width="2.44140625" style="77" customWidth="1"/>
    <col min="8193" max="8193" width="6.109375" style="77" bestFit="1" customWidth="1"/>
    <col min="8194" max="8196" width="2.44140625" style="77" customWidth="1"/>
    <col min="8197" max="8197" width="6.109375" style="77" bestFit="1" customWidth="1"/>
    <col min="8198" max="8201" width="0" style="77" hidden="1" customWidth="1"/>
    <col min="8202" max="8206" width="3.44140625" style="77" customWidth="1"/>
    <col min="8207" max="8211" width="4.33203125" style="77" customWidth="1"/>
    <col min="8212" max="8212" width="10.33203125" style="77" customWidth="1"/>
    <col min="8213" max="8215" width="4" style="77" customWidth="1"/>
    <col min="8216" max="8217" width="5.88671875" style="77" customWidth="1"/>
    <col min="8218" max="8218" width="0" style="77" hidden="1" customWidth="1"/>
    <col min="8219" max="8220" width="6" style="77" bestFit="1" customWidth="1"/>
    <col min="8221" max="8221" width="0" style="77" hidden="1" customWidth="1"/>
    <col min="8222" max="8222" width="16.21875" style="77" customWidth="1"/>
    <col min="8223" max="8225" width="2.44140625" style="77" bestFit="1" customWidth="1"/>
    <col min="8226" max="8439" width="9" style="77"/>
    <col min="8440" max="8440" width="3.21875" style="77" bestFit="1" customWidth="1"/>
    <col min="8441" max="8441" width="12.44140625" style="77" bestFit="1" customWidth="1"/>
    <col min="8442" max="8442" width="7.6640625" style="77" bestFit="1" customWidth="1"/>
    <col min="8443" max="8443" width="9.6640625" style="77" bestFit="1" customWidth="1"/>
    <col min="8444" max="8444" width="8.33203125" style="77" bestFit="1" customWidth="1"/>
    <col min="8445" max="8445" width="10" style="77" bestFit="1" customWidth="1"/>
    <col min="8446" max="8448" width="2.44140625" style="77" customWidth="1"/>
    <col min="8449" max="8449" width="6.109375" style="77" bestFit="1" customWidth="1"/>
    <col min="8450" max="8452" width="2.44140625" style="77" customWidth="1"/>
    <col min="8453" max="8453" width="6.109375" style="77" bestFit="1" customWidth="1"/>
    <col min="8454" max="8457" width="0" style="77" hidden="1" customWidth="1"/>
    <col min="8458" max="8462" width="3.44140625" style="77" customWidth="1"/>
    <col min="8463" max="8467" width="4.33203125" style="77" customWidth="1"/>
    <col min="8468" max="8468" width="10.33203125" style="77" customWidth="1"/>
    <col min="8469" max="8471" width="4" style="77" customWidth="1"/>
    <col min="8472" max="8473" width="5.88671875" style="77" customWidth="1"/>
    <col min="8474" max="8474" width="0" style="77" hidden="1" customWidth="1"/>
    <col min="8475" max="8476" width="6" style="77" bestFit="1" customWidth="1"/>
    <col min="8477" max="8477" width="0" style="77" hidden="1" customWidth="1"/>
    <col min="8478" max="8478" width="16.21875" style="77" customWidth="1"/>
    <col min="8479" max="8481" width="2.44140625" style="77" bestFit="1" customWidth="1"/>
    <col min="8482" max="8695" width="9" style="77"/>
    <col min="8696" max="8696" width="3.21875" style="77" bestFit="1" customWidth="1"/>
    <col min="8697" max="8697" width="12.44140625" style="77" bestFit="1" customWidth="1"/>
    <col min="8698" max="8698" width="7.6640625" style="77" bestFit="1" customWidth="1"/>
    <col min="8699" max="8699" width="9.6640625" style="77" bestFit="1" customWidth="1"/>
    <col min="8700" max="8700" width="8.33203125" style="77" bestFit="1" customWidth="1"/>
    <col min="8701" max="8701" width="10" style="77" bestFit="1" customWidth="1"/>
    <col min="8702" max="8704" width="2.44140625" style="77" customWidth="1"/>
    <col min="8705" max="8705" width="6.109375" style="77" bestFit="1" customWidth="1"/>
    <col min="8706" max="8708" width="2.44140625" style="77" customWidth="1"/>
    <col min="8709" max="8709" width="6.109375" style="77" bestFit="1" customWidth="1"/>
    <col min="8710" max="8713" width="0" style="77" hidden="1" customWidth="1"/>
    <col min="8714" max="8718" width="3.44140625" style="77" customWidth="1"/>
    <col min="8719" max="8723" width="4.33203125" style="77" customWidth="1"/>
    <col min="8724" max="8724" width="10.33203125" style="77" customWidth="1"/>
    <col min="8725" max="8727" width="4" style="77" customWidth="1"/>
    <col min="8728" max="8729" width="5.88671875" style="77" customWidth="1"/>
    <col min="8730" max="8730" width="0" style="77" hidden="1" customWidth="1"/>
    <col min="8731" max="8732" width="6" style="77" bestFit="1" customWidth="1"/>
    <col min="8733" max="8733" width="0" style="77" hidden="1" customWidth="1"/>
    <col min="8734" max="8734" width="16.21875" style="77" customWidth="1"/>
    <col min="8735" max="8737" width="2.44140625" style="77" bestFit="1" customWidth="1"/>
    <col min="8738" max="8951" width="9" style="77"/>
    <col min="8952" max="8952" width="3.21875" style="77" bestFit="1" customWidth="1"/>
    <col min="8953" max="8953" width="12.44140625" style="77" bestFit="1" customWidth="1"/>
    <col min="8954" max="8954" width="7.6640625" style="77" bestFit="1" customWidth="1"/>
    <col min="8955" max="8955" width="9.6640625" style="77" bestFit="1" customWidth="1"/>
    <col min="8956" max="8956" width="8.33203125" style="77" bestFit="1" customWidth="1"/>
    <col min="8957" max="8957" width="10" style="77" bestFit="1" customWidth="1"/>
    <col min="8958" max="8960" width="2.44140625" style="77" customWidth="1"/>
    <col min="8961" max="8961" width="6.109375" style="77" bestFit="1" customWidth="1"/>
    <col min="8962" max="8964" width="2.44140625" style="77" customWidth="1"/>
    <col min="8965" max="8965" width="6.109375" style="77" bestFit="1" customWidth="1"/>
    <col min="8966" max="8969" width="0" style="77" hidden="1" customWidth="1"/>
    <col min="8970" max="8974" width="3.44140625" style="77" customWidth="1"/>
    <col min="8975" max="8979" width="4.33203125" style="77" customWidth="1"/>
    <col min="8980" max="8980" width="10.33203125" style="77" customWidth="1"/>
    <col min="8981" max="8983" width="4" style="77" customWidth="1"/>
    <col min="8984" max="8985" width="5.88671875" style="77" customWidth="1"/>
    <col min="8986" max="8986" width="0" style="77" hidden="1" customWidth="1"/>
    <col min="8987" max="8988" width="6" style="77" bestFit="1" customWidth="1"/>
    <col min="8989" max="8989" width="0" style="77" hidden="1" customWidth="1"/>
    <col min="8990" max="8990" width="16.21875" style="77" customWidth="1"/>
    <col min="8991" max="8993" width="2.44140625" style="77" bestFit="1" customWidth="1"/>
    <col min="8994" max="9207" width="9" style="77"/>
    <col min="9208" max="9208" width="3.21875" style="77" bestFit="1" customWidth="1"/>
    <col min="9209" max="9209" width="12.44140625" style="77" bestFit="1" customWidth="1"/>
    <col min="9210" max="9210" width="7.6640625" style="77" bestFit="1" customWidth="1"/>
    <col min="9211" max="9211" width="9.6640625" style="77" bestFit="1" customWidth="1"/>
    <col min="9212" max="9212" width="8.33203125" style="77" bestFit="1" customWidth="1"/>
    <col min="9213" max="9213" width="10" style="77" bestFit="1" customWidth="1"/>
    <col min="9214" max="9216" width="2.44140625" style="77" customWidth="1"/>
    <col min="9217" max="9217" width="6.109375" style="77" bestFit="1" customWidth="1"/>
    <col min="9218" max="9220" width="2.44140625" style="77" customWidth="1"/>
    <col min="9221" max="9221" width="6.109375" style="77" bestFit="1" customWidth="1"/>
    <col min="9222" max="9225" width="0" style="77" hidden="1" customWidth="1"/>
    <col min="9226" max="9230" width="3.44140625" style="77" customWidth="1"/>
    <col min="9231" max="9235" width="4.33203125" style="77" customWidth="1"/>
    <col min="9236" max="9236" width="10.33203125" style="77" customWidth="1"/>
    <col min="9237" max="9239" width="4" style="77" customWidth="1"/>
    <col min="9240" max="9241" width="5.88671875" style="77" customWidth="1"/>
    <col min="9242" max="9242" width="0" style="77" hidden="1" customWidth="1"/>
    <col min="9243" max="9244" width="6" style="77" bestFit="1" customWidth="1"/>
    <col min="9245" max="9245" width="0" style="77" hidden="1" customWidth="1"/>
    <col min="9246" max="9246" width="16.21875" style="77" customWidth="1"/>
    <col min="9247" max="9249" width="2.44140625" style="77" bestFit="1" customWidth="1"/>
    <col min="9250" max="9463" width="9" style="77"/>
    <col min="9464" max="9464" width="3.21875" style="77" bestFit="1" customWidth="1"/>
    <col min="9465" max="9465" width="12.44140625" style="77" bestFit="1" customWidth="1"/>
    <col min="9466" max="9466" width="7.6640625" style="77" bestFit="1" customWidth="1"/>
    <col min="9467" max="9467" width="9.6640625" style="77" bestFit="1" customWidth="1"/>
    <col min="9468" max="9468" width="8.33203125" style="77" bestFit="1" customWidth="1"/>
    <col min="9469" max="9469" width="10" style="77" bestFit="1" customWidth="1"/>
    <col min="9470" max="9472" width="2.44140625" style="77" customWidth="1"/>
    <col min="9473" max="9473" width="6.109375" style="77" bestFit="1" customWidth="1"/>
    <col min="9474" max="9476" width="2.44140625" style="77" customWidth="1"/>
    <col min="9477" max="9477" width="6.109375" style="77" bestFit="1" customWidth="1"/>
    <col min="9478" max="9481" width="0" style="77" hidden="1" customWidth="1"/>
    <col min="9482" max="9486" width="3.44140625" style="77" customWidth="1"/>
    <col min="9487" max="9491" width="4.33203125" style="77" customWidth="1"/>
    <col min="9492" max="9492" width="10.33203125" style="77" customWidth="1"/>
    <col min="9493" max="9495" width="4" style="77" customWidth="1"/>
    <col min="9496" max="9497" width="5.88671875" style="77" customWidth="1"/>
    <col min="9498" max="9498" width="0" style="77" hidden="1" customWidth="1"/>
    <col min="9499" max="9500" width="6" style="77" bestFit="1" customWidth="1"/>
    <col min="9501" max="9501" width="0" style="77" hidden="1" customWidth="1"/>
    <col min="9502" max="9502" width="16.21875" style="77" customWidth="1"/>
    <col min="9503" max="9505" width="2.44140625" style="77" bestFit="1" customWidth="1"/>
    <col min="9506" max="9719" width="9" style="77"/>
    <col min="9720" max="9720" width="3.21875" style="77" bestFit="1" customWidth="1"/>
    <col min="9721" max="9721" width="12.44140625" style="77" bestFit="1" customWidth="1"/>
    <col min="9722" max="9722" width="7.6640625" style="77" bestFit="1" customWidth="1"/>
    <col min="9723" max="9723" width="9.6640625" style="77" bestFit="1" customWidth="1"/>
    <col min="9724" max="9724" width="8.33203125" style="77" bestFit="1" customWidth="1"/>
    <col min="9725" max="9725" width="10" style="77" bestFit="1" customWidth="1"/>
    <col min="9726" max="9728" width="2.44140625" style="77" customWidth="1"/>
    <col min="9729" max="9729" width="6.109375" style="77" bestFit="1" customWidth="1"/>
    <col min="9730" max="9732" width="2.44140625" style="77" customWidth="1"/>
    <col min="9733" max="9733" width="6.109375" style="77" bestFit="1" customWidth="1"/>
    <col min="9734" max="9737" width="0" style="77" hidden="1" customWidth="1"/>
    <col min="9738" max="9742" width="3.44140625" style="77" customWidth="1"/>
    <col min="9743" max="9747" width="4.33203125" style="77" customWidth="1"/>
    <col min="9748" max="9748" width="10.33203125" style="77" customWidth="1"/>
    <col min="9749" max="9751" width="4" style="77" customWidth="1"/>
    <col min="9752" max="9753" width="5.88671875" style="77" customWidth="1"/>
    <col min="9754" max="9754" width="0" style="77" hidden="1" customWidth="1"/>
    <col min="9755" max="9756" width="6" style="77" bestFit="1" customWidth="1"/>
    <col min="9757" max="9757" width="0" style="77" hidden="1" customWidth="1"/>
    <col min="9758" max="9758" width="16.21875" style="77" customWidth="1"/>
    <col min="9759" max="9761" width="2.44140625" style="77" bestFit="1" customWidth="1"/>
    <col min="9762" max="9975" width="9" style="77"/>
    <col min="9976" max="9976" width="3.21875" style="77" bestFit="1" customWidth="1"/>
    <col min="9977" max="9977" width="12.44140625" style="77" bestFit="1" customWidth="1"/>
    <col min="9978" max="9978" width="7.6640625" style="77" bestFit="1" customWidth="1"/>
    <col min="9979" max="9979" width="9.6640625" style="77" bestFit="1" customWidth="1"/>
    <col min="9980" max="9980" width="8.33203125" style="77" bestFit="1" customWidth="1"/>
    <col min="9981" max="9981" width="10" style="77" bestFit="1" customWidth="1"/>
    <col min="9982" max="9984" width="2.44140625" style="77" customWidth="1"/>
    <col min="9985" max="9985" width="6.109375" style="77" bestFit="1" customWidth="1"/>
    <col min="9986" max="9988" width="2.44140625" style="77" customWidth="1"/>
    <col min="9989" max="9989" width="6.109375" style="77" bestFit="1" customWidth="1"/>
    <col min="9990" max="9993" width="0" style="77" hidden="1" customWidth="1"/>
    <col min="9994" max="9998" width="3.44140625" style="77" customWidth="1"/>
    <col min="9999" max="10003" width="4.33203125" style="77" customWidth="1"/>
    <col min="10004" max="10004" width="10.33203125" style="77" customWidth="1"/>
    <col min="10005" max="10007" width="4" style="77" customWidth="1"/>
    <col min="10008" max="10009" width="5.88671875" style="77" customWidth="1"/>
    <col min="10010" max="10010" width="0" style="77" hidden="1" customWidth="1"/>
    <col min="10011" max="10012" width="6" style="77" bestFit="1" customWidth="1"/>
    <col min="10013" max="10013" width="0" style="77" hidden="1" customWidth="1"/>
    <col min="10014" max="10014" width="16.21875" style="77" customWidth="1"/>
    <col min="10015" max="10017" width="2.44140625" style="77" bestFit="1" customWidth="1"/>
    <col min="10018" max="10231" width="9" style="77"/>
    <col min="10232" max="10232" width="3.21875" style="77" bestFit="1" customWidth="1"/>
    <col min="10233" max="10233" width="12.44140625" style="77" bestFit="1" customWidth="1"/>
    <col min="10234" max="10234" width="7.6640625" style="77" bestFit="1" customWidth="1"/>
    <col min="10235" max="10235" width="9.6640625" style="77" bestFit="1" customWidth="1"/>
    <col min="10236" max="10236" width="8.33203125" style="77" bestFit="1" customWidth="1"/>
    <col min="10237" max="10237" width="10" style="77" bestFit="1" customWidth="1"/>
    <col min="10238" max="10240" width="2.44140625" style="77" customWidth="1"/>
    <col min="10241" max="10241" width="6.109375" style="77" bestFit="1" customWidth="1"/>
    <col min="10242" max="10244" width="2.44140625" style="77" customWidth="1"/>
    <col min="10245" max="10245" width="6.109375" style="77" bestFit="1" customWidth="1"/>
    <col min="10246" max="10249" width="0" style="77" hidden="1" customWidth="1"/>
    <col min="10250" max="10254" width="3.44140625" style="77" customWidth="1"/>
    <col min="10255" max="10259" width="4.33203125" style="77" customWidth="1"/>
    <col min="10260" max="10260" width="10.33203125" style="77" customWidth="1"/>
    <col min="10261" max="10263" width="4" style="77" customWidth="1"/>
    <col min="10264" max="10265" width="5.88671875" style="77" customWidth="1"/>
    <col min="10266" max="10266" width="0" style="77" hidden="1" customWidth="1"/>
    <col min="10267" max="10268" width="6" style="77" bestFit="1" customWidth="1"/>
    <col min="10269" max="10269" width="0" style="77" hidden="1" customWidth="1"/>
    <col min="10270" max="10270" width="16.21875" style="77" customWidth="1"/>
    <col min="10271" max="10273" width="2.44140625" style="77" bestFit="1" customWidth="1"/>
    <col min="10274" max="10487" width="9" style="77"/>
    <col min="10488" max="10488" width="3.21875" style="77" bestFit="1" customWidth="1"/>
    <col min="10489" max="10489" width="12.44140625" style="77" bestFit="1" customWidth="1"/>
    <col min="10490" max="10490" width="7.6640625" style="77" bestFit="1" customWidth="1"/>
    <col min="10491" max="10491" width="9.6640625" style="77" bestFit="1" customWidth="1"/>
    <col min="10492" max="10492" width="8.33203125" style="77" bestFit="1" customWidth="1"/>
    <col min="10493" max="10493" width="10" style="77" bestFit="1" customWidth="1"/>
    <col min="10494" max="10496" width="2.44140625" style="77" customWidth="1"/>
    <col min="10497" max="10497" width="6.109375" style="77" bestFit="1" customWidth="1"/>
    <col min="10498" max="10500" width="2.44140625" style="77" customWidth="1"/>
    <col min="10501" max="10501" width="6.109375" style="77" bestFit="1" customWidth="1"/>
    <col min="10502" max="10505" width="0" style="77" hidden="1" customWidth="1"/>
    <col min="10506" max="10510" width="3.44140625" style="77" customWidth="1"/>
    <col min="10511" max="10515" width="4.33203125" style="77" customWidth="1"/>
    <col min="10516" max="10516" width="10.33203125" style="77" customWidth="1"/>
    <col min="10517" max="10519" width="4" style="77" customWidth="1"/>
    <col min="10520" max="10521" width="5.88671875" style="77" customWidth="1"/>
    <col min="10522" max="10522" width="0" style="77" hidden="1" customWidth="1"/>
    <col min="10523" max="10524" width="6" style="77" bestFit="1" customWidth="1"/>
    <col min="10525" max="10525" width="0" style="77" hidden="1" customWidth="1"/>
    <col min="10526" max="10526" width="16.21875" style="77" customWidth="1"/>
    <col min="10527" max="10529" width="2.44140625" style="77" bestFit="1" customWidth="1"/>
    <col min="10530" max="10743" width="9" style="77"/>
    <col min="10744" max="10744" width="3.21875" style="77" bestFit="1" customWidth="1"/>
    <col min="10745" max="10745" width="12.44140625" style="77" bestFit="1" customWidth="1"/>
    <col min="10746" max="10746" width="7.6640625" style="77" bestFit="1" customWidth="1"/>
    <col min="10747" max="10747" width="9.6640625" style="77" bestFit="1" customWidth="1"/>
    <col min="10748" max="10748" width="8.33203125" style="77" bestFit="1" customWidth="1"/>
    <col min="10749" max="10749" width="10" style="77" bestFit="1" customWidth="1"/>
    <col min="10750" max="10752" width="2.44140625" style="77" customWidth="1"/>
    <col min="10753" max="10753" width="6.109375" style="77" bestFit="1" customWidth="1"/>
    <col min="10754" max="10756" width="2.44140625" style="77" customWidth="1"/>
    <col min="10757" max="10757" width="6.109375" style="77" bestFit="1" customWidth="1"/>
    <col min="10758" max="10761" width="0" style="77" hidden="1" customWidth="1"/>
    <col min="10762" max="10766" width="3.44140625" style="77" customWidth="1"/>
    <col min="10767" max="10771" width="4.33203125" style="77" customWidth="1"/>
    <col min="10772" max="10772" width="10.33203125" style="77" customWidth="1"/>
    <col min="10773" max="10775" width="4" style="77" customWidth="1"/>
    <col min="10776" max="10777" width="5.88671875" style="77" customWidth="1"/>
    <col min="10778" max="10778" width="0" style="77" hidden="1" customWidth="1"/>
    <col min="10779" max="10780" width="6" style="77" bestFit="1" customWidth="1"/>
    <col min="10781" max="10781" width="0" style="77" hidden="1" customWidth="1"/>
    <col min="10782" max="10782" width="16.21875" style="77" customWidth="1"/>
    <col min="10783" max="10785" width="2.44140625" style="77" bestFit="1" customWidth="1"/>
    <col min="10786" max="10999" width="9" style="77"/>
    <col min="11000" max="11000" width="3.21875" style="77" bestFit="1" customWidth="1"/>
    <col min="11001" max="11001" width="12.44140625" style="77" bestFit="1" customWidth="1"/>
    <col min="11002" max="11002" width="7.6640625" style="77" bestFit="1" customWidth="1"/>
    <col min="11003" max="11003" width="9.6640625" style="77" bestFit="1" customWidth="1"/>
    <col min="11004" max="11004" width="8.33203125" style="77" bestFit="1" customWidth="1"/>
    <col min="11005" max="11005" width="10" style="77" bestFit="1" customWidth="1"/>
    <col min="11006" max="11008" width="2.44140625" style="77" customWidth="1"/>
    <col min="11009" max="11009" width="6.109375" style="77" bestFit="1" customWidth="1"/>
    <col min="11010" max="11012" width="2.44140625" style="77" customWidth="1"/>
    <col min="11013" max="11013" width="6.109375" style="77" bestFit="1" customWidth="1"/>
    <col min="11014" max="11017" width="0" style="77" hidden="1" customWidth="1"/>
    <col min="11018" max="11022" width="3.44140625" style="77" customWidth="1"/>
    <col min="11023" max="11027" width="4.33203125" style="77" customWidth="1"/>
    <col min="11028" max="11028" width="10.33203125" style="77" customWidth="1"/>
    <col min="11029" max="11031" width="4" style="77" customWidth="1"/>
    <col min="11032" max="11033" width="5.88671875" style="77" customWidth="1"/>
    <col min="11034" max="11034" width="0" style="77" hidden="1" customWidth="1"/>
    <col min="11035" max="11036" width="6" style="77" bestFit="1" customWidth="1"/>
    <col min="11037" max="11037" width="0" style="77" hidden="1" customWidth="1"/>
    <col min="11038" max="11038" width="16.21875" style="77" customWidth="1"/>
    <col min="11039" max="11041" width="2.44140625" style="77" bestFit="1" customWidth="1"/>
    <col min="11042" max="11255" width="9" style="77"/>
    <col min="11256" max="11256" width="3.21875" style="77" bestFit="1" customWidth="1"/>
    <col min="11257" max="11257" width="12.44140625" style="77" bestFit="1" customWidth="1"/>
    <col min="11258" max="11258" width="7.6640625" style="77" bestFit="1" customWidth="1"/>
    <col min="11259" max="11259" width="9.6640625" style="77" bestFit="1" customWidth="1"/>
    <col min="11260" max="11260" width="8.33203125" style="77" bestFit="1" customWidth="1"/>
    <col min="11261" max="11261" width="10" style="77" bestFit="1" customWidth="1"/>
    <col min="11262" max="11264" width="2.44140625" style="77" customWidth="1"/>
    <col min="11265" max="11265" width="6.109375" style="77" bestFit="1" customWidth="1"/>
    <col min="11266" max="11268" width="2.44140625" style="77" customWidth="1"/>
    <col min="11269" max="11269" width="6.109375" style="77" bestFit="1" customWidth="1"/>
    <col min="11270" max="11273" width="0" style="77" hidden="1" customWidth="1"/>
    <col min="11274" max="11278" width="3.44140625" style="77" customWidth="1"/>
    <col min="11279" max="11283" width="4.33203125" style="77" customWidth="1"/>
    <col min="11284" max="11284" width="10.33203125" style="77" customWidth="1"/>
    <col min="11285" max="11287" width="4" style="77" customWidth="1"/>
    <col min="11288" max="11289" width="5.88671875" style="77" customWidth="1"/>
    <col min="11290" max="11290" width="0" style="77" hidden="1" customWidth="1"/>
    <col min="11291" max="11292" width="6" style="77" bestFit="1" customWidth="1"/>
    <col min="11293" max="11293" width="0" style="77" hidden="1" customWidth="1"/>
    <col min="11294" max="11294" width="16.21875" style="77" customWidth="1"/>
    <col min="11295" max="11297" width="2.44140625" style="77" bestFit="1" customWidth="1"/>
    <col min="11298" max="11511" width="9" style="77"/>
    <col min="11512" max="11512" width="3.21875" style="77" bestFit="1" customWidth="1"/>
    <col min="11513" max="11513" width="12.44140625" style="77" bestFit="1" customWidth="1"/>
    <col min="11514" max="11514" width="7.6640625" style="77" bestFit="1" customWidth="1"/>
    <col min="11515" max="11515" width="9.6640625" style="77" bestFit="1" customWidth="1"/>
    <col min="11516" max="11516" width="8.33203125" style="77" bestFit="1" customWidth="1"/>
    <col min="11517" max="11517" width="10" style="77" bestFit="1" customWidth="1"/>
    <col min="11518" max="11520" width="2.44140625" style="77" customWidth="1"/>
    <col min="11521" max="11521" width="6.109375" style="77" bestFit="1" customWidth="1"/>
    <col min="11522" max="11524" width="2.44140625" style="77" customWidth="1"/>
    <col min="11525" max="11525" width="6.109375" style="77" bestFit="1" customWidth="1"/>
    <col min="11526" max="11529" width="0" style="77" hidden="1" customWidth="1"/>
    <col min="11530" max="11534" width="3.44140625" style="77" customWidth="1"/>
    <col min="11535" max="11539" width="4.33203125" style="77" customWidth="1"/>
    <col min="11540" max="11540" width="10.33203125" style="77" customWidth="1"/>
    <col min="11541" max="11543" width="4" style="77" customWidth="1"/>
    <col min="11544" max="11545" width="5.88671875" style="77" customWidth="1"/>
    <col min="11546" max="11546" width="0" style="77" hidden="1" customWidth="1"/>
    <col min="11547" max="11548" width="6" style="77" bestFit="1" customWidth="1"/>
    <col min="11549" max="11549" width="0" style="77" hidden="1" customWidth="1"/>
    <col min="11550" max="11550" width="16.21875" style="77" customWidth="1"/>
    <col min="11551" max="11553" width="2.44140625" style="77" bestFit="1" customWidth="1"/>
    <col min="11554" max="11767" width="9" style="77"/>
    <col min="11768" max="11768" width="3.21875" style="77" bestFit="1" customWidth="1"/>
    <col min="11769" max="11769" width="12.44140625" style="77" bestFit="1" customWidth="1"/>
    <col min="11770" max="11770" width="7.6640625" style="77" bestFit="1" customWidth="1"/>
    <col min="11771" max="11771" width="9.6640625" style="77" bestFit="1" customWidth="1"/>
    <col min="11772" max="11772" width="8.33203125" style="77" bestFit="1" customWidth="1"/>
    <col min="11773" max="11773" width="10" style="77" bestFit="1" customWidth="1"/>
    <col min="11774" max="11776" width="2.44140625" style="77" customWidth="1"/>
    <col min="11777" max="11777" width="6.109375" style="77" bestFit="1" customWidth="1"/>
    <col min="11778" max="11780" width="2.44140625" style="77" customWidth="1"/>
    <col min="11781" max="11781" width="6.109375" style="77" bestFit="1" customWidth="1"/>
    <col min="11782" max="11785" width="0" style="77" hidden="1" customWidth="1"/>
    <col min="11786" max="11790" width="3.44140625" style="77" customWidth="1"/>
    <col min="11791" max="11795" width="4.33203125" style="77" customWidth="1"/>
    <col min="11796" max="11796" width="10.33203125" style="77" customWidth="1"/>
    <col min="11797" max="11799" width="4" style="77" customWidth="1"/>
    <col min="11800" max="11801" width="5.88671875" style="77" customWidth="1"/>
    <col min="11802" max="11802" width="0" style="77" hidden="1" customWidth="1"/>
    <col min="11803" max="11804" width="6" style="77" bestFit="1" customWidth="1"/>
    <col min="11805" max="11805" width="0" style="77" hidden="1" customWidth="1"/>
    <col min="11806" max="11806" width="16.21875" style="77" customWidth="1"/>
    <col min="11807" max="11809" width="2.44140625" style="77" bestFit="1" customWidth="1"/>
    <col min="11810" max="12023" width="9" style="77"/>
    <col min="12024" max="12024" width="3.21875" style="77" bestFit="1" customWidth="1"/>
    <col min="12025" max="12025" width="12.44140625" style="77" bestFit="1" customWidth="1"/>
    <col min="12026" max="12026" width="7.6640625" style="77" bestFit="1" customWidth="1"/>
    <col min="12027" max="12027" width="9.6640625" style="77" bestFit="1" customWidth="1"/>
    <col min="12028" max="12028" width="8.33203125" style="77" bestFit="1" customWidth="1"/>
    <col min="12029" max="12029" width="10" style="77" bestFit="1" customWidth="1"/>
    <col min="12030" max="12032" width="2.44140625" style="77" customWidth="1"/>
    <col min="12033" max="12033" width="6.109375" style="77" bestFit="1" customWidth="1"/>
    <col min="12034" max="12036" width="2.44140625" style="77" customWidth="1"/>
    <col min="12037" max="12037" width="6.109375" style="77" bestFit="1" customWidth="1"/>
    <col min="12038" max="12041" width="0" style="77" hidden="1" customWidth="1"/>
    <col min="12042" max="12046" width="3.44140625" style="77" customWidth="1"/>
    <col min="12047" max="12051" width="4.33203125" style="77" customWidth="1"/>
    <col min="12052" max="12052" width="10.33203125" style="77" customWidth="1"/>
    <col min="12053" max="12055" width="4" style="77" customWidth="1"/>
    <col min="12056" max="12057" width="5.88671875" style="77" customWidth="1"/>
    <col min="12058" max="12058" width="0" style="77" hidden="1" customWidth="1"/>
    <col min="12059" max="12060" width="6" style="77" bestFit="1" customWidth="1"/>
    <col min="12061" max="12061" width="0" style="77" hidden="1" customWidth="1"/>
    <col min="12062" max="12062" width="16.21875" style="77" customWidth="1"/>
    <col min="12063" max="12065" width="2.44140625" style="77" bestFit="1" customWidth="1"/>
    <col min="12066" max="12279" width="9" style="77"/>
    <col min="12280" max="12280" width="3.21875" style="77" bestFit="1" customWidth="1"/>
    <col min="12281" max="12281" width="12.44140625" style="77" bestFit="1" customWidth="1"/>
    <col min="12282" max="12282" width="7.6640625" style="77" bestFit="1" customWidth="1"/>
    <col min="12283" max="12283" width="9.6640625" style="77" bestFit="1" customWidth="1"/>
    <col min="12284" max="12284" width="8.33203125" style="77" bestFit="1" customWidth="1"/>
    <col min="12285" max="12285" width="10" style="77" bestFit="1" customWidth="1"/>
    <col min="12286" max="12288" width="2.44140625" style="77" customWidth="1"/>
    <col min="12289" max="12289" width="6.109375" style="77" bestFit="1" customWidth="1"/>
    <col min="12290" max="12292" width="2.44140625" style="77" customWidth="1"/>
    <col min="12293" max="12293" width="6.109375" style="77" bestFit="1" customWidth="1"/>
    <col min="12294" max="12297" width="0" style="77" hidden="1" customWidth="1"/>
    <col min="12298" max="12302" width="3.44140625" style="77" customWidth="1"/>
    <col min="12303" max="12307" width="4.33203125" style="77" customWidth="1"/>
    <col min="12308" max="12308" width="10.33203125" style="77" customWidth="1"/>
    <col min="12309" max="12311" width="4" style="77" customWidth="1"/>
    <col min="12312" max="12313" width="5.88671875" style="77" customWidth="1"/>
    <col min="12314" max="12314" width="0" style="77" hidden="1" customWidth="1"/>
    <col min="12315" max="12316" width="6" style="77" bestFit="1" customWidth="1"/>
    <col min="12317" max="12317" width="0" style="77" hidden="1" customWidth="1"/>
    <col min="12318" max="12318" width="16.21875" style="77" customWidth="1"/>
    <col min="12319" max="12321" width="2.44140625" style="77" bestFit="1" customWidth="1"/>
    <col min="12322" max="12535" width="9" style="77"/>
    <col min="12536" max="12536" width="3.21875" style="77" bestFit="1" customWidth="1"/>
    <col min="12537" max="12537" width="12.44140625" style="77" bestFit="1" customWidth="1"/>
    <col min="12538" max="12538" width="7.6640625" style="77" bestFit="1" customWidth="1"/>
    <col min="12539" max="12539" width="9.6640625" style="77" bestFit="1" customWidth="1"/>
    <col min="12540" max="12540" width="8.33203125" style="77" bestFit="1" customWidth="1"/>
    <col min="12541" max="12541" width="10" style="77" bestFit="1" customWidth="1"/>
    <col min="12542" max="12544" width="2.44140625" style="77" customWidth="1"/>
    <col min="12545" max="12545" width="6.109375" style="77" bestFit="1" customWidth="1"/>
    <col min="12546" max="12548" width="2.44140625" style="77" customWidth="1"/>
    <col min="12549" max="12549" width="6.109375" style="77" bestFit="1" customWidth="1"/>
    <col min="12550" max="12553" width="0" style="77" hidden="1" customWidth="1"/>
    <col min="12554" max="12558" width="3.44140625" style="77" customWidth="1"/>
    <col min="12559" max="12563" width="4.33203125" style="77" customWidth="1"/>
    <col min="12564" max="12564" width="10.33203125" style="77" customWidth="1"/>
    <col min="12565" max="12567" width="4" style="77" customWidth="1"/>
    <col min="12568" max="12569" width="5.88671875" style="77" customWidth="1"/>
    <col min="12570" max="12570" width="0" style="77" hidden="1" customWidth="1"/>
    <col min="12571" max="12572" width="6" style="77" bestFit="1" customWidth="1"/>
    <col min="12573" max="12573" width="0" style="77" hidden="1" customWidth="1"/>
    <col min="12574" max="12574" width="16.21875" style="77" customWidth="1"/>
    <col min="12575" max="12577" width="2.44140625" style="77" bestFit="1" customWidth="1"/>
    <col min="12578" max="12791" width="9" style="77"/>
    <col min="12792" max="12792" width="3.21875" style="77" bestFit="1" customWidth="1"/>
    <col min="12793" max="12793" width="12.44140625" style="77" bestFit="1" customWidth="1"/>
    <col min="12794" max="12794" width="7.6640625" style="77" bestFit="1" customWidth="1"/>
    <col min="12795" max="12795" width="9.6640625" style="77" bestFit="1" customWidth="1"/>
    <col min="12796" max="12796" width="8.33203125" style="77" bestFit="1" customWidth="1"/>
    <col min="12797" max="12797" width="10" style="77" bestFit="1" customWidth="1"/>
    <col min="12798" max="12800" width="2.44140625" style="77" customWidth="1"/>
    <col min="12801" max="12801" width="6.109375" style="77" bestFit="1" customWidth="1"/>
    <col min="12802" max="12804" width="2.44140625" style="77" customWidth="1"/>
    <col min="12805" max="12805" width="6.109375" style="77" bestFit="1" customWidth="1"/>
    <col min="12806" max="12809" width="0" style="77" hidden="1" customWidth="1"/>
    <col min="12810" max="12814" width="3.44140625" style="77" customWidth="1"/>
    <col min="12815" max="12819" width="4.33203125" style="77" customWidth="1"/>
    <col min="12820" max="12820" width="10.33203125" style="77" customWidth="1"/>
    <col min="12821" max="12823" width="4" style="77" customWidth="1"/>
    <col min="12824" max="12825" width="5.88671875" style="77" customWidth="1"/>
    <col min="12826" max="12826" width="0" style="77" hidden="1" customWidth="1"/>
    <col min="12827" max="12828" width="6" style="77" bestFit="1" customWidth="1"/>
    <col min="12829" max="12829" width="0" style="77" hidden="1" customWidth="1"/>
    <col min="12830" max="12830" width="16.21875" style="77" customWidth="1"/>
    <col min="12831" max="12833" width="2.44140625" style="77" bestFit="1" customWidth="1"/>
    <col min="12834" max="13047" width="9" style="77"/>
    <col min="13048" max="13048" width="3.21875" style="77" bestFit="1" customWidth="1"/>
    <col min="13049" max="13049" width="12.44140625" style="77" bestFit="1" customWidth="1"/>
    <col min="13050" max="13050" width="7.6640625" style="77" bestFit="1" customWidth="1"/>
    <col min="13051" max="13051" width="9.6640625" style="77" bestFit="1" customWidth="1"/>
    <col min="13052" max="13052" width="8.33203125" style="77" bestFit="1" customWidth="1"/>
    <col min="13053" max="13053" width="10" style="77" bestFit="1" customWidth="1"/>
    <col min="13054" max="13056" width="2.44140625" style="77" customWidth="1"/>
    <col min="13057" max="13057" width="6.109375" style="77" bestFit="1" customWidth="1"/>
    <col min="13058" max="13060" width="2.44140625" style="77" customWidth="1"/>
    <col min="13061" max="13061" width="6.109375" style="77" bestFit="1" customWidth="1"/>
    <col min="13062" max="13065" width="0" style="77" hidden="1" customWidth="1"/>
    <col min="13066" max="13070" width="3.44140625" style="77" customWidth="1"/>
    <col min="13071" max="13075" width="4.33203125" style="77" customWidth="1"/>
    <col min="13076" max="13076" width="10.33203125" style="77" customWidth="1"/>
    <col min="13077" max="13079" width="4" style="77" customWidth="1"/>
    <col min="13080" max="13081" width="5.88671875" style="77" customWidth="1"/>
    <col min="13082" max="13082" width="0" style="77" hidden="1" customWidth="1"/>
    <col min="13083" max="13084" width="6" style="77" bestFit="1" customWidth="1"/>
    <col min="13085" max="13085" width="0" style="77" hidden="1" customWidth="1"/>
    <col min="13086" max="13086" width="16.21875" style="77" customWidth="1"/>
    <col min="13087" max="13089" width="2.44140625" style="77" bestFit="1" customWidth="1"/>
    <col min="13090" max="13303" width="9" style="77"/>
    <col min="13304" max="13304" width="3.21875" style="77" bestFit="1" customWidth="1"/>
    <col min="13305" max="13305" width="12.44140625" style="77" bestFit="1" customWidth="1"/>
    <col min="13306" max="13306" width="7.6640625" style="77" bestFit="1" customWidth="1"/>
    <col min="13307" max="13307" width="9.6640625" style="77" bestFit="1" customWidth="1"/>
    <col min="13308" max="13308" width="8.33203125" style="77" bestFit="1" customWidth="1"/>
    <col min="13309" max="13309" width="10" style="77" bestFit="1" customWidth="1"/>
    <col min="13310" max="13312" width="2.44140625" style="77" customWidth="1"/>
    <col min="13313" max="13313" width="6.109375" style="77" bestFit="1" customWidth="1"/>
    <col min="13314" max="13316" width="2.44140625" style="77" customWidth="1"/>
    <col min="13317" max="13317" width="6.109375" style="77" bestFit="1" customWidth="1"/>
    <col min="13318" max="13321" width="0" style="77" hidden="1" customWidth="1"/>
    <col min="13322" max="13326" width="3.44140625" style="77" customWidth="1"/>
    <col min="13327" max="13331" width="4.33203125" style="77" customWidth="1"/>
    <col min="13332" max="13332" width="10.33203125" style="77" customWidth="1"/>
    <col min="13333" max="13335" width="4" style="77" customWidth="1"/>
    <col min="13336" max="13337" width="5.88671875" style="77" customWidth="1"/>
    <col min="13338" max="13338" width="0" style="77" hidden="1" customWidth="1"/>
    <col min="13339" max="13340" width="6" style="77" bestFit="1" customWidth="1"/>
    <col min="13341" max="13341" width="0" style="77" hidden="1" customWidth="1"/>
    <col min="13342" max="13342" width="16.21875" style="77" customWidth="1"/>
    <col min="13343" max="13345" width="2.44140625" style="77" bestFit="1" customWidth="1"/>
    <col min="13346" max="13559" width="9" style="77"/>
    <col min="13560" max="13560" width="3.21875" style="77" bestFit="1" customWidth="1"/>
    <col min="13561" max="13561" width="12.44140625" style="77" bestFit="1" customWidth="1"/>
    <col min="13562" max="13562" width="7.6640625" style="77" bestFit="1" customWidth="1"/>
    <col min="13563" max="13563" width="9.6640625" style="77" bestFit="1" customWidth="1"/>
    <col min="13564" max="13564" width="8.33203125" style="77" bestFit="1" customWidth="1"/>
    <col min="13565" max="13565" width="10" style="77" bestFit="1" customWidth="1"/>
    <col min="13566" max="13568" width="2.44140625" style="77" customWidth="1"/>
    <col min="13569" max="13569" width="6.109375" style="77" bestFit="1" customWidth="1"/>
    <col min="13570" max="13572" width="2.44140625" style="77" customWidth="1"/>
    <col min="13573" max="13573" width="6.109375" style="77" bestFit="1" customWidth="1"/>
    <col min="13574" max="13577" width="0" style="77" hidden="1" customWidth="1"/>
    <col min="13578" max="13582" width="3.44140625" style="77" customWidth="1"/>
    <col min="13583" max="13587" width="4.33203125" style="77" customWidth="1"/>
    <col min="13588" max="13588" width="10.33203125" style="77" customWidth="1"/>
    <col min="13589" max="13591" width="4" style="77" customWidth="1"/>
    <col min="13592" max="13593" width="5.88671875" style="77" customWidth="1"/>
    <col min="13594" max="13594" width="0" style="77" hidden="1" customWidth="1"/>
    <col min="13595" max="13596" width="6" style="77" bestFit="1" customWidth="1"/>
    <col min="13597" max="13597" width="0" style="77" hidden="1" customWidth="1"/>
    <col min="13598" max="13598" width="16.21875" style="77" customWidth="1"/>
    <col min="13599" max="13601" width="2.44140625" style="77" bestFit="1" customWidth="1"/>
    <col min="13602" max="13815" width="9" style="77"/>
    <col min="13816" max="13816" width="3.21875" style="77" bestFit="1" customWidth="1"/>
    <col min="13817" max="13817" width="12.44140625" style="77" bestFit="1" customWidth="1"/>
    <col min="13818" max="13818" width="7.6640625" style="77" bestFit="1" customWidth="1"/>
    <col min="13819" max="13819" width="9.6640625" style="77" bestFit="1" customWidth="1"/>
    <col min="13820" max="13820" width="8.33203125" style="77" bestFit="1" customWidth="1"/>
    <col min="13821" max="13821" width="10" style="77" bestFit="1" customWidth="1"/>
    <col min="13822" max="13824" width="2.44140625" style="77" customWidth="1"/>
    <col min="13825" max="13825" width="6.109375" style="77" bestFit="1" customWidth="1"/>
    <col min="13826" max="13828" width="2.44140625" style="77" customWidth="1"/>
    <col min="13829" max="13829" width="6.109375" style="77" bestFit="1" customWidth="1"/>
    <col min="13830" max="13833" width="0" style="77" hidden="1" customWidth="1"/>
    <col min="13834" max="13838" width="3.44140625" style="77" customWidth="1"/>
    <col min="13839" max="13843" width="4.33203125" style="77" customWidth="1"/>
    <col min="13844" max="13844" width="10.33203125" style="77" customWidth="1"/>
    <col min="13845" max="13847" width="4" style="77" customWidth="1"/>
    <col min="13848" max="13849" width="5.88671875" style="77" customWidth="1"/>
    <col min="13850" max="13850" width="0" style="77" hidden="1" customWidth="1"/>
    <col min="13851" max="13852" width="6" style="77" bestFit="1" customWidth="1"/>
    <col min="13853" max="13853" width="0" style="77" hidden="1" customWidth="1"/>
    <col min="13854" max="13854" width="16.21875" style="77" customWidth="1"/>
    <col min="13855" max="13857" width="2.44140625" style="77" bestFit="1" customWidth="1"/>
    <col min="13858" max="14071" width="9" style="77"/>
    <col min="14072" max="14072" width="3.21875" style="77" bestFit="1" customWidth="1"/>
    <col min="14073" max="14073" width="12.44140625" style="77" bestFit="1" customWidth="1"/>
    <col min="14074" max="14074" width="7.6640625" style="77" bestFit="1" customWidth="1"/>
    <col min="14075" max="14075" width="9.6640625" style="77" bestFit="1" customWidth="1"/>
    <col min="14076" max="14076" width="8.33203125" style="77" bestFit="1" customWidth="1"/>
    <col min="14077" max="14077" width="10" style="77" bestFit="1" customWidth="1"/>
    <col min="14078" max="14080" width="2.44140625" style="77" customWidth="1"/>
    <col min="14081" max="14081" width="6.109375" style="77" bestFit="1" customWidth="1"/>
    <col min="14082" max="14084" width="2.44140625" style="77" customWidth="1"/>
    <col min="14085" max="14085" width="6.109375" style="77" bestFit="1" customWidth="1"/>
    <col min="14086" max="14089" width="0" style="77" hidden="1" customWidth="1"/>
    <col min="14090" max="14094" width="3.44140625" style="77" customWidth="1"/>
    <col min="14095" max="14099" width="4.33203125" style="77" customWidth="1"/>
    <col min="14100" max="14100" width="10.33203125" style="77" customWidth="1"/>
    <col min="14101" max="14103" width="4" style="77" customWidth="1"/>
    <col min="14104" max="14105" width="5.88671875" style="77" customWidth="1"/>
    <col min="14106" max="14106" width="0" style="77" hidden="1" customWidth="1"/>
    <col min="14107" max="14108" width="6" style="77" bestFit="1" customWidth="1"/>
    <col min="14109" max="14109" width="0" style="77" hidden="1" customWidth="1"/>
    <col min="14110" max="14110" width="16.21875" style="77" customWidth="1"/>
    <col min="14111" max="14113" width="2.44140625" style="77" bestFit="1" customWidth="1"/>
    <col min="14114" max="14327" width="9" style="77"/>
    <col min="14328" max="14328" width="3.21875" style="77" bestFit="1" customWidth="1"/>
    <col min="14329" max="14329" width="12.44140625" style="77" bestFit="1" customWidth="1"/>
    <col min="14330" max="14330" width="7.6640625" style="77" bestFit="1" customWidth="1"/>
    <col min="14331" max="14331" width="9.6640625" style="77" bestFit="1" customWidth="1"/>
    <col min="14332" max="14332" width="8.33203125" style="77" bestFit="1" customWidth="1"/>
    <col min="14333" max="14333" width="10" style="77" bestFit="1" customWidth="1"/>
    <col min="14334" max="14336" width="2.44140625" style="77" customWidth="1"/>
    <col min="14337" max="14337" width="6.109375" style="77" bestFit="1" customWidth="1"/>
    <col min="14338" max="14340" width="2.44140625" style="77" customWidth="1"/>
    <col min="14341" max="14341" width="6.109375" style="77" bestFit="1" customWidth="1"/>
    <col min="14342" max="14345" width="0" style="77" hidden="1" customWidth="1"/>
    <col min="14346" max="14350" width="3.44140625" style="77" customWidth="1"/>
    <col min="14351" max="14355" width="4.33203125" style="77" customWidth="1"/>
    <col min="14356" max="14356" width="10.33203125" style="77" customWidth="1"/>
    <col min="14357" max="14359" width="4" style="77" customWidth="1"/>
    <col min="14360" max="14361" width="5.88671875" style="77" customWidth="1"/>
    <col min="14362" max="14362" width="0" style="77" hidden="1" customWidth="1"/>
    <col min="14363" max="14364" width="6" style="77" bestFit="1" customWidth="1"/>
    <col min="14365" max="14365" width="0" style="77" hidden="1" customWidth="1"/>
    <col min="14366" max="14366" width="16.21875" style="77" customWidth="1"/>
    <col min="14367" max="14369" width="2.44140625" style="77" bestFit="1" customWidth="1"/>
    <col min="14370" max="14583" width="9" style="77"/>
    <col min="14584" max="14584" width="3.21875" style="77" bestFit="1" customWidth="1"/>
    <col min="14585" max="14585" width="12.44140625" style="77" bestFit="1" customWidth="1"/>
    <col min="14586" max="14586" width="7.6640625" style="77" bestFit="1" customWidth="1"/>
    <col min="14587" max="14587" width="9.6640625" style="77" bestFit="1" customWidth="1"/>
    <col min="14588" max="14588" width="8.33203125" style="77" bestFit="1" customWidth="1"/>
    <col min="14589" max="14589" width="10" style="77" bestFit="1" customWidth="1"/>
    <col min="14590" max="14592" width="2.44140625" style="77" customWidth="1"/>
    <col min="14593" max="14593" width="6.109375" style="77" bestFit="1" customWidth="1"/>
    <col min="14594" max="14596" width="2.44140625" style="77" customWidth="1"/>
    <col min="14597" max="14597" width="6.109375" style="77" bestFit="1" customWidth="1"/>
    <col min="14598" max="14601" width="0" style="77" hidden="1" customWidth="1"/>
    <col min="14602" max="14606" width="3.44140625" style="77" customWidth="1"/>
    <col min="14607" max="14611" width="4.33203125" style="77" customWidth="1"/>
    <col min="14612" max="14612" width="10.33203125" style="77" customWidth="1"/>
    <col min="14613" max="14615" width="4" style="77" customWidth="1"/>
    <col min="14616" max="14617" width="5.88671875" style="77" customWidth="1"/>
    <col min="14618" max="14618" width="0" style="77" hidden="1" customWidth="1"/>
    <col min="14619" max="14620" width="6" style="77" bestFit="1" customWidth="1"/>
    <col min="14621" max="14621" width="0" style="77" hidden="1" customWidth="1"/>
    <col min="14622" max="14622" width="16.21875" style="77" customWidth="1"/>
    <col min="14623" max="14625" width="2.44140625" style="77" bestFit="1" customWidth="1"/>
    <col min="14626" max="14839" width="9" style="77"/>
    <col min="14840" max="14840" width="3.21875" style="77" bestFit="1" customWidth="1"/>
    <col min="14841" max="14841" width="12.44140625" style="77" bestFit="1" customWidth="1"/>
    <col min="14842" max="14842" width="7.6640625" style="77" bestFit="1" customWidth="1"/>
    <col min="14843" max="14843" width="9.6640625" style="77" bestFit="1" customWidth="1"/>
    <col min="14844" max="14844" width="8.33203125" style="77" bestFit="1" customWidth="1"/>
    <col min="14845" max="14845" width="10" style="77" bestFit="1" customWidth="1"/>
    <col min="14846" max="14848" width="2.44140625" style="77" customWidth="1"/>
    <col min="14849" max="14849" width="6.109375" style="77" bestFit="1" customWidth="1"/>
    <col min="14850" max="14852" width="2.44140625" style="77" customWidth="1"/>
    <col min="14853" max="14853" width="6.109375" style="77" bestFit="1" customWidth="1"/>
    <col min="14854" max="14857" width="0" style="77" hidden="1" customWidth="1"/>
    <col min="14858" max="14862" width="3.44140625" style="77" customWidth="1"/>
    <col min="14863" max="14867" width="4.33203125" style="77" customWidth="1"/>
    <col min="14868" max="14868" width="10.33203125" style="77" customWidth="1"/>
    <col min="14869" max="14871" width="4" style="77" customWidth="1"/>
    <col min="14872" max="14873" width="5.88671875" style="77" customWidth="1"/>
    <col min="14874" max="14874" width="0" style="77" hidden="1" customWidth="1"/>
    <col min="14875" max="14876" width="6" style="77" bestFit="1" customWidth="1"/>
    <col min="14877" max="14877" width="0" style="77" hidden="1" customWidth="1"/>
    <col min="14878" max="14878" width="16.21875" style="77" customWidth="1"/>
    <col min="14879" max="14881" width="2.44140625" style="77" bestFit="1" customWidth="1"/>
    <col min="14882" max="15095" width="9" style="77"/>
    <col min="15096" max="15096" width="3.21875" style="77" bestFit="1" customWidth="1"/>
    <col min="15097" max="15097" width="12.44140625" style="77" bestFit="1" customWidth="1"/>
    <col min="15098" max="15098" width="7.6640625" style="77" bestFit="1" customWidth="1"/>
    <col min="15099" max="15099" width="9.6640625" style="77" bestFit="1" customWidth="1"/>
    <col min="15100" max="15100" width="8.33203125" style="77" bestFit="1" customWidth="1"/>
    <col min="15101" max="15101" width="10" style="77" bestFit="1" customWidth="1"/>
    <col min="15102" max="15104" width="2.44140625" style="77" customWidth="1"/>
    <col min="15105" max="15105" width="6.109375" style="77" bestFit="1" customWidth="1"/>
    <col min="15106" max="15108" width="2.44140625" style="77" customWidth="1"/>
    <col min="15109" max="15109" width="6.109375" style="77" bestFit="1" customWidth="1"/>
    <col min="15110" max="15113" width="0" style="77" hidden="1" customWidth="1"/>
    <col min="15114" max="15118" width="3.44140625" style="77" customWidth="1"/>
    <col min="15119" max="15123" width="4.33203125" style="77" customWidth="1"/>
    <col min="15124" max="15124" width="10.33203125" style="77" customWidth="1"/>
    <col min="15125" max="15127" width="4" style="77" customWidth="1"/>
    <col min="15128" max="15129" width="5.88671875" style="77" customWidth="1"/>
    <col min="15130" max="15130" width="0" style="77" hidden="1" customWidth="1"/>
    <col min="15131" max="15132" width="6" style="77" bestFit="1" customWidth="1"/>
    <col min="15133" max="15133" width="0" style="77" hidden="1" customWidth="1"/>
    <col min="15134" max="15134" width="16.21875" style="77" customWidth="1"/>
    <col min="15135" max="15137" width="2.44140625" style="77" bestFit="1" customWidth="1"/>
    <col min="15138" max="15351" width="9" style="77"/>
    <col min="15352" max="15352" width="3.21875" style="77" bestFit="1" customWidth="1"/>
    <col min="15353" max="15353" width="12.44140625" style="77" bestFit="1" customWidth="1"/>
    <col min="15354" max="15354" width="7.6640625" style="77" bestFit="1" customWidth="1"/>
    <col min="15355" max="15355" width="9.6640625" style="77" bestFit="1" customWidth="1"/>
    <col min="15356" max="15356" width="8.33203125" style="77" bestFit="1" customWidth="1"/>
    <col min="15357" max="15357" width="10" style="77" bestFit="1" customWidth="1"/>
    <col min="15358" max="15360" width="2.44140625" style="77" customWidth="1"/>
    <col min="15361" max="15361" width="6.109375" style="77" bestFit="1" customWidth="1"/>
    <col min="15362" max="15364" width="2.44140625" style="77" customWidth="1"/>
    <col min="15365" max="15365" width="6.109375" style="77" bestFit="1" customWidth="1"/>
    <col min="15366" max="15369" width="0" style="77" hidden="1" customWidth="1"/>
    <col min="15370" max="15374" width="3.44140625" style="77" customWidth="1"/>
    <col min="15375" max="15379" width="4.33203125" style="77" customWidth="1"/>
    <col min="15380" max="15380" width="10.33203125" style="77" customWidth="1"/>
    <col min="15381" max="15383" width="4" style="77" customWidth="1"/>
    <col min="15384" max="15385" width="5.88671875" style="77" customWidth="1"/>
    <col min="15386" max="15386" width="0" style="77" hidden="1" customWidth="1"/>
    <col min="15387" max="15388" width="6" style="77" bestFit="1" customWidth="1"/>
    <col min="15389" max="15389" width="0" style="77" hidden="1" customWidth="1"/>
    <col min="15390" max="15390" width="16.21875" style="77" customWidth="1"/>
    <col min="15391" max="15393" width="2.44140625" style="77" bestFit="1" customWidth="1"/>
    <col min="15394" max="15607" width="9" style="77"/>
    <col min="15608" max="15608" width="3.21875" style="77" bestFit="1" customWidth="1"/>
    <col min="15609" max="15609" width="12.44140625" style="77" bestFit="1" customWidth="1"/>
    <col min="15610" max="15610" width="7.6640625" style="77" bestFit="1" customWidth="1"/>
    <col min="15611" max="15611" width="9.6640625" style="77" bestFit="1" customWidth="1"/>
    <col min="15612" max="15612" width="8.33203125" style="77" bestFit="1" customWidth="1"/>
    <col min="15613" max="15613" width="10" style="77" bestFit="1" customWidth="1"/>
    <col min="15614" max="15616" width="2.44140625" style="77" customWidth="1"/>
    <col min="15617" max="15617" width="6.109375" style="77" bestFit="1" customWidth="1"/>
    <col min="15618" max="15620" width="2.44140625" style="77" customWidth="1"/>
    <col min="15621" max="15621" width="6.109375" style="77" bestFit="1" customWidth="1"/>
    <col min="15622" max="15625" width="0" style="77" hidden="1" customWidth="1"/>
    <col min="15626" max="15630" width="3.44140625" style="77" customWidth="1"/>
    <col min="15631" max="15635" width="4.33203125" style="77" customWidth="1"/>
    <col min="15636" max="15636" width="10.33203125" style="77" customWidth="1"/>
    <col min="15637" max="15639" width="4" style="77" customWidth="1"/>
    <col min="15640" max="15641" width="5.88671875" style="77" customWidth="1"/>
    <col min="15642" max="15642" width="0" style="77" hidden="1" customWidth="1"/>
    <col min="15643" max="15644" width="6" style="77" bestFit="1" customWidth="1"/>
    <col min="15645" max="15645" width="0" style="77" hidden="1" customWidth="1"/>
    <col min="15646" max="15646" width="16.21875" style="77" customWidth="1"/>
    <col min="15647" max="15649" width="2.44140625" style="77" bestFit="1" customWidth="1"/>
    <col min="15650" max="15863" width="9" style="77"/>
    <col min="15864" max="15864" width="3.21875" style="77" bestFit="1" customWidth="1"/>
    <col min="15865" max="15865" width="12.44140625" style="77" bestFit="1" customWidth="1"/>
    <col min="15866" max="15866" width="7.6640625" style="77" bestFit="1" customWidth="1"/>
    <col min="15867" max="15867" width="9.6640625" style="77" bestFit="1" customWidth="1"/>
    <col min="15868" max="15868" width="8.33203125" style="77" bestFit="1" customWidth="1"/>
    <col min="15869" max="15869" width="10" style="77" bestFit="1" customWidth="1"/>
    <col min="15870" max="15872" width="2.44140625" style="77" customWidth="1"/>
    <col min="15873" max="15873" width="6.109375" style="77" bestFit="1" customWidth="1"/>
    <col min="15874" max="15876" width="2.44140625" style="77" customWidth="1"/>
    <col min="15877" max="15877" width="6.109375" style="77" bestFit="1" customWidth="1"/>
    <col min="15878" max="15881" width="0" style="77" hidden="1" customWidth="1"/>
    <col min="15882" max="15886" width="3.44140625" style="77" customWidth="1"/>
    <col min="15887" max="15891" width="4.33203125" style="77" customWidth="1"/>
    <col min="15892" max="15892" width="10.33203125" style="77" customWidth="1"/>
    <col min="15893" max="15895" width="4" style="77" customWidth="1"/>
    <col min="15896" max="15897" width="5.88671875" style="77" customWidth="1"/>
    <col min="15898" max="15898" width="0" style="77" hidden="1" customWidth="1"/>
    <col min="15899" max="15900" width="6" style="77" bestFit="1" customWidth="1"/>
    <col min="15901" max="15901" width="0" style="77" hidden="1" customWidth="1"/>
    <col min="15902" max="15902" width="16.21875" style="77" customWidth="1"/>
    <col min="15903" max="15905" width="2.44140625" style="77" bestFit="1" customWidth="1"/>
    <col min="15906" max="16119" width="9" style="77"/>
    <col min="16120" max="16120" width="3.21875" style="77" bestFit="1" customWidth="1"/>
    <col min="16121" max="16121" width="12.44140625" style="77" bestFit="1" customWidth="1"/>
    <col min="16122" max="16122" width="7.6640625" style="77" bestFit="1" customWidth="1"/>
    <col min="16123" max="16123" width="9.6640625" style="77" bestFit="1" customWidth="1"/>
    <col min="16124" max="16124" width="8.33203125" style="77" bestFit="1" customWidth="1"/>
    <col min="16125" max="16125" width="10" style="77" bestFit="1" customWidth="1"/>
    <col min="16126" max="16128" width="2.44140625" style="77" customWidth="1"/>
    <col min="16129" max="16129" width="6.109375" style="77" bestFit="1" customWidth="1"/>
    <col min="16130" max="16132" width="2.44140625" style="77" customWidth="1"/>
    <col min="16133" max="16133" width="6.109375" style="77" bestFit="1" customWidth="1"/>
    <col min="16134" max="16137" width="0" style="77" hidden="1" customWidth="1"/>
    <col min="16138" max="16142" width="3.44140625" style="77" customWidth="1"/>
    <col min="16143" max="16147" width="4.33203125" style="77" customWidth="1"/>
    <col min="16148" max="16148" width="10.33203125" style="77" customWidth="1"/>
    <col min="16149" max="16151" width="4" style="77" customWidth="1"/>
    <col min="16152" max="16153" width="5.88671875" style="77" customWidth="1"/>
    <col min="16154" max="16154" width="0" style="77" hidden="1" customWidth="1"/>
    <col min="16155" max="16156" width="6" style="77" bestFit="1" customWidth="1"/>
    <col min="16157" max="16157" width="0" style="77" hidden="1" customWidth="1"/>
    <col min="16158" max="16158" width="16.21875" style="77" customWidth="1"/>
    <col min="16159" max="16161" width="2.44140625" style="77" bestFit="1" customWidth="1"/>
    <col min="16162" max="16384" width="9" style="77"/>
  </cols>
  <sheetData>
    <row r="1" spans="2:36" ht="9.6" x14ac:dyDescent="0.2"/>
    <row r="2" spans="2:36" s="74" customFormat="1" ht="14.4" x14ac:dyDescent="0.2">
      <c r="B2" s="75"/>
      <c r="C2" s="75"/>
      <c r="AG2" s="294" t="s">
        <v>321</v>
      </c>
    </row>
    <row r="3" spans="2:36" s="74" customFormat="1" ht="19.2" x14ac:dyDescent="0.25">
      <c r="B3" s="419" t="s">
        <v>308</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row>
    <row r="4" spans="2:36" s="74" customFormat="1" ht="15" customHeight="1" x14ac:dyDescent="0.2">
      <c r="B4" s="693" t="s">
        <v>384</v>
      </c>
      <c r="C4" s="693"/>
      <c r="D4" s="699"/>
      <c r="E4" s="699"/>
      <c r="F4" s="699"/>
    </row>
    <row r="5" spans="2:36" s="74" customFormat="1" ht="15" customHeight="1" x14ac:dyDescent="0.2">
      <c r="B5" s="689" t="s">
        <v>244</v>
      </c>
      <c r="C5" s="427" t="s">
        <v>245</v>
      </c>
      <c r="D5" s="430" t="s">
        <v>471</v>
      </c>
      <c r="E5" s="692" t="s">
        <v>470</v>
      </c>
      <c r="F5" s="435"/>
      <c r="G5" s="693" t="s">
        <v>270</v>
      </c>
      <c r="H5" s="693"/>
      <c r="I5" s="693"/>
      <c r="J5" s="693"/>
      <c r="K5" s="693"/>
      <c r="L5" s="693"/>
      <c r="M5" s="693"/>
      <c r="N5" s="693"/>
      <c r="O5" s="262"/>
      <c r="P5" s="262"/>
      <c r="Q5" s="262"/>
      <c r="R5" s="262"/>
      <c r="S5" s="420" t="s">
        <v>271</v>
      </c>
      <c r="T5" s="664"/>
      <c r="U5" s="664"/>
      <c r="V5" s="664"/>
      <c r="W5" s="664"/>
      <c r="X5" s="664"/>
      <c r="Y5" s="664"/>
      <c r="Z5" s="421"/>
      <c r="AA5" s="262"/>
      <c r="AB5" s="420" t="s">
        <v>272</v>
      </c>
      <c r="AC5" s="664"/>
      <c r="AD5" s="664"/>
      <c r="AE5" s="664"/>
      <c r="AF5" s="421"/>
      <c r="AG5" s="693" t="s">
        <v>273</v>
      </c>
    </row>
    <row r="6" spans="2:36" s="74" customFormat="1" ht="15" customHeight="1" x14ac:dyDescent="0.2">
      <c r="B6" s="690"/>
      <c r="C6" s="428"/>
      <c r="D6" s="428"/>
      <c r="E6" s="435"/>
      <c r="F6" s="435"/>
      <c r="G6" s="435" t="s">
        <v>274</v>
      </c>
      <c r="H6" s="435"/>
      <c r="I6" s="435"/>
      <c r="J6" s="435"/>
      <c r="K6" s="435" t="s">
        <v>275</v>
      </c>
      <c r="L6" s="435"/>
      <c r="M6" s="435"/>
      <c r="N6" s="435"/>
      <c r="O6" s="694" t="s">
        <v>276</v>
      </c>
      <c r="P6" s="694"/>
      <c r="Q6" s="694"/>
      <c r="R6" s="694"/>
      <c r="S6" s="695" t="s">
        <v>277</v>
      </c>
      <c r="T6" s="698" t="s">
        <v>278</v>
      </c>
      <c r="U6" s="693"/>
      <c r="V6" s="693"/>
      <c r="W6" s="693"/>
      <c r="X6" s="671" t="s">
        <v>279</v>
      </c>
      <c r="Y6" s="672"/>
      <c r="Z6" s="673"/>
      <c r="AA6" s="671" t="s">
        <v>280</v>
      </c>
      <c r="AB6" s="681" t="s">
        <v>281</v>
      </c>
      <c r="AC6" s="682"/>
      <c r="AD6" s="683"/>
      <c r="AE6" s="665" t="s">
        <v>282</v>
      </c>
      <c r="AF6" s="665" t="s">
        <v>283</v>
      </c>
      <c r="AG6" s="693"/>
    </row>
    <row r="7" spans="2:36" s="74" customFormat="1" ht="15" customHeight="1" x14ac:dyDescent="0.2">
      <c r="B7" s="690"/>
      <c r="C7" s="428"/>
      <c r="D7" s="428"/>
      <c r="E7" s="435"/>
      <c r="F7" s="435"/>
      <c r="G7" s="435"/>
      <c r="H7" s="435"/>
      <c r="I7" s="435"/>
      <c r="J7" s="435"/>
      <c r="K7" s="435"/>
      <c r="L7" s="435"/>
      <c r="M7" s="435"/>
      <c r="N7" s="435"/>
      <c r="O7" s="694"/>
      <c r="P7" s="694"/>
      <c r="Q7" s="694"/>
      <c r="R7" s="694"/>
      <c r="S7" s="696"/>
      <c r="T7" s="693"/>
      <c r="U7" s="693"/>
      <c r="V7" s="693"/>
      <c r="W7" s="693"/>
      <c r="X7" s="674"/>
      <c r="Y7" s="675"/>
      <c r="Z7" s="676"/>
      <c r="AA7" s="680"/>
      <c r="AB7" s="680"/>
      <c r="AC7" s="684"/>
      <c r="AD7" s="685"/>
      <c r="AE7" s="666"/>
      <c r="AF7" s="666"/>
      <c r="AG7" s="693"/>
    </row>
    <row r="8" spans="2:36" ht="13.5" customHeight="1" x14ac:dyDescent="0.2">
      <c r="B8" s="690"/>
      <c r="C8" s="428"/>
      <c r="D8" s="428"/>
      <c r="E8" s="435"/>
      <c r="F8" s="435"/>
      <c r="G8" s="435"/>
      <c r="H8" s="435"/>
      <c r="I8" s="435"/>
      <c r="J8" s="435"/>
      <c r="K8" s="435"/>
      <c r="L8" s="435"/>
      <c r="M8" s="435"/>
      <c r="N8" s="435"/>
      <c r="O8" s="694"/>
      <c r="P8" s="694"/>
      <c r="Q8" s="694"/>
      <c r="R8" s="694"/>
      <c r="S8" s="696"/>
      <c r="T8" s="693"/>
      <c r="U8" s="693"/>
      <c r="V8" s="693"/>
      <c r="W8" s="693"/>
      <c r="X8" s="677"/>
      <c r="Y8" s="678"/>
      <c r="Z8" s="679"/>
      <c r="AA8" s="680"/>
      <c r="AB8" s="680"/>
      <c r="AC8" s="684"/>
      <c r="AD8" s="685"/>
      <c r="AE8" s="666"/>
      <c r="AF8" s="666"/>
      <c r="AG8" s="693"/>
    </row>
    <row r="9" spans="2:36" ht="13.5" customHeight="1" x14ac:dyDescent="0.2">
      <c r="B9" s="690"/>
      <c r="C9" s="428"/>
      <c r="D9" s="428"/>
      <c r="E9" s="435"/>
      <c r="F9" s="435"/>
      <c r="G9" s="435" t="s">
        <v>227</v>
      </c>
      <c r="H9" s="435"/>
      <c r="I9" s="435"/>
      <c r="J9" s="435"/>
      <c r="K9" s="435" t="s">
        <v>227</v>
      </c>
      <c r="L9" s="435"/>
      <c r="M9" s="435"/>
      <c r="N9" s="435"/>
      <c r="O9" s="694"/>
      <c r="P9" s="694"/>
      <c r="Q9" s="694"/>
      <c r="R9" s="694"/>
      <c r="S9" s="696"/>
      <c r="T9" s="435" t="s">
        <v>227</v>
      </c>
      <c r="U9" s="435"/>
      <c r="V9" s="435"/>
      <c r="W9" s="435"/>
      <c r="X9" s="668" t="s">
        <v>309</v>
      </c>
      <c r="Y9" s="669"/>
      <c r="Z9" s="670"/>
      <c r="AA9" s="450" t="s">
        <v>284</v>
      </c>
      <c r="AB9" s="686"/>
      <c r="AC9" s="687"/>
      <c r="AD9" s="688"/>
      <c r="AE9" s="666"/>
      <c r="AF9" s="666"/>
      <c r="AG9" s="693"/>
    </row>
    <row r="10" spans="2:36" ht="35.25" customHeight="1" x14ac:dyDescent="0.2">
      <c r="B10" s="691"/>
      <c r="C10" s="429"/>
      <c r="D10" s="429"/>
      <c r="E10" s="78" t="s">
        <v>260</v>
      </c>
      <c r="F10" s="78" t="s">
        <v>261</v>
      </c>
      <c r="G10" s="79" t="s">
        <v>229</v>
      </c>
      <c r="H10" s="80" t="s">
        <v>230</v>
      </c>
      <c r="I10" s="81" t="s">
        <v>231</v>
      </c>
      <c r="J10" s="224" t="s">
        <v>285</v>
      </c>
      <c r="K10" s="79" t="s">
        <v>229</v>
      </c>
      <c r="L10" s="80" t="s">
        <v>230</v>
      </c>
      <c r="M10" s="81" t="s">
        <v>231</v>
      </c>
      <c r="N10" s="224" t="s">
        <v>286</v>
      </c>
      <c r="O10" s="79" t="s">
        <v>229</v>
      </c>
      <c r="P10" s="80" t="s">
        <v>230</v>
      </c>
      <c r="Q10" s="81" t="s">
        <v>231</v>
      </c>
      <c r="R10" s="78" t="s">
        <v>227</v>
      </c>
      <c r="S10" s="697"/>
      <c r="T10" s="79" t="s">
        <v>232</v>
      </c>
      <c r="U10" s="80" t="s">
        <v>233</v>
      </c>
      <c r="V10" s="81" t="s">
        <v>234</v>
      </c>
      <c r="W10" s="78" t="s">
        <v>227</v>
      </c>
      <c r="X10" s="79" t="s">
        <v>232</v>
      </c>
      <c r="Y10" s="80" t="s">
        <v>233</v>
      </c>
      <c r="Z10" s="81" t="s">
        <v>234</v>
      </c>
      <c r="AA10" s="452"/>
      <c r="AB10" s="98" t="s">
        <v>287</v>
      </c>
      <c r="AC10" s="225" t="s">
        <v>288</v>
      </c>
      <c r="AD10" s="226" t="s">
        <v>289</v>
      </c>
      <c r="AE10" s="667"/>
      <c r="AF10" s="667"/>
      <c r="AG10" s="693"/>
      <c r="AH10" s="77" t="s">
        <v>262</v>
      </c>
      <c r="AI10" s="77" t="s">
        <v>263</v>
      </c>
      <c r="AJ10" s="77" t="s">
        <v>264</v>
      </c>
    </row>
    <row r="11" spans="2:36" s="227" customFormat="1" ht="13.5" customHeight="1" x14ac:dyDescent="0.2">
      <c r="B11" s="86"/>
      <c r="C11" s="86"/>
      <c r="D11" s="85"/>
      <c r="E11" s="86"/>
      <c r="F11" s="86"/>
      <c r="G11" s="228"/>
      <c r="H11" s="229"/>
      <c r="I11" s="230"/>
      <c r="J11" s="267" t="str">
        <f>IF(G11&gt;=1,"A",IF(H11&gt;=1,"B",IF(I11&gt;=1,"C","")))</f>
        <v/>
      </c>
      <c r="K11" s="101"/>
      <c r="L11" s="100"/>
      <c r="M11" s="231"/>
      <c r="N11" s="267" t="str">
        <f>IF(K11&gt;=1,"A",IF(L11&gt;=1,"B",IF(M11&gt;=1,"C","")))</f>
        <v/>
      </c>
      <c r="O11" s="240">
        <f t="shared" ref="O11:Q40" si="0">G11+K11</f>
        <v>0</v>
      </c>
      <c r="P11" s="241">
        <f t="shared" si="0"/>
        <v>0</v>
      </c>
      <c r="Q11" s="242">
        <f t="shared" si="0"/>
        <v>0</v>
      </c>
      <c r="R11" s="243">
        <f>SUM(G11:M11)</f>
        <v>0</v>
      </c>
      <c r="S11" s="238"/>
      <c r="T11" s="232"/>
      <c r="U11" s="229"/>
      <c r="V11" s="229"/>
      <c r="W11" s="245">
        <f>SUM(T11:V11)</f>
        <v>0</v>
      </c>
      <c r="X11" s="256">
        <f t="shared" ref="X11:X23" si="1">IF(S11=0,0,ROUND(T11/S11,2)*100)</f>
        <v>0</v>
      </c>
      <c r="Y11" s="260">
        <f t="shared" ref="Y11:Y23" si="2">IF(S11=0,0,ROUND(T11/S11+U11/S11,2)*100)</f>
        <v>0</v>
      </c>
      <c r="Z11" s="258">
        <f t="shared" ref="Z11:Z23" si="3">IF(S11=0,0,ROUND(T11/S11+U11/S11+V11/S11,2)*100)</f>
        <v>0</v>
      </c>
      <c r="AA11" s="247" t="str">
        <f t="shared" ref="AA11:AA45" si="4">IF(W11=0,"",IF(OR(X11&gt;=20,Y11&gt;=40),"A",IF(AND(X11=0,Y11=0,Z11&lt;60),"C","B")))</f>
        <v/>
      </c>
      <c r="AB11" s="249" t="str">
        <f>J11</f>
        <v/>
      </c>
      <c r="AC11" s="250" t="str">
        <f t="shared" ref="AC11:AC45" si="5">N11</f>
        <v/>
      </c>
      <c r="AD11" s="251" t="str">
        <f>AA11</f>
        <v/>
      </c>
      <c r="AE11" s="269" t="str">
        <f t="shared" ref="AE11:AE45" si="6">IF(COUNTIF(AB11:AD11,"A")&gt;=2,"Ⅰ",IF(OR(COUNTIF(AB11:AD11,"A")=1,COUNTIF(AB11:AD11,"B")&gt;=2),"Ⅱ",IF(OR(COUNTIF(AB11:AD11,"B")=1,COUNTIF(AB11:AD11,"C")&gt;=1),"Ⅲ","")))</f>
        <v/>
      </c>
      <c r="AF11" s="255" t="str">
        <f>IF(AE11="Ⅲ",3,IF(OR(AE11="Ⅱ",AE11="Ⅰ"),2,""))</f>
        <v/>
      </c>
      <c r="AG11" s="233"/>
      <c r="AH11" s="255">
        <f>COUNTIF(AB11:AD11,"A")</f>
        <v>0</v>
      </c>
      <c r="AI11" s="255">
        <f>COUNTIF(AB11:AD11,"B")</f>
        <v>0</v>
      </c>
      <c r="AJ11" s="255">
        <f>COUNTIF(AB11:AD11,"C")</f>
        <v>0</v>
      </c>
    </row>
    <row r="12" spans="2:36" s="234" customFormat="1" ht="13.5" customHeight="1" x14ac:dyDescent="0.2">
      <c r="B12" s="91"/>
      <c r="C12" s="91"/>
      <c r="D12" s="90"/>
      <c r="E12" s="91"/>
      <c r="F12" s="91"/>
      <c r="G12" s="110"/>
      <c r="H12" s="104"/>
      <c r="I12" s="235"/>
      <c r="J12" s="114" t="str">
        <f t="shared" ref="J12:J45" si="7">IF(G12&gt;=1,"A",IF(H12&gt;=1,"B",IF(I12&gt;=1,"C","")))</f>
        <v/>
      </c>
      <c r="K12" s="110"/>
      <c r="L12" s="104"/>
      <c r="M12" s="235"/>
      <c r="N12" s="114" t="str">
        <f t="shared" ref="N12:N45" si="8">IF(K12&gt;=1,"A",IF(L12&gt;=1,"B",IF(M12&gt;=1,"C","")))</f>
        <v/>
      </c>
      <c r="O12" s="112">
        <f t="shared" si="0"/>
        <v>0</v>
      </c>
      <c r="P12" s="113">
        <f t="shared" si="0"/>
        <v>0</v>
      </c>
      <c r="Q12" s="244">
        <f>I12+M12</f>
        <v>0</v>
      </c>
      <c r="R12" s="115">
        <f t="shared" ref="R12:R45" si="9">SUM(G12:M12)</f>
        <v>0</v>
      </c>
      <c r="S12" s="239"/>
      <c r="T12" s="221"/>
      <c r="U12" s="104"/>
      <c r="V12" s="104"/>
      <c r="W12" s="246">
        <f t="shared" ref="W12:W45" si="10">SUM(T12:V12)</f>
        <v>0</v>
      </c>
      <c r="X12" s="257">
        <f t="shared" si="1"/>
        <v>0</v>
      </c>
      <c r="Y12" s="261">
        <f t="shared" si="2"/>
        <v>0</v>
      </c>
      <c r="Z12" s="259">
        <f t="shared" si="3"/>
        <v>0</v>
      </c>
      <c r="AA12" s="248" t="str">
        <f t="shared" si="4"/>
        <v/>
      </c>
      <c r="AB12" s="252" t="str">
        <f t="shared" ref="AB12:AB45" si="11">J12</f>
        <v/>
      </c>
      <c r="AC12" s="253" t="str">
        <f t="shared" si="5"/>
        <v/>
      </c>
      <c r="AD12" s="254" t="str">
        <f>AA12</f>
        <v/>
      </c>
      <c r="AE12" s="270" t="str">
        <f t="shared" si="6"/>
        <v/>
      </c>
      <c r="AF12" s="271" t="str">
        <f t="shared" ref="AF12:AF45" si="12">IF(AE12="Ⅲ",3,IF(OR(AE12="Ⅱ",AE12="Ⅰ"),2,""))</f>
        <v/>
      </c>
      <c r="AG12" s="236"/>
      <c r="AH12" s="255">
        <f t="shared" ref="AH12:AH45" si="13">COUNTIF(AB12:AD12,"A")</f>
        <v>0</v>
      </c>
      <c r="AI12" s="255">
        <f t="shared" ref="AI12:AI45" si="14">COUNTIF(AB12:AD12,"B")</f>
        <v>0</v>
      </c>
      <c r="AJ12" s="255">
        <f t="shared" ref="AJ12:AJ45" si="15">COUNTIF(AB12:AD12,"C")</f>
        <v>0</v>
      </c>
    </row>
    <row r="13" spans="2:36" s="227" customFormat="1" ht="13.5" customHeight="1" x14ac:dyDescent="0.2">
      <c r="B13" s="86"/>
      <c r="C13" s="86"/>
      <c r="D13" s="85"/>
      <c r="E13" s="86"/>
      <c r="F13" s="86"/>
      <c r="G13" s="228"/>
      <c r="H13" s="229"/>
      <c r="I13" s="230"/>
      <c r="J13" s="267" t="str">
        <f t="shared" si="7"/>
        <v/>
      </c>
      <c r="K13" s="101"/>
      <c r="L13" s="100"/>
      <c r="M13" s="231"/>
      <c r="N13" s="267" t="str">
        <f t="shared" si="8"/>
        <v/>
      </c>
      <c r="O13" s="240">
        <f t="shared" si="0"/>
        <v>0</v>
      </c>
      <c r="P13" s="241">
        <f t="shared" si="0"/>
        <v>0</v>
      </c>
      <c r="Q13" s="242">
        <f t="shared" si="0"/>
        <v>0</v>
      </c>
      <c r="R13" s="243">
        <f t="shared" si="9"/>
        <v>0</v>
      </c>
      <c r="S13" s="238"/>
      <c r="T13" s="232"/>
      <c r="U13" s="229"/>
      <c r="V13" s="229"/>
      <c r="W13" s="245">
        <f t="shared" si="10"/>
        <v>0</v>
      </c>
      <c r="X13" s="256">
        <f t="shared" si="1"/>
        <v>0</v>
      </c>
      <c r="Y13" s="260">
        <f t="shared" si="2"/>
        <v>0</v>
      </c>
      <c r="Z13" s="258">
        <f t="shared" si="3"/>
        <v>0</v>
      </c>
      <c r="AA13" s="247" t="str">
        <f t="shared" si="4"/>
        <v/>
      </c>
      <c r="AB13" s="249" t="str">
        <f t="shared" si="11"/>
        <v/>
      </c>
      <c r="AC13" s="250" t="str">
        <f t="shared" si="5"/>
        <v/>
      </c>
      <c r="AD13" s="251" t="str">
        <f t="shared" ref="AD13:AD45" si="16">AA13</f>
        <v/>
      </c>
      <c r="AE13" s="268" t="str">
        <f t="shared" si="6"/>
        <v/>
      </c>
      <c r="AF13" s="255" t="str">
        <f t="shared" si="12"/>
        <v/>
      </c>
      <c r="AG13" s="233"/>
      <c r="AH13" s="255">
        <f t="shared" si="13"/>
        <v>0</v>
      </c>
      <c r="AI13" s="255">
        <f t="shared" si="14"/>
        <v>0</v>
      </c>
      <c r="AJ13" s="255">
        <f t="shared" si="15"/>
        <v>0</v>
      </c>
    </row>
    <row r="14" spans="2:36" s="234" customFormat="1" ht="13.5" customHeight="1" x14ac:dyDescent="0.2">
      <c r="B14" s="91"/>
      <c r="C14" s="91"/>
      <c r="D14" s="90"/>
      <c r="E14" s="91"/>
      <c r="F14" s="91"/>
      <c r="G14" s="110"/>
      <c r="H14" s="104"/>
      <c r="I14" s="235"/>
      <c r="J14" s="114" t="str">
        <f t="shared" si="7"/>
        <v/>
      </c>
      <c r="K14" s="110"/>
      <c r="L14" s="104"/>
      <c r="M14" s="235"/>
      <c r="N14" s="114" t="str">
        <f t="shared" si="8"/>
        <v/>
      </c>
      <c r="O14" s="112">
        <f t="shared" si="0"/>
        <v>0</v>
      </c>
      <c r="P14" s="113">
        <f t="shared" si="0"/>
        <v>0</v>
      </c>
      <c r="Q14" s="244">
        <f t="shared" si="0"/>
        <v>0</v>
      </c>
      <c r="R14" s="115">
        <f t="shared" si="9"/>
        <v>0</v>
      </c>
      <c r="S14" s="239"/>
      <c r="T14" s="221"/>
      <c r="U14" s="104"/>
      <c r="V14" s="104"/>
      <c r="W14" s="246">
        <f t="shared" si="10"/>
        <v>0</v>
      </c>
      <c r="X14" s="257">
        <f t="shared" si="1"/>
        <v>0</v>
      </c>
      <c r="Y14" s="261">
        <f t="shared" si="2"/>
        <v>0</v>
      </c>
      <c r="Z14" s="259">
        <f t="shared" si="3"/>
        <v>0</v>
      </c>
      <c r="AA14" s="248" t="str">
        <f t="shared" si="4"/>
        <v/>
      </c>
      <c r="AB14" s="252" t="str">
        <f t="shared" si="11"/>
        <v/>
      </c>
      <c r="AC14" s="253" t="str">
        <f t="shared" si="5"/>
        <v/>
      </c>
      <c r="AD14" s="254" t="str">
        <f t="shared" si="16"/>
        <v/>
      </c>
      <c r="AE14" s="270" t="str">
        <f t="shared" si="6"/>
        <v/>
      </c>
      <c r="AF14" s="271" t="str">
        <f t="shared" si="12"/>
        <v/>
      </c>
      <c r="AG14" s="236"/>
      <c r="AH14" s="255">
        <f t="shared" si="13"/>
        <v>0</v>
      </c>
      <c r="AI14" s="255">
        <f t="shared" si="14"/>
        <v>0</v>
      </c>
      <c r="AJ14" s="255">
        <f t="shared" si="15"/>
        <v>0</v>
      </c>
    </row>
    <row r="15" spans="2:36" s="227" customFormat="1" ht="13.5" customHeight="1" x14ac:dyDescent="0.2">
      <c r="B15" s="86"/>
      <c r="C15" s="86"/>
      <c r="D15" s="85"/>
      <c r="E15" s="86"/>
      <c r="F15" s="86"/>
      <c r="G15" s="228"/>
      <c r="H15" s="229"/>
      <c r="I15" s="230"/>
      <c r="J15" s="267" t="str">
        <f t="shared" si="7"/>
        <v/>
      </c>
      <c r="K15" s="101"/>
      <c r="L15" s="100"/>
      <c r="M15" s="231"/>
      <c r="N15" s="267" t="str">
        <f t="shared" si="8"/>
        <v/>
      </c>
      <c r="O15" s="240">
        <f t="shared" si="0"/>
        <v>0</v>
      </c>
      <c r="P15" s="241">
        <f t="shared" si="0"/>
        <v>0</v>
      </c>
      <c r="Q15" s="242">
        <f t="shared" si="0"/>
        <v>0</v>
      </c>
      <c r="R15" s="243">
        <f t="shared" si="9"/>
        <v>0</v>
      </c>
      <c r="S15" s="238"/>
      <c r="T15" s="232"/>
      <c r="U15" s="229"/>
      <c r="V15" s="229"/>
      <c r="W15" s="245">
        <f t="shared" si="10"/>
        <v>0</v>
      </c>
      <c r="X15" s="256">
        <f t="shared" si="1"/>
        <v>0</v>
      </c>
      <c r="Y15" s="260">
        <f t="shared" si="2"/>
        <v>0</v>
      </c>
      <c r="Z15" s="258">
        <f t="shared" si="3"/>
        <v>0</v>
      </c>
      <c r="AA15" s="247" t="str">
        <f t="shared" si="4"/>
        <v/>
      </c>
      <c r="AB15" s="249" t="str">
        <f t="shared" si="11"/>
        <v/>
      </c>
      <c r="AC15" s="250" t="str">
        <f t="shared" si="5"/>
        <v/>
      </c>
      <c r="AD15" s="251" t="str">
        <f t="shared" si="16"/>
        <v/>
      </c>
      <c r="AE15" s="268" t="str">
        <f t="shared" si="6"/>
        <v/>
      </c>
      <c r="AF15" s="255" t="str">
        <f t="shared" si="12"/>
        <v/>
      </c>
      <c r="AG15" s="233"/>
      <c r="AH15" s="255">
        <f t="shared" si="13"/>
        <v>0</v>
      </c>
      <c r="AI15" s="255">
        <f t="shared" si="14"/>
        <v>0</v>
      </c>
      <c r="AJ15" s="255">
        <f t="shared" si="15"/>
        <v>0</v>
      </c>
    </row>
    <row r="16" spans="2:36" s="234" customFormat="1" ht="13.5" customHeight="1" x14ac:dyDescent="0.2">
      <c r="B16" s="91"/>
      <c r="C16" s="91"/>
      <c r="D16" s="90"/>
      <c r="E16" s="91"/>
      <c r="F16" s="91"/>
      <c r="G16" s="110"/>
      <c r="H16" s="104"/>
      <c r="I16" s="235"/>
      <c r="J16" s="114" t="str">
        <f t="shared" si="7"/>
        <v/>
      </c>
      <c r="K16" s="110"/>
      <c r="L16" s="104"/>
      <c r="M16" s="235"/>
      <c r="N16" s="114" t="str">
        <f t="shared" si="8"/>
        <v/>
      </c>
      <c r="O16" s="112">
        <f t="shared" si="0"/>
        <v>0</v>
      </c>
      <c r="P16" s="113">
        <f t="shared" si="0"/>
        <v>0</v>
      </c>
      <c r="Q16" s="244">
        <f t="shared" si="0"/>
        <v>0</v>
      </c>
      <c r="R16" s="115">
        <f t="shared" si="9"/>
        <v>0</v>
      </c>
      <c r="S16" s="239"/>
      <c r="T16" s="221"/>
      <c r="U16" s="104"/>
      <c r="V16" s="104"/>
      <c r="W16" s="246">
        <f t="shared" si="10"/>
        <v>0</v>
      </c>
      <c r="X16" s="257">
        <f t="shared" si="1"/>
        <v>0</v>
      </c>
      <c r="Y16" s="261">
        <f t="shared" si="2"/>
        <v>0</v>
      </c>
      <c r="Z16" s="259">
        <f t="shared" si="3"/>
        <v>0</v>
      </c>
      <c r="AA16" s="248" t="str">
        <f t="shared" si="4"/>
        <v/>
      </c>
      <c r="AB16" s="252" t="str">
        <f t="shared" si="11"/>
        <v/>
      </c>
      <c r="AC16" s="253" t="str">
        <f t="shared" si="5"/>
        <v/>
      </c>
      <c r="AD16" s="254" t="str">
        <f t="shared" si="16"/>
        <v/>
      </c>
      <c r="AE16" s="270" t="str">
        <f t="shared" si="6"/>
        <v/>
      </c>
      <c r="AF16" s="271" t="str">
        <f t="shared" si="12"/>
        <v/>
      </c>
      <c r="AG16" s="236"/>
      <c r="AH16" s="255">
        <f t="shared" si="13"/>
        <v>0</v>
      </c>
      <c r="AI16" s="255">
        <f t="shared" si="14"/>
        <v>0</v>
      </c>
      <c r="AJ16" s="255">
        <f t="shared" si="15"/>
        <v>0</v>
      </c>
    </row>
    <row r="17" spans="2:36" s="227" customFormat="1" ht="13.5" customHeight="1" x14ac:dyDescent="0.2">
      <c r="B17" s="86"/>
      <c r="C17" s="86"/>
      <c r="D17" s="85"/>
      <c r="E17" s="86"/>
      <c r="F17" s="86"/>
      <c r="G17" s="228"/>
      <c r="H17" s="229"/>
      <c r="I17" s="230"/>
      <c r="J17" s="267" t="str">
        <f t="shared" si="7"/>
        <v/>
      </c>
      <c r="K17" s="101"/>
      <c r="L17" s="100"/>
      <c r="M17" s="231"/>
      <c r="N17" s="267" t="str">
        <f t="shared" si="8"/>
        <v/>
      </c>
      <c r="O17" s="240">
        <f t="shared" si="0"/>
        <v>0</v>
      </c>
      <c r="P17" s="241">
        <f t="shared" si="0"/>
        <v>0</v>
      </c>
      <c r="Q17" s="242">
        <f t="shared" si="0"/>
        <v>0</v>
      </c>
      <c r="R17" s="243">
        <f t="shared" si="9"/>
        <v>0</v>
      </c>
      <c r="S17" s="238"/>
      <c r="T17" s="232"/>
      <c r="U17" s="229"/>
      <c r="V17" s="229"/>
      <c r="W17" s="245">
        <f t="shared" si="10"/>
        <v>0</v>
      </c>
      <c r="X17" s="256">
        <f t="shared" si="1"/>
        <v>0</v>
      </c>
      <c r="Y17" s="260">
        <f t="shared" si="2"/>
        <v>0</v>
      </c>
      <c r="Z17" s="258">
        <f t="shared" si="3"/>
        <v>0</v>
      </c>
      <c r="AA17" s="247" t="str">
        <f t="shared" si="4"/>
        <v/>
      </c>
      <c r="AB17" s="249" t="str">
        <f t="shared" si="11"/>
        <v/>
      </c>
      <c r="AC17" s="250" t="str">
        <f t="shared" si="5"/>
        <v/>
      </c>
      <c r="AD17" s="251" t="str">
        <f t="shared" si="16"/>
        <v/>
      </c>
      <c r="AE17" s="268" t="str">
        <f t="shared" si="6"/>
        <v/>
      </c>
      <c r="AF17" s="255" t="str">
        <f t="shared" si="12"/>
        <v/>
      </c>
      <c r="AG17" s="233"/>
      <c r="AH17" s="255">
        <f t="shared" si="13"/>
        <v>0</v>
      </c>
      <c r="AI17" s="255">
        <f t="shared" si="14"/>
        <v>0</v>
      </c>
      <c r="AJ17" s="255">
        <f t="shared" si="15"/>
        <v>0</v>
      </c>
    </row>
    <row r="18" spans="2:36" s="234" customFormat="1" ht="13.5" customHeight="1" x14ac:dyDescent="0.2">
      <c r="B18" s="91"/>
      <c r="C18" s="91"/>
      <c r="D18" s="90"/>
      <c r="E18" s="91"/>
      <c r="F18" s="91"/>
      <c r="G18" s="110"/>
      <c r="H18" s="104"/>
      <c r="I18" s="235"/>
      <c r="J18" s="114" t="str">
        <f t="shared" si="7"/>
        <v/>
      </c>
      <c r="K18" s="110"/>
      <c r="L18" s="104"/>
      <c r="M18" s="235"/>
      <c r="N18" s="114" t="str">
        <f t="shared" si="8"/>
        <v/>
      </c>
      <c r="O18" s="112">
        <f t="shared" si="0"/>
        <v>0</v>
      </c>
      <c r="P18" s="113">
        <f t="shared" si="0"/>
        <v>0</v>
      </c>
      <c r="Q18" s="244">
        <f t="shared" si="0"/>
        <v>0</v>
      </c>
      <c r="R18" s="115">
        <f t="shared" si="9"/>
        <v>0</v>
      </c>
      <c r="S18" s="239"/>
      <c r="T18" s="221"/>
      <c r="U18" s="104"/>
      <c r="V18" s="104"/>
      <c r="W18" s="246">
        <f t="shared" si="10"/>
        <v>0</v>
      </c>
      <c r="X18" s="257">
        <f t="shared" si="1"/>
        <v>0</v>
      </c>
      <c r="Y18" s="261">
        <f t="shared" si="2"/>
        <v>0</v>
      </c>
      <c r="Z18" s="259">
        <f t="shared" si="3"/>
        <v>0</v>
      </c>
      <c r="AA18" s="248" t="str">
        <f t="shared" si="4"/>
        <v/>
      </c>
      <c r="AB18" s="252" t="str">
        <f t="shared" si="11"/>
        <v/>
      </c>
      <c r="AC18" s="253" t="str">
        <f t="shared" si="5"/>
        <v/>
      </c>
      <c r="AD18" s="254" t="str">
        <f>AA18</f>
        <v/>
      </c>
      <c r="AE18" s="270" t="str">
        <f t="shared" si="6"/>
        <v/>
      </c>
      <c r="AF18" s="271" t="str">
        <f t="shared" si="12"/>
        <v/>
      </c>
      <c r="AG18" s="236"/>
      <c r="AH18" s="255">
        <f t="shared" si="13"/>
        <v>0</v>
      </c>
      <c r="AI18" s="255">
        <f t="shared" si="14"/>
        <v>0</v>
      </c>
      <c r="AJ18" s="255">
        <f t="shared" si="15"/>
        <v>0</v>
      </c>
    </row>
    <row r="19" spans="2:36" s="227" customFormat="1" ht="13.5" customHeight="1" x14ac:dyDescent="0.2">
      <c r="B19" s="86"/>
      <c r="C19" s="86"/>
      <c r="D19" s="85"/>
      <c r="E19" s="86"/>
      <c r="F19" s="86"/>
      <c r="G19" s="228"/>
      <c r="H19" s="229"/>
      <c r="I19" s="230"/>
      <c r="J19" s="267" t="str">
        <f t="shared" si="7"/>
        <v/>
      </c>
      <c r="K19" s="101"/>
      <c r="L19" s="100"/>
      <c r="M19" s="231"/>
      <c r="N19" s="267" t="str">
        <f t="shared" si="8"/>
        <v/>
      </c>
      <c r="O19" s="240">
        <f t="shared" si="0"/>
        <v>0</v>
      </c>
      <c r="P19" s="241">
        <f t="shared" si="0"/>
        <v>0</v>
      </c>
      <c r="Q19" s="242">
        <f t="shared" si="0"/>
        <v>0</v>
      </c>
      <c r="R19" s="243">
        <f t="shared" si="9"/>
        <v>0</v>
      </c>
      <c r="S19" s="238"/>
      <c r="T19" s="232"/>
      <c r="U19" s="229"/>
      <c r="V19" s="229"/>
      <c r="W19" s="245">
        <f t="shared" si="10"/>
        <v>0</v>
      </c>
      <c r="X19" s="256">
        <f t="shared" si="1"/>
        <v>0</v>
      </c>
      <c r="Y19" s="260">
        <f t="shared" si="2"/>
        <v>0</v>
      </c>
      <c r="Z19" s="258">
        <f t="shared" si="3"/>
        <v>0</v>
      </c>
      <c r="AA19" s="247" t="str">
        <f t="shared" si="4"/>
        <v/>
      </c>
      <c r="AB19" s="249" t="str">
        <f t="shared" si="11"/>
        <v/>
      </c>
      <c r="AC19" s="250" t="str">
        <f t="shared" si="5"/>
        <v/>
      </c>
      <c r="AD19" s="251" t="str">
        <f t="shared" si="16"/>
        <v/>
      </c>
      <c r="AE19" s="268" t="str">
        <f t="shared" si="6"/>
        <v/>
      </c>
      <c r="AF19" s="255" t="str">
        <f t="shared" si="12"/>
        <v/>
      </c>
      <c r="AG19" s="233"/>
      <c r="AH19" s="255">
        <f t="shared" si="13"/>
        <v>0</v>
      </c>
      <c r="AI19" s="255">
        <f t="shared" si="14"/>
        <v>0</v>
      </c>
      <c r="AJ19" s="255">
        <f t="shared" si="15"/>
        <v>0</v>
      </c>
    </row>
    <row r="20" spans="2:36" s="234" customFormat="1" ht="13.5" customHeight="1" x14ac:dyDescent="0.2">
      <c r="B20" s="91"/>
      <c r="C20" s="91"/>
      <c r="D20" s="90"/>
      <c r="E20" s="91"/>
      <c r="F20" s="91"/>
      <c r="G20" s="110"/>
      <c r="H20" s="104"/>
      <c r="I20" s="235"/>
      <c r="J20" s="114" t="str">
        <f t="shared" si="7"/>
        <v/>
      </c>
      <c r="K20" s="110"/>
      <c r="L20" s="104"/>
      <c r="M20" s="235"/>
      <c r="N20" s="114" t="str">
        <f t="shared" si="8"/>
        <v/>
      </c>
      <c r="O20" s="112">
        <f t="shared" si="0"/>
        <v>0</v>
      </c>
      <c r="P20" s="113">
        <f t="shared" si="0"/>
        <v>0</v>
      </c>
      <c r="Q20" s="244">
        <f t="shared" si="0"/>
        <v>0</v>
      </c>
      <c r="R20" s="115">
        <f t="shared" si="9"/>
        <v>0</v>
      </c>
      <c r="S20" s="239"/>
      <c r="T20" s="221"/>
      <c r="U20" s="104"/>
      <c r="V20" s="104"/>
      <c r="W20" s="246">
        <f t="shared" si="10"/>
        <v>0</v>
      </c>
      <c r="X20" s="257">
        <f t="shared" si="1"/>
        <v>0</v>
      </c>
      <c r="Y20" s="261">
        <f t="shared" si="2"/>
        <v>0</v>
      </c>
      <c r="Z20" s="259">
        <f t="shared" si="3"/>
        <v>0</v>
      </c>
      <c r="AA20" s="248" t="str">
        <f t="shared" si="4"/>
        <v/>
      </c>
      <c r="AB20" s="252" t="str">
        <f t="shared" si="11"/>
        <v/>
      </c>
      <c r="AC20" s="253" t="str">
        <f t="shared" si="5"/>
        <v/>
      </c>
      <c r="AD20" s="254" t="str">
        <f>AA20</f>
        <v/>
      </c>
      <c r="AE20" s="270" t="str">
        <f t="shared" si="6"/>
        <v/>
      </c>
      <c r="AF20" s="271" t="str">
        <f t="shared" si="12"/>
        <v/>
      </c>
      <c r="AG20" s="236"/>
      <c r="AH20" s="255">
        <f t="shared" si="13"/>
        <v>0</v>
      </c>
      <c r="AI20" s="255">
        <f t="shared" si="14"/>
        <v>0</v>
      </c>
      <c r="AJ20" s="255">
        <f t="shared" si="15"/>
        <v>0</v>
      </c>
    </row>
    <row r="21" spans="2:36" s="227" customFormat="1" ht="13.5" customHeight="1" x14ac:dyDescent="0.2">
      <c r="B21" s="86"/>
      <c r="C21" s="86"/>
      <c r="D21" s="85"/>
      <c r="E21" s="86"/>
      <c r="F21" s="86"/>
      <c r="G21" s="228"/>
      <c r="H21" s="229"/>
      <c r="I21" s="230"/>
      <c r="J21" s="267" t="str">
        <f t="shared" si="7"/>
        <v/>
      </c>
      <c r="K21" s="101"/>
      <c r="L21" s="100"/>
      <c r="M21" s="231"/>
      <c r="N21" s="267" t="str">
        <f t="shared" si="8"/>
        <v/>
      </c>
      <c r="O21" s="240">
        <f t="shared" si="0"/>
        <v>0</v>
      </c>
      <c r="P21" s="241">
        <f t="shared" si="0"/>
        <v>0</v>
      </c>
      <c r="Q21" s="242">
        <f t="shared" si="0"/>
        <v>0</v>
      </c>
      <c r="R21" s="243">
        <f t="shared" si="9"/>
        <v>0</v>
      </c>
      <c r="S21" s="238"/>
      <c r="T21" s="232"/>
      <c r="U21" s="229"/>
      <c r="V21" s="229"/>
      <c r="W21" s="245">
        <f t="shared" si="10"/>
        <v>0</v>
      </c>
      <c r="X21" s="256">
        <f t="shared" si="1"/>
        <v>0</v>
      </c>
      <c r="Y21" s="260">
        <f t="shared" si="2"/>
        <v>0</v>
      </c>
      <c r="Z21" s="258">
        <f t="shared" si="3"/>
        <v>0</v>
      </c>
      <c r="AA21" s="247" t="str">
        <f t="shared" si="4"/>
        <v/>
      </c>
      <c r="AB21" s="249" t="str">
        <f t="shared" si="11"/>
        <v/>
      </c>
      <c r="AC21" s="250" t="str">
        <f t="shared" si="5"/>
        <v/>
      </c>
      <c r="AD21" s="251" t="str">
        <f t="shared" si="16"/>
        <v/>
      </c>
      <c r="AE21" s="268" t="str">
        <f t="shared" si="6"/>
        <v/>
      </c>
      <c r="AF21" s="255" t="str">
        <f t="shared" si="12"/>
        <v/>
      </c>
      <c r="AG21" s="233"/>
      <c r="AH21" s="255">
        <f t="shared" si="13"/>
        <v>0</v>
      </c>
      <c r="AI21" s="255">
        <f t="shared" si="14"/>
        <v>0</v>
      </c>
      <c r="AJ21" s="255">
        <f t="shared" si="15"/>
        <v>0</v>
      </c>
    </row>
    <row r="22" spans="2:36" s="234" customFormat="1" ht="13.5" customHeight="1" x14ac:dyDescent="0.2">
      <c r="B22" s="91"/>
      <c r="C22" s="91"/>
      <c r="D22" s="90"/>
      <c r="E22" s="91"/>
      <c r="F22" s="91"/>
      <c r="G22" s="110"/>
      <c r="H22" s="104"/>
      <c r="I22" s="235"/>
      <c r="J22" s="114" t="str">
        <f t="shared" si="7"/>
        <v/>
      </c>
      <c r="K22" s="110"/>
      <c r="L22" s="104"/>
      <c r="M22" s="235"/>
      <c r="N22" s="114" t="str">
        <f t="shared" si="8"/>
        <v/>
      </c>
      <c r="O22" s="112">
        <f t="shared" si="0"/>
        <v>0</v>
      </c>
      <c r="P22" s="113">
        <f t="shared" si="0"/>
        <v>0</v>
      </c>
      <c r="Q22" s="244">
        <f t="shared" si="0"/>
        <v>0</v>
      </c>
      <c r="R22" s="115">
        <f t="shared" si="9"/>
        <v>0</v>
      </c>
      <c r="S22" s="239"/>
      <c r="T22" s="221"/>
      <c r="U22" s="104"/>
      <c r="V22" s="104"/>
      <c r="W22" s="246">
        <f t="shared" si="10"/>
        <v>0</v>
      </c>
      <c r="X22" s="257">
        <f t="shared" si="1"/>
        <v>0</v>
      </c>
      <c r="Y22" s="261">
        <f t="shared" si="2"/>
        <v>0</v>
      </c>
      <c r="Z22" s="259">
        <f t="shared" si="3"/>
        <v>0</v>
      </c>
      <c r="AA22" s="248" t="str">
        <f t="shared" si="4"/>
        <v/>
      </c>
      <c r="AB22" s="252" t="str">
        <f t="shared" si="11"/>
        <v/>
      </c>
      <c r="AC22" s="253" t="str">
        <f t="shared" si="5"/>
        <v/>
      </c>
      <c r="AD22" s="254" t="str">
        <f t="shared" si="16"/>
        <v/>
      </c>
      <c r="AE22" s="270" t="str">
        <f t="shared" si="6"/>
        <v/>
      </c>
      <c r="AF22" s="271" t="str">
        <f t="shared" si="12"/>
        <v/>
      </c>
      <c r="AG22" s="236"/>
      <c r="AH22" s="255">
        <f t="shared" si="13"/>
        <v>0</v>
      </c>
      <c r="AI22" s="255">
        <f t="shared" si="14"/>
        <v>0</v>
      </c>
      <c r="AJ22" s="255">
        <f t="shared" si="15"/>
        <v>0</v>
      </c>
    </row>
    <row r="23" spans="2:36" s="227" customFormat="1" ht="13.5" customHeight="1" x14ac:dyDescent="0.2">
      <c r="B23" s="86"/>
      <c r="C23" s="86"/>
      <c r="D23" s="86"/>
      <c r="E23" s="86"/>
      <c r="F23" s="86"/>
      <c r="G23" s="228"/>
      <c r="H23" s="229"/>
      <c r="I23" s="230"/>
      <c r="J23" s="267" t="str">
        <f t="shared" si="7"/>
        <v/>
      </c>
      <c r="K23" s="101"/>
      <c r="L23" s="100"/>
      <c r="M23" s="231"/>
      <c r="N23" s="267" t="str">
        <f t="shared" si="8"/>
        <v/>
      </c>
      <c r="O23" s="240">
        <f t="shared" si="0"/>
        <v>0</v>
      </c>
      <c r="P23" s="241">
        <f t="shared" si="0"/>
        <v>0</v>
      </c>
      <c r="Q23" s="242">
        <f t="shared" si="0"/>
        <v>0</v>
      </c>
      <c r="R23" s="243">
        <f t="shared" si="9"/>
        <v>0</v>
      </c>
      <c r="S23" s="238"/>
      <c r="T23" s="232"/>
      <c r="U23" s="229"/>
      <c r="V23" s="229"/>
      <c r="W23" s="245">
        <f t="shared" si="10"/>
        <v>0</v>
      </c>
      <c r="X23" s="256">
        <f t="shared" si="1"/>
        <v>0</v>
      </c>
      <c r="Y23" s="260">
        <f t="shared" si="2"/>
        <v>0</v>
      </c>
      <c r="Z23" s="258">
        <f t="shared" si="3"/>
        <v>0</v>
      </c>
      <c r="AA23" s="247" t="str">
        <f t="shared" si="4"/>
        <v/>
      </c>
      <c r="AB23" s="249" t="str">
        <f t="shared" si="11"/>
        <v/>
      </c>
      <c r="AC23" s="250" t="str">
        <f t="shared" si="5"/>
        <v/>
      </c>
      <c r="AD23" s="251" t="str">
        <f>AA23</f>
        <v/>
      </c>
      <c r="AE23" s="268" t="str">
        <f>IF(COUNTIF(AB23:AD23,"A")&gt;=2,"Ⅰ",IF(OR(COUNTIF(AB23:AD23,"A")=1,COUNTIF(AB23:AD23,"B")&gt;=2),"Ⅱ",IF(OR(COUNTIF(AB23:AD23,"B")=1,COUNTIF(AB23:AD23,"C")&gt;=1),"Ⅲ","")))</f>
        <v/>
      </c>
      <c r="AF23" s="255" t="str">
        <f t="shared" si="12"/>
        <v/>
      </c>
      <c r="AG23" s="233"/>
      <c r="AH23" s="255">
        <f t="shared" si="13"/>
        <v>0</v>
      </c>
      <c r="AI23" s="255">
        <f t="shared" si="14"/>
        <v>0</v>
      </c>
      <c r="AJ23" s="255">
        <f t="shared" si="15"/>
        <v>0</v>
      </c>
    </row>
    <row r="24" spans="2:36" s="234" customFormat="1" ht="13.5" customHeight="1" x14ac:dyDescent="0.2">
      <c r="B24" s="91"/>
      <c r="C24" s="91"/>
      <c r="D24" s="91"/>
      <c r="E24" s="91"/>
      <c r="F24" s="91"/>
      <c r="G24" s="110"/>
      <c r="H24" s="104"/>
      <c r="I24" s="235"/>
      <c r="J24" s="114" t="str">
        <f t="shared" si="7"/>
        <v/>
      </c>
      <c r="K24" s="110"/>
      <c r="L24" s="104"/>
      <c r="M24" s="235"/>
      <c r="N24" s="114" t="str">
        <f t="shared" si="8"/>
        <v/>
      </c>
      <c r="O24" s="112">
        <f t="shared" si="0"/>
        <v>0</v>
      </c>
      <c r="P24" s="113">
        <f t="shared" si="0"/>
        <v>0</v>
      </c>
      <c r="Q24" s="244">
        <f t="shared" si="0"/>
        <v>0</v>
      </c>
      <c r="R24" s="115">
        <f t="shared" si="9"/>
        <v>0</v>
      </c>
      <c r="S24" s="239"/>
      <c r="T24" s="221"/>
      <c r="U24" s="104"/>
      <c r="V24" s="104"/>
      <c r="W24" s="246">
        <f t="shared" si="10"/>
        <v>0</v>
      </c>
      <c r="X24" s="257">
        <f t="shared" ref="X24:X45" si="17">IF(S24=0,0,ROUND(T24/S24,2)*100)</f>
        <v>0</v>
      </c>
      <c r="Y24" s="261">
        <f t="shared" ref="Y24:Y45" si="18">IF(S24=0,0,ROUND(T24/S24+U24/S24,2)*100)</f>
        <v>0</v>
      </c>
      <c r="Z24" s="259">
        <f t="shared" ref="Z24:Z45" si="19">IF(S24=0,0,ROUND(T24/S24+U24/S24+V24/S24,2)*100)</f>
        <v>0</v>
      </c>
      <c r="AA24" s="248" t="str">
        <f t="shared" si="4"/>
        <v/>
      </c>
      <c r="AB24" s="252" t="str">
        <f t="shared" si="11"/>
        <v/>
      </c>
      <c r="AC24" s="253" t="str">
        <f t="shared" si="5"/>
        <v/>
      </c>
      <c r="AD24" s="254" t="str">
        <f t="shared" si="16"/>
        <v/>
      </c>
      <c r="AE24" s="270" t="str">
        <f t="shared" si="6"/>
        <v/>
      </c>
      <c r="AF24" s="271" t="str">
        <f t="shared" si="12"/>
        <v/>
      </c>
      <c r="AG24" s="236"/>
      <c r="AH24" s="255">
        <f t="shared" si="13"/>
        <v>0</v>
      </c>
      <c r="AI24" s="255">
        <f t="shared" si="14"/>
        <v>0</v>
      </c>
      <c r="AJ24" s="255">
        <f t="shared" si="15"/>
        <v>0</v>
      </c>
    </row>
    <row r="25" spans="2:36" s="227" customFormat="1" ht="13.5" customHeight="1" x14ac:dyDescent="0.2">
      <c r="B25" s="86"/>
      <c r="C25" s="86"/>
      <c r="D25" s="86"/>
      <c r="E25" s="86"/>
      <c r="F25" s="86"/>
      <c r="G25" s="228"/>
      <c r="H25" s="229"/>
      <c r="I25" s="230"/>
      <c r="J25" s="267" t="str">
        <f t="shared" si="7"/>
        <v/>
      </c>
      <c r="K25" s="101"/>
      <c r="L25" s="100"/>
      <c r="M25" s="231"/>
      <c r="N25" s="267" t="str">
        <f t="shared" si="8"/>
        <v/>
      </c>
      <c r="O25" s="240">
        <f t="shared" si="0"/>
        <v>0</v>
      </c>
      <c r="P25" s="241">
        <f t="shared" si="0"/>
        <v>0</v>
      </c>
      <c r="Q25" s="242">
        <f t="shared" si="0"/>
        <v>0</v>
      </c>
      <c r="R25" s="243">
        <f t="shared" si="9"/>
        <v>0</v>
      </c>
      <c r="S25" s="238"/>
      <c r="T25" s="232"/>
      <c r="U25" s="229"/>
      <c r="V25" s="229"/>
      <c r="W25" s="245">
        <f t="shared" si="10"/>
        <v>0</v>
      </c>
      <c r="X25" s="256">
        <f t="shared" si="17"/>
        <v>0</v>
      </c>
      <c r="Y25" s="260">
        <f t="shared" si="18"/>
        <v>0</v>
      </c>
      <c r="Z25" s="258">
        <f t="shared" si="19"/>
        <v>0</v>
      </c>
      <c r="AA25" s="247" t="str">
        <f t="shared" si="4"/>
        <v/>
      </c>
      <c r="AB25" s="249" t="str">
        <f t="shared" si="11"/>
        <v/>
      </c>
      <c r="AC25" s="250" t="str">
        <f t="shared" si="5"/>
        <v/>
      </c>
      <c r="AD25" s="251" t="str">
        <f t="shared" si="16"/>
        <v/>
      </c>
      <c r="AE25" s="268" t="str">
        <f t="shared" si="6"/>
        <v/>
      </c>
      <c r="AF25" s="255" t="str">
        <f t="shared" si="12"/>
        <v/>
      </c>
      <c r="AG25" s="233"/>
      <c r="AH25" s="255">
        <f t="shared" si="13"/>
        <v>0</v>
      </c>
      <c r="AI25" s="255">
        <f t="shared" si="14"/>
        <v>0</v>
      </c>
      <c r="AJ25" s="255">
        <f t="shared" si="15"/>
        <v>0</v>
      </c>
    </row>
    <row r="26" spans="2:36" s="234" customFormat="1" ht="13.5" customHeight="1" x14ac:dyDescent="0.2">
      <c r="B26" s="91"/>
      <c r="C26" s="91"/>
      <c r="D26" s="91"/>
      <c r="E26" s="91"/>
      <c r="F26" s="91"/>
      <c r="G26" s="110"/>
      <c r="H26" s="104"/>
      <c r="I26" s="235"/>
      <c r="J26" s="114" t="str">
        <f t="shared" si="7"/>
        <v/>
      </c>
      <c r="K26" s="110"/>
      <c r="L26" s="104"/>
      <c r="M26" s="235"/>
      <c r="N26" s="114" t="str">
        <f t="shared" si="8"/>
        <v/>
      </c>
      <c r="O26" s="112">
        <f t="shared" si="0"/>
        <v>0</v>
      </c>
      <c r="P26" s="113">
        <f t="shared" si="0"/>
        <v>0</v>
      </c>
      <c r="Q26" s="244">
        <f t="shared" si="0"/>
        <v>0</v>
      </c>
      <c r="R26" s="115">
        <f t="shared" si="9"/>
        <v>0</v>
      </c>
      <c r="S26" s="239"/>
      <c r="T26" s="221"/>
      <c r="U26" s="104"/>
      <c r="V26" s="104"/>
      <c r="W26" s="246">
        <f t="shared" si="10"/>
        <v>0</v>
      </c>
      <c r="X26" s="257">
        <f t="shared" si="17"/>
        <v>0</v>
      </c>
      <c r="Y26" s="261">
        <f t="shared" si="18"/>
        <v>0</v>
      </c>
      <c r="Z26" s="259">
        <f t="shared" si="19"/>
        <v>0</v>
      </c>
      <c r="AA26" s="248" t="str">
        <f t="shared" si="4"/>
        <v/>
      </c>
      <c r="AB26" s="252" t="str">
        <f t="shared" si="11"/>
        <v/>
      </c>
      <c r="AC26" s="253" t="str">
        <f t="shared" si="5"/>
        <v/>
      </c>
      <c r="AD26" s="254" t="str">
        <f t="shared" si="16"/>
        <v/>
      </c>
      <c r="AE26" s="270" t="str">
        <f t="shared" si="6"/>
        <v/>
      </c>
      <c r="AF26" s="271" t="str">
        <f t="shared" si="12"/>
        <v/>
      </c>
      <c r="AG26" s="236"/>
      <c r="AH26" s="255">
        <f t="shared" si="13"/>
        <v>0</v>
      </c>
      <c r="AI26" s="255">
        <f t="shared" si="14"/>
        <v>0</v>
      </c>
      <c r="AJ26" s="255">
        <f t="shared" si="15"/>
        <v>0</v>
      </c>
    </row>
    <row r="27" spans="2:36" s="227" customFormat="1" ht="13.5" customHeight="1" x14ac:dyDescent="0.2">
      <c r="B27" s="86"/>
      <c r="C27" s="86"/>
      <c r="D27" s="86"/>
      <c r="E27" s="86"/>
      <c r="F27" s="86"/>
      <c r="G27" s="228"/>
      <c r="H27" s="229"/>
      <c r="I27" s="230"/>
      <c r="J27" s="267" t="str">
        <f t="shared" si="7"/>
        <v/>
      </c>
      <c r="K27" s="101"/>
      <c r="L27" s="100"/>
      <c r="M27" s="231"/>
      <c r="N27" s="267" t="str">
        <f t="shared" si="8"/>
        <v/>
      </c>
      <c r="O27" s="240">
        <f t="shared" si="0"/>
        <v>0</v>
      </c>
      <c r="P27" s="241">
        <f t="shared" si="0"/>
        <v>0</v>
      </c>
      <c r="Q27" s="242">
        <f t="shared" si="0"/>
        <v>0</v>
      </c>
      <c r="R27" s="243">
        <f t="shared" si="9"/>
        <v>0</v>
      </c>
      <c r="S27" s="238"/>
      <c r="T27" s="232"/>
      <c r="U27" s="229"/>
      <c r="V27" s="229"/>
      <c r="W27" s="245">
        <f t="shared" si="10"/>
        <v>0</v>
      </c>
      <c r="X27" s="256">
        <f t="shared" si="17"/>
        <v>0</v>
      </c>
      <c r="Y27" s="260">
        <f t="shared" si="18"/>
        <v>0</v>
      </c>
      <c r="Z27" s="258">
        <f t="shared" si="19"/>
        <v>0</v>
      </c>
      <c r="AA27" s="247" t="str">
        <f t="shared" si="4"/>
        <v/>
      </c>
      <c r="AB27" s="249" t="str">
        <f t="shared" si="11"/>
        <v/>
      </c>
      <c r="AC27" s="250" t="str">
        <f t="shared" si="5"/>
        <v/>
      </c>
      <c r="AD27" s="251" t="str">
        <f t="shared" si="16"/>
        <v/>
      </c>
      <c r="AE27" s="268" t="str">
        <f t="shared" si="6"/>
        <v/>
      </c>
      <c r="AF27" s="255" t="str">
        <f t="shared" si="12"/>
        <v/>
      </c>
      <c r="AG27" s="233"/>
      <c r="AH27" s="255">
        <f t="shared" si="13"/>
        <v>0</v>
      </c>
      <c r="AI27" s="255">
        <f t="shared" si="14"/>
        <v>0</v>
      </c>
      <c r="AJ27" s="255">
        <f t="shared" si="15"/>
        <v>0</v>
      </c>
    </row>
    <row r="28" spans="2:36" s="234" customFormat="1" ht="13.5" customHeight="1" x14ac:dyDescent="0.2">
      <c r="B28" s="91"/>
      <c r="C28" s="91"/>
      <c r="D28" s="91"/>
      <c r="E28" s="91"/>
      <c r="F28" s="91"/>
      <c r="G28" s="110"/>
      <c r="H28" s="104"/>
      <c r="I28" s="235"/>
      <c r="J28" s="114" t="str">
        <f t="shared" si="7"/>
        <v/>
      </c>
      <c r="K28" s="110"/>
      <c r="L28" s="104"/>
      <c r="M28" s="235"/>
      <c r="N28" s="114" t="str">
        <f t="shared" si="8"/>
        <v/>
      </c>
      <c r="O28" s="112">
        <f t="shared" si="0"/>
        <v>0</v>
      </c>
      <c r="P28" s="113">
        <f t="shared" si="0"/>
        <v>0</v>
      </c>
      <c r="Q28" s="244">
        <f t="shared" si="0"/>
        <v>0</v>
      </c>
      <c r="R28" s="115">
        <f t="shared" si="9"/>
        <v>0</v>
      </c>
      <c r="S28" s="239"/>
      <c r="T28" s="221"/>
      <c r="U28" s="104"/>
      <c r="V28" s="104"/>
      <c r="W28" s="246">
        <f t="shared" si="10"/>
        <v>0</v>
      </c>
      <c r="X28" s="257">
        <f t="shared" si="17"/>
        <v>0</v>
      </c>
      <c r="Y28" s="261">
        <f t="shared" si="18"/>
        <v>0</v>
      </c>
      <c r="Z28" s="259">
        <f t="shared" si="19"/>
        <v>0</v>
      </c>
      <c r="AA28" s="248" t="str">
        <f t="shared" si="4"/>
        <v/>
      </c>
      <c r="AB28" s="252" t="str">
        <f t="shared" si="11"/>
        <v/>
      </c>
      <c r="AC28" s="253" t="str">
        <f t="shared" si="5"/>
        <v/>
      </c>
      <c r="AD28" s="254" t="str">
        <f t="shared" si="16"/>
        <v/>
      </c>
      <c r="AE28" s="270" t="str">
        <f t="shared" si="6"/>
        <v/>
      </c>
      <c r="AF28" s="271" t="str">
        <f t="shared" si="12"/>
        <v/>
      </c>
      <c r="AG28" s="236"/>
      <c r="AH28" s="255">
        <f t="shared" si="13"/>
        <v>0</v>
      </c>
      <c r="AI28" s="255">
        <f t="shared" si="14"/>
        <v>0</v>
      </c>
      <c r="AJ28" s="255">
        <f t="shared" si="15"/>
        <v>0</v>
      </c>
    </row>
    <row r="29" spans="2:36" s="227" customFormat="1" ht="13.5" customHeight="1" x14ac:dyDescent="0.2">
      <c r="B29" s="86"/>
      <c r="C29" s="86"/>
      <c r="D29" s="86"/>
      <c r="E29" s="86"/>
      <c r="F29" s="86"/>
      <c r="G29" s="228"/>
      <c r="H29" s="229"/>
      <c r="I29" s="230"/>
      <c r="J29" s="267" t="str">
        <f t="shared" si="7"/>
        <v/>
      </c>
      <c r="K29" s="101"/>
      <c r="L29" s="100"/>
      <c r="M29" s="231"/>
      <c r="N29" s="267" t="str">
        <f t="shared" si="8"/>
        <v/>
      </c>
      <c r="O29" s="240">
        <f t="shared" si="0"/>
        <v>0</v>
      </c>
      <c r="P29" s="241">
        <f t="shared" si="0"/>
        <v>0</v>
      </c>
      <c r="Q29" s="242">
        <f t="shared" si="0"/>
        <v>0</v>
      </c>
      <c r="R29" s="243">
        <f t="shared" si="9"/>
        <v>0</v>
      </c>
      <c r="S29" s="238"/>
      <c r="T29" s="232"/>
      <c r="U29" s="229"/>
      <c r="V29" s="229"/>
      <c r="W29" s="245">
        <f t="shared" si="10"/>
        <v>0</v>
      </c>
      <c r="X29" s="256">
        <f t="shared" si="17"/>
        <v>0</v>
      </c>
      <c r="Y29" s="260">
        <f t="shared" si="18"/>
        <v>0</v>
      </c>
      <c r="Z29" s="258">
        <f t="shared" si="19"/>
        <v>0</v>
      </c>
      <c r="AA29" s="247" t="str">
        <f t="shared" si="4"/>
        <v/>
      </c>
      <c r="AB29" s="249" t="str">
        <f t="shared" si="11"/>
        <v/>
      </c>
      <c r="AC29" s="250" t="str">
        <f t="shared" si="5"/>
        <v/>
      </c>
      <c r="AD29" s="251" t="str">
        <f t="shared" si="16"/>
        <v/>
      </c>
      <c r="AE29" s="268" t="str">
        <f t="shared" si="6"/>
        <v/>
      </c>
      <c r="AF29" s="255" t="str">
        <f t="shared" si="12"/>
        <v/>
      </c>
      <c r="AG29" s="233"/>
      <c r="AH29" s="255">
        <f t="shared" si="13"/>
        <v>0</v>
      </c>
      <c r="AI29" s="255">
        <f t="shared" si="14"/>
        <v>0</v>
      </c>
      <c r="AJ29" s="255">
        <f t="shared" si="15"/>
        <v>0</v>
      </c>
    </row>
    <row r="30" spans="2:36" s="234" customFormat="1" ht="13.5" customHeight="1" x14ac:dyDescent="0.2">
      <c r="B30" s="91"/>
      <c r="C30" s="91"/>
      <c r="D30" s="91"/>
      <c r="E30" s="91"/>
      <c r="F30" s="91"/>
      <c r="G30" s="110"/>
      <c r="H30" s="104"/>
      <c r="I30" s="235"/>
      <c r="J30" s="114" t="str">
        <f t="shared" si="7"/>
        <v/>
      </c>
      <c r="K30" s="110"/>
      <c r="L30" s="104"/>
      <c r="M30" s="235"/>
      <c r="N30" s="114" t="str">
        <f t="shared" si="8"/>
        <v/>
      </c>
      <c r="O30" s="112">
        <f t="shared" si="0"/>
        <v>0</v>
      </c>
      <c r="P30" s="113">
        <f t="shared" si="0"/>
        <v>0</v>
      </c>
      <c r="Q30" s="244">
        <f t="shared" si="0"/>
        <v>0</v>
      </c>
      <c r="R30" s="115">
        <f t="shared" si="9"/>
        <v>0</v>
      </c>
      <c r="S30" s="239"/>
      <c r="T30" s="221"/>
      <c r="U30" s="104"/>
      <c r="V30" s="104"/>
      <c r="W30" s="246">
        <f t="shared" si="10"/>
        <v>0</v>
      </c>
      <c r="X30" s="257">
        <f t="shared" si="17"/>
        <v>0</v>
      </c>
      <c r="Y30" s="261">
        <f t="shared" si="18"/>
        <v>0</v>
      </c>
      <c r="Z30" s="259">
        <f t="shared" si="19"/>
        <v>0</v>
      </c>
      <c r="AA30" s="248" t="str">
        <f t="shared" si="4"/>
        <v/>
      </c>
      <c r="AB30" s="252" t="str">
        <f t="shared" si="11"/>
        <v/>
      </c>
      <c r="AC30" s="253" t="str">
        <f t="shared" si="5"/>
        <v/>
      </c>
      <c r="AD30" s="254" t="str">
        <f t="shared" si="16"/>
        <v/>
      </c>
      <c r="AE30" s="270" t="str">
        <f t="shared" si="6"/>
        <v/>
      </c>
      <c r="AF30" s="271" t="str">
        <f t="shared" si="12"/>
        <v/>
      </c>
      <c r="AG30" s="236"/>
      <c r="AH30" s="255">
        <f t="shared" si="13"/>
        <v>0</v>
      </c>
      <c r="AI30" s="255">
        <f t="shared" si="14"/>
        <v>0</v>
      </c>
      <c r="AJ30" s="255">
        <f t="shared" si="15"/>
        <v>0</v>
      </c>
    </row>
    <row r="31" spans="2:36" s="227" customFormat="1" ht="13.5" customHeight="1" x14ac:dyDescent="0.2">
      <c r="B31" s="86"/>
      <c r="C31" s="86"/>
      <c r="D31" s="86"/>
      <c r="E31" s="86"/>
      <c r="F31" s="86"/>
      <c r="G31" s="228"/>
      <c r="H31" s="229"/>
      <c r="I31" s="230"/>
      <c r="J31" s="267" t="str">
        <f t="shared" si="7"/>
        <v/>
      </c>
      <c r="K31" s="101"/>
      <c r="L31" s="100"/>
      <c r="M31" s="231"/>
      <c r="N31" s="267" t="str">
        <f t="shared" si="8"/>
        <v/>
      </c>
      <c r="O31" s="240">
        <f t="shared" si="0"/>
        <v>0</v>
      </c>
      <c r="P31" s="241">
        <f t="shared" si="0"/>
        <v>0</v>
      </c>
      <c r="Q31" s="242">
        <f t="shared" si="0"/>
        <v>0</v>
      </c>
      <c r="R31" s="243">
        <f t="shared" si="9"/>
        <v>0</v>
      </c>
      <c r="S31" s="238"/>
      <c r="T31" s="232"/>
      <c r="U31" s="229"/>
      <c r="V31" s="229"/>
      <c r="W31" s="245">
        <f t="shared" si="10"/>
        <v>0</v>
      </c>
      <c r="X31" s="256">
        <f t="shared" si="17"/>
        <v>0</v>
      </c>
      <c r="Y31" s="260">
        <f t="shared" si="18"/>
        <v>0</v>
      </c>
      <c r="Z31" s="258">
        <f t="shared" si="19"/>
        <v>0</v>
      </c>
      <c r="AA31" s="247" t="str">
        <f t="shared" si="4"/>
        <v/>
      </c>
      <c r="AB31" s="249" t="str">
        <f t="shared" si="11"/>
        <v/>
      </c>
      <c r="AC31" s="250" t="str">
        <f t="shared" si="5"/>
        <v/>
      </c>
      <c r="AD31" s="251" t="str">
        <f t="shared" si="16"/>
        <v/>
      </c>
      <c r="AE31" s="268" t="str">
        <f t="shared" si="6"/>
        <v/>
      </c>
      <c r="AF31" s="255" t="str">
        <f t="shared" si="12"/>
        <v/>
      </c>
      <c r="AG31" s="233"/>
      <c r="AH31" s="255">
        <f t="shared" si="13"/>
        <v>0</v>
      </c>
      <c r="AI31" s="255">
        <f t="shared" si="14"/>
        <v>0</v>
      </c>
      <c r="AJ31" s="255">
        <f t="shared" si="15"/>
        <v>0</v>
      </c>
    </row>
    <row r="32" spans="2:36" s="234" customFormat="1" ht="13.5" customHeight="1" x14ac:dyDescent="0.2">
      <c r="B32" s="91"/>
      <c r="C32" s="91"/>
      <c r="D32" s="91"/>
      <c r="E32" s="91"/>
      <c r="F32" s="91"/>
      <c r="G32" s="110"/>
      <c r="H32" s="104"/>
      <c r="I32" s="235"/>
      <c r="J32" s="114" t="str">
        <f t="shared" si="7"/>
        <v/>
      </c>
      <c r="K32" s="110"/>
      <c r="L32" s="104"/>
      <c r="M32" s="235"/>
      <c r="N32" s="114" t="str">
        <f t="shared" si="8"/>
        <v/>
      </c>
      <c r="O32" s="112">
        <f t="shared" si="0"/>
        <v>0</v>
      </c>
      <c r="P32" s="113">
        <f t="shared" si="0"/>
        <v>0</v>
      </c>
      <c r="Q32" s="244">
        <f t="shared" si="0"/>
        <v>0</v>
      </c>
      <c r="R32" s="115">
        <f t="shared" si="9"/>
        <v>0</v>
      </c>
      <c r="S32" s="239"/>
      <c r="T32" s="221"/>
      <c r="U32" s="104"/>
      <c r="V32" s="104"/>
      <c r="W32" s="246">
        <f t="shared" si="10"/>
        <v>0</v>
      </c>
      <c r="X32" s="257">
        <f t="shared" si="17"/>
        <v>0</v>
      </c>
      <c r="Y32" s="261">
        <f t="shared" si="18"/>
        <v>0</v>
      </c>
      <c r="Z32" s="259">
        <f t="shared" si="19"/>
        <v>0</v>
      </c>
      <c r="AA32" s="248" t="str">
        <f t="shared" si="4"/>
        <v/>
      </c>
      <c r="AB32" s="252" t="str">
        <f t="shared" si="11"/>
        <v/>
      </c>
      <c r="AC32" s="253" t="str">
        <f t="shared" si="5"/>
        <v/>
      </c>
      <c r="AD32" s="254" t="str">
        <f t="shared" si="16"/>
        <v/>
      </c>
      <c r="AE32" s="270" t="str">
        <f t="shared" si="6"/>
        <v/>
      </c>
      <c r="AF32" s="271" t="str">
        <f t="shared" si="12"/>
        <v/>
      </c>
      <c r="AG32" s="236"/>
      <c r="AH32" s="255">
        <f t="shared" si="13"/>
        <v>0</v>
      </c>
      <c r="AI32" s="255">
        <f t="shared" si="14"/>
        <v>0</v>
      </c>
      <c r="AJ32" s="255">
        <f t="shared" si="15"/>
        <v>0</v>
      </c>
    </row>
    <row r="33" spans="2:36" s="227" customFormat="1" ht="13.5" customHeight="1" x14ac:dyDescent="0.2">
      <c r="B33" s="86"/>
      <c r="C33" s="86"/>
      <c r="D33" s="86"/>
      <c r="E33" s="86"/>
      <c r="F33" s="86"/>
      <c r="G33" s="228"/>
      <c r="H33" s="229"/>
      <c r="I33" s="230"/>
      <c r="J33" s="267" t="str">
        <f t="shared" si="7"/>
        <v/>
      </c>
      <c r="K33" s="101"/>
      <c r="L33" s="100"/>
      <c r="M33" s="231"/>
      <c r="N33" s="267" t="str">
        <f t="shared" si="8"/>
        <v/>
      </c>
      <c r="O33" s="240">
        <f t="shared" si="0"/>
        <v>0</v>
      </c>
      <c r="P33" s="241">
        <f t="shared" si="0"/>
        <v>0</v>
      </c>
      <c r="Q33" s="242">
        <f t="shared" si="0"/>
        <v>0</v>
      </c>
      <c r="R33" s="243">
        <f t="shared" si="9"/>
        <v>0</v>
      </c>
      <c r="S33" s="238"/>
      <c r="T33" s="232"/>
      <c r="U33" s="229"/>
      <c r="V33" s="229"/>
      <c r="W33" s="245">
        <f t="shared" si="10"/>
        <v>0</v>
      </c>
      <c r="X33" s="256">
        <f t="shared" si="17"/>
        <v>0</v>
      </c>
      <c r="Y33" s="260">
        <f t="shared" si="18"/>
        <v>0</v>
      </c>
      <c r="Z33" s="258">
        <f t="shared" si="19"/>
        <v>0</v>
      </c>
      <c r="AA33" s="247" t="str">
        <f t="shared" si="4"/>
        <v/>
      </c>
      <c r="AB33" s="249" t="str">
        <f t="shared" si="11"/>
        <v/>
      </c>
      <c r="AC33" s="250" t="str">
        <f t="shared" si="5"/>
        <v/>
      </c>
      <c r="AD33" s="251" t="str">
        <f t="shared" si="16"/>
        <v/>
      </c>
      <c r="AE33" s="268" t="str">
        <f t="shared" si="6"/>
        <v/>
      </c>
      <c r="AF33" s="255" t="str">
        <f t="shared" si="12"/>
        <v/>
      </c>
      <c r="AG33" s="233"/>
      <c r="AH33" s="255">
        <f t="shared" si="13"/>
        <v>0</v>
      </c>
      <c r="AI33" s="255">
        <f t="shared" si="14"/>
        <v>0</v>
      </c>
      <c r="AJ33" s="255">
        <f t="shared" si="15"/>
        <v>0</v>
      </c>
    </row>
    <row r="34" spans="2:36" s="234" customFormat="1" ht="13.5" customHeight="1" x14ac:dyDescent="0.2">
      <c r="B34" s="91"/>
      <c r="C34" s="91"/>
      <c r="D34" s="91"/>
      <c r="E34" s="91"/>
      <c r="F34" s="91"/>
      <c r="G34" s="110"/>
      <c r="H34" s="104"/>
      <c r="I34" s="235"/>
      <c r="J34" s="114" t="str">
        <f t="shared" si="7"/>
        <v/>
      </c>
      <c r="K34" s="110"/>
      <c r="L34" s="104"/>
      <c r="M34" s="235"/>
      <c r="N34" s="114" t="str">
        <f t="shared" si="8"/>
        <v/>
      </c>
      <c r="O34" s="112">
        <f t="shared" si="0"/>
        <v>0</v>
      </c>
      <c r="P34" s="113">
        <f t="shared" si="0"/>
        <v>0</v>
      </c>
      <c r="Q34" s="244">
        <f t="shared" si="0"/>
        <v>0</v>
      </c>
      <c r="R34" s="115">
        <f t="shared" si="9"/>
        <v>0</v>
      </c>
      <c r="S34" s="239"/>
      <c r="T34" s="221"/>
      <c r="U34" s="104"/>
      <c r="V34" s="104"/>
      <c r="W34" s="246">
        <f t="shared" si="10"/>
        <v>0</v>
      </c>
      <c r="X34" s="257">
        <f t="shared" si="17"/>
        <v>0</v>
      </c>
      <c r="Y34" s="261">
        <f t="shared" si="18"/>
        <v>0</v>
      </c>
      <c r="Z34" s="259">
        <f t="shared" si="19"/>
        <v>0</v>
      </c>
      <c r="AA34" s="248" t="str">
        <f t="shared" si="4"/>
        <v/>
      </c>
      <c r="AB34" s="252" t="str">
        <f t="shared" si="11"/>
        <v/>
      </c>
      <c r="AC34" s="253" t="str">
        <f t="shared" si="5"/>
        <v/>
      </c>
      <c r="AD34" s="254" t="str">
        <f t="shared" si="16"/>
        <v/>
      </c>
      <c r="AE34" s="270" t="str">
        <f t="shared" si="6"/>
        <v/>
      </c>
      <c r="AF34" s="271" t="str">
        <f t="shared" si="12"/>
        <v/>
      </c>
      <c r="AG34" s="236"/>
      <c r="AH34" s="255">
        <f t="shared" si="13"/>
        <v>0</v>
      </c>
      <c r="AI34" s="255">
        <f t="shared" si="14"/>
        <v>0</v>
      </c>
      <c r="AJ34" s="255">
        <f t="shared" si="15"/>
        <v>0</v>
      </c>
    </row>
    <row r="35" spans="2:36" s="227" customFormat="1" ht="13.5" customHeight="1" x14ac:dyDescent="0.2">
      <c r="B35" s="86"/>
      <c r="C35" s="86"/>
      <c r="D35" s="86"/>
      <c r="E35" s="86"/>
      <c r="F35" s="86"/>
      <c r="G35" s="228"/>
      <c r="H35" s="229"/>
      <c r="I35" s="230"/>
      <c r="J35" s="267" t="str">
        <f t="shared" si="7"/>
        <v/>
      </c>
      <c r="K35" s="101"/>
      <c r="L35" s="100"/>
      <c r="M35" s="231"/>
      <c r="N35" s="267" t="str">
        <f t="shared" si="8"/>
        <v/>
      </c>
      <c r="O35" s="240">
        <f t="shared" si="0"/>
        <v>0</v>
      </c>
      <c r="P35" s="241">
        <f t="shared" si="0"/>
        <v>0</v>
      </c>
      <c r="Q35" s="242">
        <f t="shared" si="0"/>
        <v>0</v>
      </c>
      <c r="R35" s="243">
        <f t="shared" si="9"/>
        <v>0</v>
      </c>
      <c r="S35" s="238"/>
      <c r="T35" s="232"/>
      <c r="U35" s="229"/>
      <c r="V35" s="229"/>
      <c r="W35" s="245">
        <f t="shared" si="10"/>
        <v>0</v>
      </c>
      <c r="X35" s="256">
        <f t="shared" si="17"/>
        <v>0</v>
      </c>
      <c r="Y35" s="260">
        <f t="shared" si="18"/>
        <v>0</v>
      </c>
      <c r="Z35" s="258">
        <f t="shared" si="19"/>
        <v>0</v>
      </c>
      <c r="AA35" s="247" t="str">
        <f t="shared" si="4"/>
        <v/>
      </c>
      <c r="AB35" s="249" t="str">
        <f t="shared" si="11"/>
        <v/>
      </c>
      <c r="AC35" s="250" t="str">
        <f t="shared" si="5"/>
        <v/>
      </c>
      <c r="AD35" s="251" t="str">
        <f t="shared" si="16"/>
        <v/>
      </c>
      <c r="AE35" s="268" t="str">
        <f t="shared" si="6"/>
        <v/>
      </c>
      <c r="AF35" s="255" t="str">
        <f t="shared" si="12"/>
        <v/>
      </c>
      <c r="AG35" s="233"/>
      <c r="AH35" s="255">
        <f t="shared" si="13"/>
        <v>0</v>
      </c>
      <c r="AI35" s="255">
        <f t="shared" si="14"/>
        <v>0</v>
      </c>
      <c r="AJ35" s="255">
        <f t="shared" si="15"/>
        <v>0</v>
      </c>
    </row>
    <row r="36" spans="2:36" s="234" customFormat="1" ht="13.5" customHeight="1" x14ac:dyDescent="0.2">
      <c r="B36" s="91"/>
      <c r="C36" s="91"/>
      <c r="D36" s="91"/>
      <c r="E36" s="91"/>
      <c r="F36" s="91"/>
      <c r="G36" s="110"/>
      <c r="H36" s="104"/>
      <c r="I36" s="235"/>
      <c r="J36" s="114" t="str">
        <f t="shared" si="7"/>
        <v/>
      </c>
      <c r="K36" s="110"/>
      <c r="L36" s="104"/>
      <c r="M36" s="235"/>
      <c r="N36" s="114" t="str">
        <f t="shared" si="8"/>
        <v/>
      </c>
      <c r="O36" s="112">
        <f t="shared" si="0"/>
        <v>0</v>
      </c>
      <c r="P36" s="113">
        <f t="shared" si="0"/>
        <v>0</v>
      </c>
      <c r="Q36" s="244">
        <f t="shared" si="0"/>
        <v>0</v>
      </c>
      <c r="R36" s="115">
        <f t="shared" si="9"/>
        <v>0</v>
      </c>
      <c r="S36" s="239"/>
      <c r="T36" s="221"/>
      <c r="U36" s="104"/>
      <c r="V36" s="104"/>
      <c r="W36" s="246">
        <f t="shared" si="10"/>
        <v>0</v>
      </c>
      <c r="X36" s="257">
        <f t="shared" si="17"/>
        <v>0</v>
      </c>
      <c r="Y36" s="261">
        <f t="shared" si="18"/>
        <v>0</v>
      </c>
      <c r="Z36" s="259">
        <f t="shared" si="19"/>
        <v>0</v>
      </c>
      <c r="AA36" s="248" t="str">
        <f t="shared" si="4"/>
        <v/>
      </c>
      <c r="AB36" s="252" t="str">
        <f t="shared" si="11"/>
        <v/>
      </c>
      <c r="AC36" s="253" t="str">
        <f t="shared" si="5"/>
        <v/>
      </c>
      <c r="AD36" s="254" t="str">
        <f t="shared" si="16"/>
        <v/>
      </c>
      <c r="AE36" s="270" t="str">
        <f t="shared" si="6"/>
        <v/>
      </c>
      <c r="AF36" s="271" t="str">
        <f t="shared" si="12"/>
        <v/>
      </c>
      <c r="AG36" s="236"/>
      <c r="AH36" s="255">
        <f t="shared" si="13"/>
        <v>0</v>
      </c>
      <c r="AI36" s="255">
        <f t="shared" si="14"/>
        <v>0</v>
      </c>
      <c r="AJ36" s="255">
        <f t="shared" si="15"/>
        <v>0</v>
      </c>
    </row>
    <row r="37" spans="2:36" s="227" customFormat="1" ht="13.5" customHeight="1" x14ac:dyDescent="0.2">
      <c r="B37" s="86"/>
      <c r="C37" s="86"/>
      <c r="D37" s="86"/>
      <c r="E37" s="86"/>
      <c r="F37" s="86"/>
      <c r="G37" s="228"/>
      <c r="H37" s="229"/>
      <c r="I37" s="230"/>
      <c r="J37" s="267" t="str">
        <f t="shared" si="7"/>
        <v/>
      </c>
      <c r="K37" s="101"/>
      <c r="L37" s="100"/>
      <c r="M37" s="231"/>
      <c r="N37" s="267" t="str">
        <f t="shared" si="8"/>
        <v/>
      </c>
      <c r="O37" s="240">
        <f t="shared" si="0"/>
        <v>0</v>
      </c>
      <c r="P37" s="241">
        <f t="shared" si="0"/>
        <v>0</v>
      </c>
      <c r="Q37" s="242">
        <f t="shared" si="0"/>
        <v>0</v>
      </c>
      <c r="R37" s="243">
        <f t="shared" si="9"/>
        <v>0</v>
      </c>
      <c r="S37" s="238"/>
      <c r="T37" s="232"/>
      <c r="U37" s="229"/>
      <c r="V37" s="229"/>
      <c r="W37" s="245">
        <f t="shared" si="10"/>
        <v>0</v>
      </c>
      <c r="X37" s="256">
        <f t="shared" si="17"/>
        <v>0</v>
      </c>
      <c r="Y37" s="260">
        <f t="shared" si="18"/>
        <v>0</v>
      </c>
      <c r="Z37" s="258">
        <f t="shared" si="19"/>
        <v>0</v>
      </c>
      <c r="AA37" s="247" t="str">
        <f t="shared" si="4"/>
        <v/>
      </c>
      <c r="AB37" s="249" t="str">
        <f t="shared" si="11"/>
        <v/>
      </c>
      <c r="AC37" s="250" t="str">
        <f t="shared" si="5"/>
        <v/>
      </c>
      <c r="AD37" s="251" t="str">
        <f t="shared" si="16"/>
        <v/>
      </c>
      <c r="AE37" s="268" t="str">
        <f t="shared" si="6"/>
        <v/>
      </c>
      <c r="AF37" s="255" t="str">
        <f t="shared" si="12"/>
        <v/>
      </c>
      <c r="AG37" s="233"/>
      <c r="AH37" s="255">
        <f t="shared" si="13"/>
        <v>0</v>
      </c>
      <c r="AI37" s="255">
        <f t="shared" si="14"/>
        <v>0</v>
      </c>
      <c r="AJ37" s="255">
        <f t="shared" si="15"/>
        <v>0</v>
      </c>
    </row>
    <row r="38" spans="2:36" s="234" customFormat="1" ht="13.5" customHeight="1" x14ac:dyDescent="0.2">
      <c r="B38" s="91"/>
      <c r="C38" s="91"/>
      <c r="D38" s="91"/>
      <c r="E38" s="91"/>
      <c r="F38" s="91"/>
      <c r="G38" s="110"/>
      <c r="H38" s="104"/>
      <c r="I38" s="235"/>
      <c r="J38" s="114" t="str">
        <f t="shared" si="7"/>
        <v/>
      </c>
      <c r="K38" s="110"/>
      <c r="L38" s="104"/>
      <c r="M38" s="235"/>
      <c r="N38" s="114" t="str">
        <f t="shared" si="8"/>
        <v/>
      </c>
      <c r="O38" s="112">
        <f t="shared" si="0"/>
        <v>0</v>
      </c>
      <c r="P38" s="113">
        <f t="shared" si="0"/>
        <v>0</v>
      </c>
      <c r="Q38" s="244">
        <f t="shared" si="0"/>
        <v>0</v>
      </c>
      <c r="R38" s="115">
        <f t="shared" si="9"/>
        <v>0</v>
      </c>
      <c r="S38" s="239"/>
      <c r="T38" s="221"/>
      <c r="U38" s="104"/>
      <c r="V38" s="104"/>
      <c r="W38" s="246">
        <f t="shared" si="10"/>
        <v>0</v>
      </c>
      <c r="X38" s="257">
        <f t="shared" si="17"/>
        <v>0</v>
      </c>
      <c r="Y38" s="261">
        <f t="shared" si="18"/>
        <v>0</v>
      </c>
      <c r="Z38" s="259">
        <f t="shared" si="19"/>
        <v>0</v>
      </c>
      <c r="AA38" s="248" t="str">
        <f t="shared" si="4"/>
        <v/>
      </c>
      <c r="AB38" s="252" t="str">
        <f t="shared" si="11"/>
        <v/>
      </c>
      <c r="AC38" s="253" t="str">
        <f t="shared" si="5"/>
        <v/>
      </c>
      <c r="AD38" s="254" t="str">
        <f t="shared" si="16"/>
        <v/>
      </c>
      <c r="AE38" s="270" t="str">
        <f t="shared" si="6"/>
        <v/>
      </c>
      <c r="AF38" s="271" t="str">
        <f t="shared" si="12"/>
        <v/>
      </c>
      <c r="AG38" s="91"/>
      <c r="AH38" s="255">
        <f t="shared" si="13"/>
        <v>0</v>
      </c>
      <c r="AI38" s="255">
        <f t="shared" si="14"/>
        <v>0</v>
      </c>
      <c r="AJ38" s="255">
        <f t="shared" si="15"/>
        <v>0</v>
      </c>
    </row>
    <row r="39" spans="2:36" s="227" customFormat="1" ht="13.5" customHeight="1" x14ac:dyDescent="0.2">
      <c r="B39" s="86"/>
      <c r="C39" s="86"/>
      <c r="D39" s="86"/>
      <c r="E39" s="86"/>
      <c r="F39" s="86"/>
      <c r="G39" s="228"/>
      <c r="H39" s="229"/>
      <c r="I39" s="230"/>
      <c r="J39" s="267" t="str">
        <f t="shared" si="7"/>
        <v/>
      </c>
      <c r="K39" s="101"/>
      <c r="L39" s="100"/>
      <c r="M39" s="231"/>
      <c r="N39" s="267" t="str">
        <f t="shared" si="8"/>
        <v/>
      </c>
      <c r="O39" s="240">
        <f t="shared" si="0"/>
        <v>0</v>
      </c>
      <c r="P39" s="241">
        <f t="shared" si="0"/>
        <v>0</v>
      </c>
      <c r="Q39" s="242">
        <f t="shared" si="0"/>
        <v>0</v>
      </c>
      <c r="R39" s="243">
        <f t="shared" si="9"/>
        <v>0</v>
      </c>
      <c r="S39" s="238"/>
      <c r="T39" s="232"/>
      <c r="U39" s="229"/>
      <c r="V39" s="229"/>
      <c r="W39" s="245">
        <f t="shared" si="10"/>
        <v>0</v>
      </c>
      <c r="X39" s="256">
        <f t="shared" si="17"/>
        <v>0</v>
      </c>
      <c r="Y39" s="260">
        <f t="shared" si="18"/>
        <v>0</v>
      </c>
      <c r="Z39" s="258">
        <f t="shared" si="19"/>
        <v>0</v>
      </c>
      <c r="AA39" s="247" t="str">
        <f t="shared" si="4"/>
        <v/>
      </c>
      <c r="AB39" s="249" t="str">
        <f t="shared" si="11"/>
        <v/>
      </c>
      <c r="AC39" s="250" t="str">
        <f t="shared" si="5"/>
        <v/>
      </c>
      <c r="AD39" s="251" t="str">
        <f t="shared" si="16"/>
        <v/>
      </c>
      <c r="AE39" s="268" t="str">
        <f t="shared" si="6"/>
        <v/>
      </c>
      <c r="AF39" s="255" t="str">
        <f t="shared" si="12"/>
        <v/>
      </c>
      <c r="AG39" s="237"/>
      <c r="AH39" s="255">
        <f t="shared" si="13"/>
        <v>0</v>
      </c>
      <c r="AI39" s="255">
        <f t="shared" si="14"/>
        <v>0</v>
      </c>
      <c r="AJ39" s="255">
        <f t="shared" si="15"/>
        <v>0</v>
      </c>
    </row>
    <row r="40" spans="2:36" s="234" customFormat="1" ht="13.5" customHeight="1" x14ac:dyDescent="0.2">
      <c r="B40" s="91"/>
      <c r="C40" s="91"/>
      <c r="D40" s="91"/>
      <c r="E40" s="91"/>
      <c r="F40" s="91"/>
      <c r="G40" s="110"/>
      <c r="H40" s="104"/>
      <c r="I40" s="235"/>
      <c r="J40" s="114" t="str">
        <f t="shared" si="7"/>
        <v/>
      </c>
      <c r="K40" s="110"/>
      <c r="L40" s="104"/>
      <c r="M40" s="235"/>
      <c r="N40" s="114" t="str">
        <f t="shared" si="8"/>
        <v/>
      </c>
      <c r="O40" s="112">
        <f t="shared" si="0"/>
        <v>0</v>
      </c>
      <c r="P40" s="113">
        <f t="shared" si="0"/>
        <v>0</v>
      </c>
      <c r="Q40" s="244">
        <f t="shared" si="0"/>
        <v>0</v>
      </c>
      <c r="R40" s="115">
        <f t="shared" si="9"/>
        <v>0</v>
      </c>
      <c r="S40" s="239"/>
      <c r="T40" s="221"/>
      <c r="U40" s="104"/>
      <c r="V40" s="104"/>
      <c r="W40" s="246">
        <f t="shared" si="10"/>
        <v>0</v>
      </c>
      <c r="X40" s="257">
        <f t="shared" si="17"/>
        <v>0</v>
      </c>
      <c r="Y40" s="261">
        <f t="shared" si="18"/>
        <v>0</v>
      </c>
      <c r="Z40" s="259">
        <f t="shared" si="19"/>
        <v>0</v>
      </c>
      <c r="AA40" s="248" t="str">
        <f t="shared" si="4"/>
        <v/>
      </c>
      <c r="AB40" s="252" t="str">
        <f t="shared" si="11"/>
        <v/>
      </c>
      <c r="AC40" s="253" t="str">
        <f t="shared" si="5"/>
        <v/>
      </c>
      <c r="AD40" s="254" t="str">
        <f t="shared" si="16"/>
        <v/>
      </c>
      <c r="AE40" s="270" t="str">
        <f t="shared" si="6"/>
        <v/>
      </c>
      <c r="AF40" s="271" t="str">
        <f t="shared" si="12"/>
        <v/>
      </c>
      <c r="AG40" s="236"/>
      <c r="AH40" s="255">
        <f t="shared" si="13"/>
        <v>0</v>
      </c>
      <c r="AI40" s="255">
        <f t="shared" si="14"/>
        <v>0</v>
      </c>
      <c r="AJ40" s="255">
        <f t="shared" si="15"/>
        <v>0</v>
      </c>
    </row>
    <row r="41" spans="2:36" s="227" customFormat="1" ht="13.5" customHeight="1" x14ac:dyDescent="0.2">
      <c r="B41" s="86"/>
      <c r="C41" s="86"/>
      <c r="D41" s="86"/>
      <c r="E41" s="86"/>
      <c r="F41" s="86"/>
      <c r="G41" s="228"/>
      <c r="H41" s="229"/>
      <c r="I41" s="230"/>
      <c r="J41" s="267" t="str">
        <f t="shared" si="7"/>
        <v/>
      </c>
      <c r="K41" s="101"/>
      <c r="L41" s="100"/>
      <c r="M41" s="231"/>
      <c r="N41" s="267" t="str">
        <f t="shared" si="8"/>
        <v/>
      </c>
      <c r="O41" s="240">
        <f t="shared" ref="O41:Q45" si="20">G41+K41</f>
        <v>0</v>
      </c>
      <c r="P41" s="241">
        <f t="shared" si="20"/>
        <v>0</v>
      </c>
      <c r="Q41" s="242">
        <f t="shared" si="20"/>
        <v>0</v>
      </c>
      <c r="R41" s="243">
        <f t="shared" si="9"/>
        <v>0</v>
      </c>
      <c r="S41" s="238"/>
      <c r="T41" s="232"/>
      <c r="U41" s="229"/>
      <c r="V41" s="229"/>
      <c r="W41" s="245">
        <f t="shared" si="10"/>
        <v>0</v>
      </c>
      <c r="X41" s="256">
        <f t="shared" si="17"/>
        <v>0</v>
      </c>
      <c r="Y41" s="260">
        <f t="shared" si="18"/>
        <v>0</v>
      </c>
      <c r="Z41" s="258">
        <f t="shared" si="19"/>
        <v>0</v>
      </c>
      <c r="AA41" s="247" t="str">
        <f t="shared" si="4"/>
        <v/>
      </c>
      <c r="AB41" s="249" t="str">
        <f t="shared" si="11"/>
        <v/>
      </c>
      <c r="AC41" s="250" t="str">
        <f t="shared" si="5"/>
        <v/>
      </c>
      <c r="AD41" s="251" t="str">
        <f t="shared" si="16"/>
        <v/>
      </c>
      <c r="AE41" s="268" t="str">
        <f t="shared" si="6"/>
        <v/>
      </c>
      <c r="AF41" s="255" t="str">
        <f t="shared" si="12"/>
        <v/>
      </c>
      <c r="AG41" s="233"/>
      <c r="AH41" s="255">
        <f t="shared" si="13"/>
        <v>0</v>
      </c>
      <c r="AI41" s="255">
        <f t="shared" si="14"/>
        <v>0</v>
      </c>
      <c r="AJ41" s="255">
        <f t="shared" si="15"/>
        <v>0</v>
      </c>
    </row>
    <row r="42" spans="2:36" s="234" customFormat="1" ht="13.5" customHeight="1" x14ac:dyDescent="0.2">
      <c r="B42" s="91"/>
      <c r="C42" s="91"/>
      <c r="D42" s="91"/>
      <c r="E42" s="91"/>
      <c r="F42" s="91"/>
      <c r="G42" s="110"/>
      <c r="H42" s="104"/>
      <c r="I42" s="235"/>
      <c r="J42" s="114" t="str">
        <f t="shared" si="7"/>
        <v/>
      </c>
      <c r="K42" s="110"/>
      <c r="L42" s="104"/>
      <c r="M42" s="235"/>
      <c r="N42" s="114" t="str">
        <f t="shared" si="8"/>
        <v/>
      </c>
      <c r="O42" s="112">
        <f t="shared" si="20"/>
        <v>0</v>
      </c>
      <c r="P42" s="113">
        <f t="shared" si="20"/>
        <v>0</v>
      </c>
      <c r="Q42" s="244">
        <f t="shared" si="20"/>
        <v>0</v>
      </c>
      <c r="R42" s="115">
        <f t="shared" si="9"/>
        <v>0</v>
      </c>
      <c r="S42" s="239"/>
      <c r="T42" s="221"/>
      <c r="U42" s="104"/>
      <c r="V42" s="104"/>
      <c r="W42" s="246">
        <f t="shared" si="10"/>
        <v>0</v>
      </c>
      <c r="X42" s="257">
        <f t="shared" si="17"/>
        <v>0</v>
      </c>
      <c r="Y42" s="261">
        <f t="shared" si="18"/>
        <v>0</v>
      </c>
      <c r="Z42" s="259">
        <f t="shared" si="19"/>
        <v>0</v>
      </c>
      <c r="AA42" s="248" t="str">
        <f t="shared" si="4"/>
        <v/>
      </c>
      <c r="AB42" s="252" t="str">
        <f t="shared" si="11"/>
        <v/>
      </c>
      <c r="AC42" s="253" t="str">
        <f t="shared" si="5"/>
        <v/>
      </c>
      <c r="AD42" s="254" t="str">
        <f t="shared" si="16"/>
        <v/>
      </c>
      <c r="AE42" s="270" t="str">
        <f t="shared" si="6"/>
        <v/>
      </c>
      <c r="AF42" s="271" t="str">
        <f t="shared" si="12"/>
        <v/>
      </c>
      <c r="AG42" s="236"/>
      <c r="AH42" s="255">
        <f t="shared" si="13"/>
        <v>0</v>
      </c>
      <c r="AI42" s="255">
        <f t="shared" si="14"/>
        <v>0</v>
      </c>
      <c r="AJ42" s="255">
        <f t="shared" si="15"/>
        <v>0</v>
      </c>
    </row>
    <row r="43" spans="2:36" s="227" customFormat="1" ht="13.5" customHeight="1" x14ac:dyDescent="0.2">
      <c r="B43" s="86"/>
      <c r="C43" s="86"/>
      <c r="D43" s="86"/>
      <c r="E43" s="86"/>
      <c r="F43" s="86"/>
      <c r="G43" s="228"/>
      <c r="H43" s="229"/>
      <c r="I43" s="230"/>
      <c r="J43" s="267" t="str">
        <f t="shared" si="7"/>
        <v/>
      </c>
      <c r="K43" s="101"/>
      <c r="L43" s="100"/>
      <c r="M43" s="231"/>
      <c r="N43" s="267" t="str">
        <f t="shared" si="8"/>
        <v/>
      </c>
      <c r="O43" s="240">
        <f t="shared" si="20"/>
        <v>0</v>
      </c>
      <c r="P43" s="241">
        <f t="shared" si="20"/>
        <v>0</v>
      </c>
      <c r="Q43" s="242">
        <f t="shared" si="20"/>
        <v>0</v>
      </c>
      <c r="R43" s="243">
        <f t="shared" si="9"/>
        <v>0</v>
      </c>
      <c r="S43" s="238"/>
      <c r="T43" s="232"/>
      <c r="U43" s="229"/>
      <c r="V43" s="229"/>
      <c r="W43" s="245">
        <f t="shared" si="10"/>
        <v>0</v>
      </c>
      <c r="X43" s="256">
        <f t="shared" si="17"/>
        <v>0</v>
      </c>
      <c r="Y43" s="260">
        <f t="shared" si="18"/>
        <v>0</v>
      </c>
      <c r="Z43" s="258">
        <f t="shared" si="19"/>
        <v>0</v>
      </c>
      <c r="AA43" s="247" t="str">
        <f t="shared" si="4"/>
        <v/>
      </c>
      <c r="AB43" s="249" t="str">
        <f t="shared" si="11"/>
        <v/>
      </c>
      <c r="AC43" s="250" t="str">
        <f t="shared" si="5"/>
        <v/>
      </c>
      <c r="AD43" s="251" t="str">
        <f t="shared" si="16"/>
        <v/>
      </c>
      <c r="AE43" s="268" t="str">
        <f t="shared" si="6"/>
        <v/>
      </c>
      <c r="AF43" s="255" t="str">
        <f t="shared" si="12"/>
        <v/>
      </c>
      <c r="AG43" s="233"/>
      <c r="AH43" s="255">
        <f t="shared" si="13"/>
        <v>0</v>
      </c>
      <c r="AI43" s="255">
        <f t="shared" si="14"/>
        <v>0</v>
      </c>
      <c r="AJ43" s="255">
        <f t="shared" si="15"/>
        <v>0</v>
      </c>
    </row>
    <row r="44" spans="2:36" s="234" customFormat="1" ht="13.5" customHeight="1" x14ac:dyDescent="0.2">
      <c r="B44" s="91"/>
      <c r="C44" s="91"/>
      <c r="D44" s="91"/>
      <c r="E44" s="91"/>
      <c r="F44" s="91"/>
      <c r="G44" s="110"/>
      <c r="H44" s="104"/>
      <c r="I44" s="235"/>
      <c r="J44" s="114" t="str">
        <f t="shared" si="7"/>
        <v/>
      </c>
      <c r="K44" s="110"/>
      <c r="L44" s="104"/>
      <c r="M44" s="235"/>
      <c r="N44" s="114" t="str">
        <f t="shared" si="8"/>
        <v/>
      </c>
      <c r="O44" s="112">
        <f t="shared" si="20"/>
        <v>0</v>
      </c>
      <c r="P44" s="113">
        <f t="shared" si="20"/>
        <v>0</v>
      </c>
      <c r="Q44" s="244">
        <f t="shared" si="20"/>
        <v>0</v>
      </c>
      <c r="R44" s="115">
        <f t="shared" si="9"/>
        <v>0</v>
      </c>
      <c r="S44" s="239"/>
      <c r="T44" s="221"/>
      <c r="U44" s="104"/>
      <c r="V44" s="104"/>
      <c r="W44" s="246">
        <f t="shared" si="10"/>
        <v>0</v>
      </c>
      <c r="X44" s="257">
        <f t="shared" si="17"/>
        <v>0</v>
      </c>
      <c r="Y44" s="261">
        <f t="shared" si="18"/>
        <v>0</v>
      </c>
      <c r="Z44" s="259">
        <f t="shared" si="19"/>
        <v>0</v>
      </c>
      <c r="AA44" s="248" t="str">
        <f t="shared" si="4"/>
        <v/>
      </c>
      <c r="AB44" s="252" t="str">
        <f t="shared" si="11"/>
        <v/>
      </c>
      <c r="AC44" s="253" t="str">
        <f t="shared" si="5"/>
        <v/>
      </c>
      <c r="AD44" s="254" t="str">
        <f t="shared" si="16"/>
        <v/>
      </c>
      <c r="AE44" s="270" t="str">
        <f t="shared" si="6"/>
        <v/>
      </c>
      <c r="AF44" s="271" t="str">
        <f t="shared" si="12"/>
        <v/>
      </c>
      <c r="AG44" s="236"/>
      <c r="AH44" s="255">
        <f t="shared" si="13"/>
        <v>0</v>
      </c>
      <c r="AI44" s="255">
        <f t="shared" si="14"/>
        <v>0</v>
      </c>
      <c r="AJ44" s="255">
        <f t="shared" si="15"/>
        <v>0</v>
      </c>
    </row>
    <row r="45" spans="2:36" s="227" customFormat="1" ht="13.5" customHeight="1" x14ac:dyDescent="0.2">
      <c r="B45" s="86"/>
      <c r="C45" s="86"/>
      <c r="D45" s="86"/>
      <c r="E45" s="86"/>
      <c r="F45" s="86"/>
      <c r="G45" s="228"/>
      <c r="H45" s="229"/>
      <c r="I45" s="230"/>
      <c r="J45" s="267" t="str">
        <f t="shared" si="7"/>
        <v/>
      </c>
      <c r="K45" s="101"/>
      <c r="L45" s="100"/>
      <c r="M45" s="231"/>
      <c r="N45" s="267" t="str">
        <f t="shared" si="8"/>
        <v/>
      </c>
      <c r="O45" s="240">
        <f t="shared" si="20"/>
        <v>0</v>
      </c>
      <c r="P45" s="241">
        <f t="shared" si="20"/>
        <v>0</v>
      </c>
      <c r="Q45" s="242">
        <f t="shared" si="20"/>
        <v>0</v>
      </c>
      <c r="R45" s="243">
        <f t="shared" si="9"/>
        <v>0</v>
      </c>
      <c r="S45" s="238"/>
      <c r="T45" s="232"/>
      <c r="U45" s="229"/>
      <c r="V45" s="229"/>
      <c r="W45" s="245">
        <f t="shared" si="10"/>
        <v>0</v>
      </c>
      <c r="X45" s="256">
        <f t="shared" si="17"/>
        <v>0</v>
      </c>
      <c r="Y45" s="260">
        <f t="shared" si="18"/>
        <v>0</v>
      </c>
      <c r="Z45" s="258">
        <f t="shared" si="19"/>
        <v>0</v>
      </c>
      <c r="AA45" s="247" t="str">
        <f t="shared" si="4"/>
        <v/>
      </c>
      <c r="AB45" s="249" t="str">
        <f t="shared" si="11"/>
        <v/>
      </c>
      <c r="AC45" s="250" t="str">
        <f t="shared" si="5"/>
        <v/>
      </c>
      <c r="AD45" s="251" t="str">
        <f t="shared" si="16"/>
        <v/>
      </c>
      <c r="AE45" s="268" t="str">
        <f t="shared" si="6"/>
        <v/>
      </c>
      <c r="AF45" s="255" t="str">
        <f t="shared" si="12"/>
        <v/>
      </c>
      <c r="AG45" s="233"/>
      <c r="AH45" s="255">
        <f t="shared" si="13"/>
        <v>0</v>
      </c>
      <c r="AI45" s="255">
        <f t="shared" si="14"/>
        <v>0</v>
      </c>
      <c r="AJ45" s="255">
        <f t="shared" si="15"/>
        <v>0</v>
      </c>
    </row>
  </sheetData>
  <autoFilter ref="B10:AJ45" xr:uid="{00000000-0009-0000-0000-000006000000}"/>
  <mergeCells count="26">
    <mergeCell ref="B3:AG3"/>
    <mergeCell ref="B5:B10"/>
    <mergeCell ref="C5:C10"/>
    <mergeCell ref="D5:D10"/>
    <mergeCell ref="E5:F9"/>
    <mergeCell ref="G5:N5"/>
    <mergeCell ref="AB5:AF5"/>
    <mergeCell ref="AG5:AG10"/>
    <mergeCell ref="G6:J8"/>
    <mergeCell ref="K6:N8"/>
    <mergeCell ref="O6:R9"/>
    <mergeCell ref="S6:S10"/>
    <mergeCell ref="T6:W8"/>
    <mergeCell ref="B4:C4"/>
    <mergeCell ref="D4:F4"/>
    <mergeCell ref="AE6:AE10"/>
    <mergeCell ref="S5:Z5"/>
    <mergeCell ref="AF6:AF10"/>
    <mergeCell ref="G9:J9"/>
    <mergeCell ref="K9:N9"/>
    <mergeCell ref="T9:W9"/>
    <mergeCell ref="X9:Z9"/>
    <mergeCell ref="AA9:AA10"/>
    <mergeCell ref="X6:Z8"/>
    <mergeCell ref="AA6:AA8"/>
    <mergeCell ref="AB6:AD9"/>
  </mergeCells>
  <phoneticPr fontId="1"/>
  <conditionalFormatting sqref="AA11:AA45">
    <cfRule type="containsText" dxfId="1" priority="2" operator="containsText" text="D">
      <formula>NOT(ISERROR(SEARCH("D",AA11)))</formula>
    </cfRule>
  </conditionalFormatting>
  <printOptions horizontalCentered="1"/>
  <pageMargins left="0.19685039370078741" right="0.19685039370078741" top="0.39370078740157483" bottom="0.39370078740157483" header="0.51181102362204722" footer="0.19685039370078741"/>
  <pageSetup paperSize="9" scale="9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9" tint="0.59999389629810485"/>
  </sheetPr>
  <dimension ref="B2:O74"/>
  <sheetViews>
    <sheetView showGridLines="0" view="pageBreakPreview" topLeftCell="A25" zoomScale="115" zoomScaleNormal="100" zoomScaleSheetLayoutView="115" workbookViewId="0">
      <selection activeCell="AP40" sqref="AP40:AQ46"/>
    </sheetView>
  </sheetViews>
  <sheetFormatPr defaultColWidth="9" defaultRowHeight="13.2" x14ac:dyDescent="0.2"/>
  <cols>
    <col min="1" max="1" width="2.21875" style="2" customWidth="1"/>
    <col min="2" max="2" width="9" style="2"/>
    <col min="3" max="3" width="7.44140625" style="2" customWidth="1"/>
    <col min="4" max="4" width="9" style="2"/>
    <col min="5" max="5" width="16.88671875" style="2" customWidth="1"/>
    <col min="6" max="6" width="8.33203125" style="2" customWidth="1"/>
    <col min="7" max="7" width="18.21875" style="2" customWidth="1"/>
    <col min="8" max="8" width="6.6640625" style="2" customWidth="1"/>
    <col min="9" max="9" width="12.109375" style="2" customWidth="1"/>
    <col min="10" max="10" width="8.6640625" style="2" customWidth="1"/>
    <col min="11" max="11" width="5.33203125" style="2" customWidth="1"/>
    <col min="12" max="12" width="7.109375" style="2" customWidth="1"/>
    <col min="13" max="13" width="9" style="2" customWidth="1"/>
    <col min="14" max="14" width="13.109375" style="2" customWidth="1"/>
    <col min="15" max="15" width="2.88671875" style="2" customWidth="1"/>
    <col min="16" max="16384" width="9" style="2"/>
  </cols>
  <sheetData>
    <row r="2" spans="2:15" ht="14.4" x14ac:dyDescent="0.2">
      <c r="N2" s="295" t="s">
        <v>322</v>
      </c>
    </row>
    <row r="3" spans="2:15" ht="21" customHeight="1" thickBot="1" x14ac:dyDescent="0.25">
      <c r="B3" s="148" t="s">
        <v>430</v>
      </c>
    </row>
    <row r="4" spans="2:15" ht="21" customHeight="1" thickBot="1" x14ac:dyDescent="0.25">
      <c r="B4" s="701" t="s">
        <v>384</v>
      </c>
      <c r="C4" s="702"/>
      <c r="D4" s="703"/>
      <c r="E4" s="703"/>
      <c r="F4" s="703"/>
      <c r="G4" s="704"/>
      <c r="H4" s="708" t="s">
        <v>445</v>
      </c>
      <c r="I4" s="709"/>
      <c r="J4" s="709"/>
      <c r="K4" s="709"/>
      <c r="L4" s="710"/>
      <c r="M4" s="707"/>
      <c r="N4" s="704"/>
      <c r="O4" s="150"/>
    </row>
    <row r="5" spans="2:15" ht="6.75" customHeight="1" thickBot="1" x14ac:dyDescent="0.25">
      <c r="B5" s="150"/>
      <c r="C5" s="150"/>
      <c r="D5" s="150"/>
      <c r="E5" s="150"/>
      <c r="F5" s="149"/>
      <c r="G5" s="149"/>
      <c r="H5" s="341"/>
      <c r="I5" s="341"/>
      <c r="J5" s="341"/>
      <c r="K5" s="341"/>
      <c r="L5" s="342"/>
      <c r="M5" s="343"/>
      <c r="N5" s="344"/>
      <c r="O5" s="150"/>
    </row>
    <row r="6" spans="2:15" ht="21" customHeight="1" thickBot="1" x14ac:dyDescent="0.25">
      <c r="B6" s="711" t="s">
        <v>2</v>
      </c>
      <c r="C6" s="712"/>
      <c r="D6" s="714" t="s">
        <v>422</v>
      </c>
      <c r="E6" s="715"/>
      <c r="F6" s="715"/>
      <c r="G6" s="305" t="s">
        <v>375</v>
      </c>
      <c r="H6" s="705"/>
      <c r="I6" s="716"/>
      <c r="J6" s="716"/>
      <c r="K6" s="713" t="s">
        <v>376</v>
      </c>
      <c r="L6" s="702"/>
      <c r="M6" s="705"/>
      <c r="N6" s="706"/>
      <c r="O6" s="150"/>
    </row>
    <row r="7" spans="2:15" ht="21" customHeight="1" x14ac:dyDescent="0.2">
      <c r="B7" s="763" t="s">
        <v>3</v>
      </c>
      <c r="C7" s="765" t="s">
        <v>448</v>
      </c>
      <c r="D7" s="766"/>
      <c r="E7" s="767" t="s">
        <v>447</v>
      </c>
      <c r="F7" s="737"/>
      <c r="G7" s="737"/>
      <c r="H7" s="737"/>
      <c r="I7" s="727"/>
      <c r="J7" s="151" t="s">
        <v>5</v>
      </c>
      <c r="K7" s="727" t="s">
        <v>446</v>
      </c>
      <c r="L7" s="728"/>
      <c r="M7" s="728"/>
      <c r="N7" s="729"/>
      <c r="O7" s="150"/>
    </row>
    <row r="8" spans="2:15" ht="21" customHeight="1" x14ac:dyDescent="0.2">
      <c r="B8" s="763"/>
      <c r="C8" s="725" t="s">
        <v>6</v>
      </c>
      <c r="D8" s="726"/>
      <c r="E8" s="717" t="s">
        <v>7</v>
      </c>
      <c r="F8" s="718"/>
      <c r="G8" s="718"/>
      <c r="H8" s="718"/>
      <c r="I8" s="719"/>
      <c r="J8" s="720" t="s">
        <v>8</v>
      </c>
      <c r="K8" s="722" t="s">
        <v>9</v>
      </c>
      <c r="L8" s="723"/>
      <c r="M8" s="723"/>
      <c r="N8" s="724"/>
      <c r="O8" s="150"/>
    </row>
    <row r="9" spans="2:15" ht="21" customHeight="1" x14ac:dyDescent="0.2">
      <c r="B9" s="763"/>
      <c r="C9" s="725" t="s">
        <v>10</v>
      </c>
      <c r="D9" s="726"/>
      <c r="E9" s="717" t="s">
        <v>11</v>
      </c>
      <c r="F9" s="718"/>
      <c r="G9" s="718"/>
      <c r="H9" s="718"/>
      <c r="I9" s="719"/>
      <c r="J9" s="721"/>
      <c r="K9" s="727" t="s">
        <v>12</v>
      </c>
      <c r="L9" s="728"/>
      <c r="M9" s="728"/>
      <c r="N9" s="729"/>
      <c r="O9" s="150"/>
    </row>
    <row r="10" spans="2:15" ht="21" customHeight="1" x14ac:dyDescent="0.2">
      <c r="B10" s="763"/>
      <c r="C10" s="730" t="s">
        <v>13</v>
      </c>
      <c r="D10" s="731"/>
      <c r="E10" s="717" t="s">
        <v>302</v>
      </c>
      <c r="F10" s="718"/>
      <c r="G10" s="718"/>
      <c r="H10" s="718"/>
      <c r="I10" s="719"/>
      <c r="J10" s="720" t="s">
        <v>14</v>
      </c>
      <c r="K10" s="733" t="s">
        <v>424</v>
      </c>
      <c r="L10" s="733"/>
      <c r="M10" s="733"/>
      <c r="N10" s="734"/>
      <c r="O10" s="152"/>
    </row>
    <row r="11" spans="2:15" ht="21" customHeight="1" x14ac:dyDescent="0.2">
      <c r="B11" s="763"/>
      <c r="C11" s="730"/>
      <c r="D11" s="731"/>
      <c r="E11" s="717" t="s">
        <v>15</v>
      </c>
      <c r="F11" s="718"/>
      <c r="G11" s="718"/>
      <c r="H11" s="718"/>
      <c r="I11" s="719"/>
      <c r="J11" s="732"/>
      <c r="K11" s="735"/>
      <c r="L11" s="735"/>
      <c r="M11" s="735"/>
      <c r="N11" s="736"/>
      <c r="O11" s="152"/>
    </row>
    <row r="12" spans="2:15" ht="21" customHeight="1" x14ac:dyDescent="0.2">
      <c r="B12" s="763"/>
      <c r="C12" s="730"/>
      <c r="D12" s="731"/>
      <c r="E12" s="717" t="s">
        <v>16</v>
      </c>
      <c r="F12" s="718"/>
      <c r="G12" s="718"/>
      <c r="H12" s="718"/>
      <c r="I12" s="719"/>
      <c r="J12" s="732"/>
      <c r="K12" s="735"/>
      <c r="L12" s="735"/>
      <c r="M12" s="735"/>
      <c r="N12" s="736"/>
      <c r="O12" s="152"/>
    </row>
    <row r="13" spans="2:15" ht="21" customHeight="1" x14ac:dyDescent="0.2">
      <c r="B13" s="763"/>
      <c r="C13" s="730" t="s">
        <v>17</v>
      </c>
      <c r="D13" s="731"/>
      <c r="E13" s="739"/>
      <c r="F13" s="740"/>
      <c r="G13" s="741" t="s">
        <v>18</v>
      </c>
      <c r="H13" s="726"/>
      <c r="I13" s="350" t="s">
        <v>19</v>
      </c>
      <c r="J13" s="721"/>
      <c r="K13" s="737"/>
      <c r="L13" s="737"/>
      <c r="M13" s="737"/>
      <c r="N13" s="738"/>
      <c r="O13" s="150"/>
    </row>
    <row r="14" spans="2:15" ht="21" customHeight="1" thickBot="1" x14ac:dyDescent="0.25">
      <c r="B14" s="764"/>
      <c r="C14" s="742" t="s">
        <v>20</v>
      </c>
      <c r="D14" s="743"/>
      <c r="E14" s="744" t="s">
        <v>423</v>
      </c>
      <c r="F14" s="745"/>
      <c r="G14" s="745"/>
      <c r="H14" s="745"/>
      <c r="I14" s="746"/>
      <c r="J14" s="153" t="s">
        <v>21</v>
      </c>
      <c r="K14" s="744" t="s">
        <v>22</v>
      </c>
      <c r="L14" s="745"/>
      <c r="M14" s="745"/>
      <c r="N14" s="747"/>
      <c r="O14" s="152"/>
    </row>
    <row r="15" spans="2:15" ht="31.5" customHeight="1" x14ac:dyDescent="0.2">
      <c r="B15" s="748" t="s">
        <v>301</v>
      </c>
      <c r="C15" s="751" t="s">
        <v>23</v>
      </c>
      <c r="D15" s="752" t="s">
        <v>24</v>
      </c>
      <c r="E15" s="753"/>
      <c r="F15" s="754" t="s">
        <v>25</v>
      </c>
      <c r="G15" s="755"/>
      <c r="H15" s="756" t="s">
        <v>26</v>
      </c>
      <c r="I15" s="756"/>
      <c r="J15" s="757"/>
      <c r="K15" s="758" t="s">
        <v>25</v>
      </c>
      <c r="L15" s="759"/>
      <c r="M15" s="759"/>
      <c r="N15" s="760"/>
      <c r="O15" s="152"/>
    </row>
    <row r="16" spans="2:15" ht="21" customHeight="1" x14ac:dyDescent="0.2">
      <c r="B16" s="749"/>
      <c r="C16" s="730"/>
      <c r="D16" s="761" t="s">
        <v>27</v>
      </c>
      <c r="E16" s="762"/>
      <c r="F16" s="758" t="s">
        <v>25</v>
      </c>
      <c r="G16" s="759"/>
      <c r="H16" s="768" t="s">
        <v>28</v>
      </c>
      <c r="I16" s="768"/>
      <c r="J16" s="769"/>
      <c r="K16" s="758" t="s">
        <v>25</v>
      </c>
      <c r="L16" s="759"/>
      <c r="M16" s="759"/>
      <c r="N16" s="760"/>
      <c r="O16" s="152"/>
    </row>
    <row r="17" spans="2:15" ht="33" customHeight="1" x14ac:dyDescent="0.2">
      <c r="B17" s="749"/>
      <c r="C17" s="730"/>
      <c r="D17" s="761" t="s">
        <v>29</v>
      </c>
      <c r="E17" s="762"/>
      <c r="F17" s="758" t="s">
        <v>30</v>
      </c>
      <c r="G17" s="759"/>
      <c r="H17" s="768" t="s">
        <v>31</v>
      </c>
      <c r="I17" s="768"/>
      <c r="J17" s="769"/>
      <c r="K17" s="770" t="s">
        <v>425</v>
      </c>
      <c r="L17" s="771"/>
      <c r="M17" s="771"/>
      <c r="N17" s="772"/>
      <c r="O17" s="152"/>
    </row>
    <row r="18" spans="2:15" ht="21" customHeight="1" x14ac:dyDescent="0.2">
      <c r="B18" s="749"/>
      <c r="C18" s="730"/>
      <c r="D18" s="773" t="s">
        <v>32</v>
      </c>
      <c r="E18" s="774"/>
      <c r="F18" s="775"/>
      <c r="G18" s="154" t="s">
        <v>413</v>
      </c>
      <c r="H18" s="768"/>
      <c r="I18" s="768"/>
      <c r="J18" s="769"/>
      <c r="K18" s="776" t="s">
        <v>25</v>
      </c>
      <c r="L18" s="777"/>
      <c r="M18" s="777"/>
      <c r="N18" s="778"/>
      <c r="O18" s="152"/>
    </row>
    <row r="19" spans="2:15" ht="21" customHeight="1" x14ac:dyDescent="0.2">
      <c r="B19" s="749"/>
      <c r="C19" s="730"/>
      <c r="D19" s="761" t="s">
        <v>33</v>
      </c>
      <c r="E19" s="762"/>
      <c r="F19" s="758" t="s">
        <v>34</v>
      </c>
      <c r="G19" s="759"/>
      <c r="H19" s="779" t="s">
        <v>35</v>
      </c>
      <c r="I19" s="780"/>
      <c r="J19" s="781"/>
      <c r="K19" s="785" t="s">
        <v>426</v>
      </c>
      <c r="L19" s="771"/>
      <c r="M19" s="771"/>
      <c r="N19" s="772"/>
      <c r="O19" s="152"/>
    </row>
    <row r="20" spans="2:15" ht="21" customHeight="1" x14ac:dyDescent="0.2">
      <c r="B20" s="749"/>
      <c r="C20" s="730"/>
      <c r="D20" s="761" t="s">
        <v>36</v>
      </c>
      <c r="E20" s="762"/>
      <c r="F20" s="758" t="s">
        <v>34</v>
      </c>
      <c r="G20" s="759"/>
      <c r="H20" s="782"/>
      <c r="I20" s="783"/>
      <c r="J20" s="784"/>
      <c r="K20" s="776" t="s">
        <v>25</v>
      </c>
      <c r="L20" s="777"/>
      <c r="M20" s="777"/>
      <c r="N20" s="778"/>
      <c r="O20" s="152"/>
    </row>
    <row r="21" spans="2:15" ht="21" customHeight="1" x14ac:dyDescent="0.2">
      <c r="B21" s="749"/>
      <c r="C21" s="730"/>
      <c r="D21" s="761" t="s">
        <v>37</v>
      </c>
      <c r="E21" s="762"/>
      <c r="F21" s="758" t="s">
        <v>38</v>
      </c>
      <c r="G21" s="759"/>
      <c r="H21" s="155"/>
      <c r="I21" s="156"/>
      <c r="J21" s="156"/>
      <c r="K21" s="156"/>
      <c r="L21" s="156"/>
      <c r="M21" s="156"/>
      <c r="N21" s="157"/>
      <c r="O21" s="152"/>
    </row>
    <row r="22" spans="2:15" ht="21" customHeight="1" x14ac:dyDescent="0.2">
      <c r="B22" s="749"/>
      <c r="C22" s="730"/>
      <c r="D22" s="761" t="s">
        <v>39</v>
      </c>
      <c r="E22" s="762"/>
      <c r="F22" s="758" t="s">
        <v>38</v>
      </c>
      <c r="G22" s="759"/>
      <c r="H22" s="155"/>
      <c r="I22" s="156"/>
      <c r="J22" s="156"/>
      <c r="K22" s="156"/>
      <c r="L22" s="156"/>
      <c r="M22" s="156"/>
      <c r="N22" s="157"/>
      <c r="O22" s="152"/>
    </row>
    <row r="23" spans="2:15" ht="21" customHeight="1" thickBot="1" x14ac:dyDescent="0.25">
      <c r="B23" s="749"/>
      <c r="C23" s="742"/>
      <c r="D23" s="786" t="s">
        <v>40</v>
      </c>
      <c r="E23" s="787"/>
      <c r="F23" s="758" t="s">
        <v>38</v>
      </c>
      <c r="G23" s="759"/>
      <c r="H23" s="158"/>
      <c r="I23" s="159"/>
      <c r="J23" s="159"/>
      <c r="K23" s="159"/>
      <c r="L23" s="159"/>
      <c r="M23" s="159"/>
      <c r="N23" s="160"/>
      <c r="O23" s="152"/>
    </row>
    <row r="24" spans="2:15" ht="21" customHeight="1" thickBot="1" x14ac:dyDescent="0.25">
      <c r="B24" s="750"/>
      <c r="C24" s="788" t="s">
        <v>41</v>
      </c>
      <c r="D24" s="789"/>
      <c r="E24" s="789"/>
      <c r="F24" s="789"/>
      <c r="G24" s="790"/>
      <c r="H24" s="791"/>
      <c r="I24" s="791"/>
      <c r="J24" s="791"/>
      <c r="K24" s="791"/>
      <c r="L24" s="791"/>
      <c r="M24" s="791"/>
      <c r="N24" s="792"/>
      <c r="O24" s="152"/>
    </row>
    <row r="25" spans="2:15" ht="5.25" customHeight="1" x14ac:dyDescent="0.2">
      <c r="B25" s="20"/>
      <c r="C25" s="161"/>
      <c r="D25" s="162"/>
      <c r="E25" s="162"/>
      <c r="F25" s="162"/>
      <c r="G25" s="162"/>
      <c r="H25" s="162"/>
      <c r="I25" s="162"/>
      <c r="J25" s="162"/>
      <c r="K25" s="162"/>
      <c r="L25" s="162"/>
      <c r="M25" s="162"/>
      <c r="N25" s="162"/>
      <c r="O25" s="152"/>
    </row>
    <row r="26" spans="2:15" ht="16.2" thickBot="1" x14ac:dyDescent="0.25">
      <c r="B26" s="148" t="s">
        <v>431</v>
      </c>
      <c r="C26" s="161"/>
      <c r="D26" s="162"/>
      <c r="E26" s="162"/>
      <c r="F26" s="162"/>
      <c r="G26" s="162"/>
      <c r="H26" s="162"/>
      <c r="I26" s="162"/>
      <c r="J26" s="162"/>
      <c r="K26" s="162"/>
      <c r="L26" s="162"/>
      <c r="M26" s="162"/>
      <c r="N26" s="162"/>
      <c r="O26" s="152"/>
    </row>
    <row r="27" spans="2:15" ht="21" customHeight="1" x14ac:dyDescent="0.2">
      <c r="B27" s="793" t="s">
        <v>42</v>
      </c>
      <c r="C27" s="794"/>
      <c r="D27" s="176" t="s">
        <v>43</v>
      </c>
      <c r="E27" s="755" t="s">
        <v>44</v>
      </c>
      <c r="F27" s="755"/>
      <c r="G27" s="755"/>
      <c r="H27" s="189" t="s">
        <v>45</v>
      </c>
      <c r="I27" s="799" t="s">
        <v>46</v>
      </c>
      <c r="J27" s="800"/>
      <c r="K27" s="800"/>
      <c r="L27" s="801"/>
      <c r="M27" s="156"/>
      <c r="N27" s="156"/>
      <c r="O27" s="152"/>
    </row>
    <row r="28" spans="2:15" x14ac:dyDescent="0.2">
      <c r="B28" s="795"/>
      <c r="C28" s="796"/>
      <c r="D28" s="802" t="s">
        <v>47</v>
      </c>
      <c r="E28" s="804" t="s">
        <v>48</v>
      </c>
      <c r="F28" s="804"/>
      <c r="G28" s="804"/>
      <c r="H28" s="804"/>
      <c r="I28" s="804"/>
      <c r="J28" s="804"/>
      <c r="K28" s="804" t="s">
        <v>49</v>
      </c>
      <c r="L28" s="796"/>
    </row>
    <row r="29" spans="2:15" ht="13.8" thickBot="1" x14ac:dyDescent="0.25">
      <c r="B29" s="797"/>
      <c r="C29" s="798"/>
      <c r="D29" s="803"/>
      <c r="E29" s="177" t="s">
        <v>50</v>
      </c>
      <c r="F29" s="183" t="s">
        <v>51</v>
      </c>
      <c r="G29" s="177" t="s">
        <v>52</v>
      </c>
      <c r="H29" s="183" t="s">
        <v>51</v>
      </c>
      <c r="I29" s="177" t="s">
        <v>53</v>
      </c>
      <c r="J29" s="183" t="s">
        <v>51</v>
      </c>
      <c r="K29" s="805"/>
      <c r="L29" s="798"/>
    </row>
    <row r="30" spans="2:15" ht="39.9" customHeight="1" x14ac:dyDescent="0.2">
      <c r="B30" s="708" t="s">
        <v>54</v>
      </c>
      <c r="C30" s="165" t="s">
        <v>55</v>
      </c>
      <c r="D30" s="166" t="s">
        <v>56</v>
      </c>
      <c r="E30" s="178" t="s">
        <v>57</v>
      </c>
      <c r="F30" s="184"/>
      <c r="G30" s="185" t="s">
        <v>58</v>
      </c>
      <c r="H30" s="184"/>
      <c r="I30" s="185" t="s">
        <v>59</v>
      </c>
      <c r="J30" s="184"/>
      <c r="K30" s="809"/>
      <c r="L30" s="810"/>
    </row>
    <row r="31" spans="2:15" ht="18" customHeight="1" x14ac:dyDescent="0.2">
      <c r="B31" s="807"/>
      <c r="C31" s="815" t="s">
        <v>60</v>
      </c>
      <c r="D31" s="167" t="s">
        <v>61</v>
      </c>
      <c r="E31" s="179" t="s">
        <v>62</v>
      </c>
      <c r="F31" s="351"/>
      <c r="G31" s="179" t="s">
        <v>63</v>
      </c>
      <c r="H31" s="351"/>
      <c r="I31" s="179" t="s">
        <v>64</v>
      </c>
      <c r="J31" s="351"/>
      <c r="K31" s="811"/>
      <c r="L31" s="812"/>
    </row>
    <row r="32" spans="2:15" ht="30" customHeight="1" x14ac:dyDescent="0.2">
      <c r="B32" s="807"/>
      <c r="C32" s="816"/>
      <c r="D32" s="168" t="s">
        <v>65</v>
      </c>
      <c r="E32" s="180" t="s">
        <v>66</v>
      </c>
      <c r="F32" s="352"/>
      <c r="G32" s="180" t="s">
        <v>67</v>
      </c>
      <c r="H32" s="352"/>
      <c r="I32" s="187" t="s">
        <v>68</v>
      </c>
      <c r="J32" s="352"/>
      <c r="K32" s="811"/>
      <c r="L32" s="812"/>
    </row>
    <row r="33" spans="2:12" ht="39.9" customHeight="1" x14ac:dyDescent="0.2">
      <c r="B33" s="807"/>
      <c r="C33" s="816"/>
      <c r="D33" s="167" t="s">
        <v>69</v>
      </c>
      <c r="E33" s="179" t="s">
        <v>310</v>
      </c>
      <c r="F33" s="351"/>
      <c r="G33" s="179" t="s">
        <v>70</v>
      </c>
      <c r="H33" s="351"/>
      <c r="I33" s="179" t="s">
        <v>71</v>
      </c>
      <c r="J33" s="351"/>
      <c r="K33" s="811"/>
      <c r="L33" s="812"/>
    </row>
    <row r="34" spans="2:12" ht="30" customHeight="1" x14ac:dyDescent="0.2">
      <c r="B34" s="807"/>
      <c r="C34" s="816"/>
      <c r="D34" s="164" t="s">
        <v>72</v>
      </c>
      <c r="E34" s="180" t="s">
        <v>73</v>
      </c>
      <c r="F34" s="352"/>
      <c r="G34" s="180" t="s">
        <v>74</v>
      </c>
      <c r="H34" s="352"/>
      <c r="I34" s="180" t="s">
        <v>75</v>
      </c>
      <c r="J34" s="352"/>
      <c r="K34" s="811"/>
      <c r="L34" s="812"/>
    </row>
    <row r="35" spans="2:12" ht="30" customHeight="1" x14ac:dyDescent="0.2">
      <c r="B35" s="807"/>
      <c r="C35" s="816"/>
      <c r="D35" s="167" t="s">
        <v>76</v>
      </c>
      <c r="E35" s="179" t="s">
        <v>77</v>
      </c>
      <c r="F35" s="351"/>
      <c r="G35" s="179" t="s">
        <v>78</v>
      </c>
      <c r="H35" s="351"/>
      <c r="I35" s="179" t="s">
        <v>79</v>
      </c>
      <c r="J35" s="351"/>
      <c r="K35" s="811"/>
      <c r="L35" s="812"/>
    </row>
    <row r="36" spans="2:12" ht="18" customHeight="1" x14ac:dyDescent="0.2">
      <c r="B36" s="807"/>
      <c r="C36" s="817"/>
      <c r="D36" s="167" t="s">
        <v>80</v>
      </c>
      <c r="E36" s="179" t="s">
        <v>81</v>
      </c>
      <c r="F36" s="351"/>
      <c r="G36" s="179" t="s">
        <v>82</v>
      </c>
      <c r="H36" s="351"/>
      <c r="I36" s="179" t="s">
        <v>83</v>
      </c>
      <c r="J36" s="351"/>
      <c r="K36" s="813"/>
      <c r="L36" s="814"/>
    </row>
    <row r="37" spans="2:12" ht="39.9" customHeight="1" x14ac:dyDescent="0.2">
      <c r="B37" s="807"/>
      <c r="C37" s="818" t="s">
        <v>84</v>
      </c>
      <c r="D37" s="164" t="s">
        <v>61</v>
      </c>
      <c r="E37" s="180" t="s">
        <v>85</v>
      </c>
      <c r="F37" s="352"/>
      <c r="G37" s="180" t="s">
        <v>86</v>
      </c>
      <c r="H37" s="352"/>
      <c r="I37" s="180" t="s">
        <v>87</v>
      </c>
      <c r="J37" s="352"/>
      <c r="K37" s="819" t="s">
        <v>303</v>
      </c>
      <c r="L37" s="820"/>
    </row>
    <row r="38" spans="2:12" ht="30" customHeight="1" x14ac:dyDescent="0.2">
      <c r="B38" s="807"/>
      <c r="C38" s="818"/>
      <c r="D38" s="167" t="s">
        <v>65</v>
      </c>
      <c r="E38" s="179" t="s">
        <v>88</v>
      </c>
      <c r="F38" s="351"/>
      <c r="G38" s="179" t="s">
        <v>67</v>
      </c>
      <c r="H38" s="351"/>
      <c r="I38" s="179" t="s">
        <v>68</v>
      </c>
      <c r="J38" s="351"/>
      <c r="K38" s="821"/>
      <c r="L38" s="822"/>
    </row>
    <row r="39" spans="2:12" ht="39.9" customHeight="1" x14ac:dyDescent="0.2">
      <c r="B39" s="807"/>
      <c r="C39" s="818"/>
      <c r="D39" s="164" t="s">
        <v>69</v>
      </c>
      <c r="E39" s="180" t="s">
        <v>310</v>
      </c>
      <c r="F39" s="352"/>
      <c r="G39" s="180" t="s">
        <v>70</v>
      </c>
      <c r="H39" s="352"/>
      <c r="I39" s="180" t="s">
        <v>71</v>
      </c>
      <c r="J39" s="352"/>
      <c r="K39" s="811"/>
      <c r="L39" s="812"/>
    </row>
    <row r="40" spans="2:12" ht="30" customHeight="1" x14ac:dyDescent="0.2">
      <c r="B40" s="807"/>
      <c r="C40" s="818"/>
      <c r="D40" s="167" t="s">
        <v>72</v>
      </c>
      <c r="E40" s="179" t="s">
        <v>73</v>
      </c>
      <c r="F40" s="351"/>
      <c r="G40" s="179" t="s">
        <v>74</v>
      </c>
      <c r="H40" s="351"/>
      <c r="I40" s="179" t="s">
        <v>75</v>
      </c>
      <c r="J40" s="351"/>
      <c r="K40" s="811"/>
      <c r="L40" s="812"/>
    </row>
    <row r="41" spans="2:12" ht="30" customHeight="1" x14ac:dyDescent="0.2">
      <c r="B41" s="807"/>
      <c r="C41" s="818"/>
      <c r="D41" s="164" t="s">
        <v>89</v>
      </c>
      <c r="E41" s="180" t="s">
        <v>77</v>
      </c>
      <c r="F41" s="352"/>
      <c r="G41" s="180" t="s">
        <v>78</v>
      </c>
      <c r="H41" s="352"/>
      <c r="I41" s="180" t="s">
        <v>79</v>
      </c>
      <c r="J41" s="352"/>
      <c r="K41" s="811"/>
      <c r="L41" s="812"/>
    </row>
    <row r="42" spans="2:12" ht="18" customHeight="1" x14ac:dyDescent="0.2">
      <c r="B42" s="807"/>
      <c r="C42" s="818"/>
      <c r="D42" s="167" t="s">
        <v>80</v>
      </c>
      <c r="E42" s="179" t="s">
        <v>81</v>
      </c>
      <c r="F42" s="351"/>
      <c r="G42" s="179" t="s">
        <v>82</v>
      </c>
      <c r="H42" s="351"/>
      <c r="I42" s="179" t="s">
        <v>83</v>
      </c>
      <c r="J42" s="351"/>
      <c r="K42" s="811"/>
      <c r="L42" s="812"/>
    </row>
    <row r="43" spans="2:12" ht="18" customHeight="1" x14ac:dyDescent="0.2">
      <c r="B43" s="807"/>
      <c r="C43" s="818"/>
      <c r="D43" s="164" t="s">
        <v>90</v>
      </c>
      <c r="E43" s="180" t="s">
        <v>91</v>
      </c>
      <c r="F43" s="352"/>
      <c r="G43" s="180" t="s">
        <v>92</v>
      </c>
      <c r="H43" s="352"/>
      <c r="I43" s="180" t="s">
        <v>93</v>
      </c>
      <c r="J43" s="352"/>
      <c r="K43" s="813"/>
      <c r="L43" s="814"/>
    </row>
    <row r="44" spans="2:12" ht="24.9" customHeight="1" x14ac:dyDescent="0.2">
      <c r="B44" s="807"/>
      <c r="C44" s="169" t="s">
        <v>94</v>
      </c>
      <c r="D44" s="170" t="s">
        <v>95</v>
      </c>
      <c r="E44" s="179" t="s">
        <v>96</v>
      </c>
      <c r="F44" s="351"/>
      <c r="G44" s="179" t="s">
        <v>97</v>
      </c>
      <c r="H44" s="351"/>
      <c r="I44" s="179" t="s">
        <v>98</v>
      </c>
      <c r="J44" s="351"/>
      <c r="K44" s="823" t="s">
        <v>304</v>
      </c>
      <c r="L44" s="824"/>
    </row>
    <row r="45" spans="2:12" ht="18" customHeight="1" x14ac:dyDescent="0.2">
      <c r="B45" s="807"/>
      <c r="C45" s="169" t="s">
        <v>99</v>
      </c>
      <c r="D45" s="170" t="s">
        <v>100</v>
      </c>
      <c r="E45" s="179" t="s">
        <v>101</v>
      </c>
      <c r="F45" s="351"/>
      <c r="G45" s="179" t="s">
        <v>102</v>
      </c>
      <c r="H45" s="351"/>
      <c r="I45" s="188" t="s">
        <v>103</v>
      </c>
      <c r="J45" s="351"/>
      <c r="K45" s="811"/>
      <c r="L45" s="812"/>
    </row>
    <row r="46" spans="2:12" ht="18" customHeight="1" x14ac:dyDescent="0.2">
      <c r="B46" s="807"/>
      <c r="C46" s="825" t="s">
        <v>104</v>
      </c>
      <c r="D46" s="171" t="s">
        <v>105</v>
      </c>
      <c r="E46" s="181" t="s">
        <v>106</v>
      </c>
      <c r="F46" s="353"/>
      <c r="G46" s="181" t="s">
        <v>107</v>
      </c>
      <c r="H46" s="353"/>
      <c r="I46" s="181" t="s">
        <v>108</v>
      </c>
      <c r="J46" s="353"/>
      <c r="K46" s="813"/>
      <c r="L46" s="814"/>
    </row>
    <row r="47" spans="2:12" ht="30" customHeight="1" thickBot="1" x14ac:dyDescent="0.25">
      <c r="B47" s="808"/>
      <c r="C47" s="826"/>
      <c r="D47" s="172" t="s">
        <v>109</v>
      </c>
      <c r="E47" s="182" t="s">
        <v>110</v>
      </c>
      <c r="F47" s="354"/>
      <c r="G47" s="186" t="s">
        <v>103</v>
      </c>
      <c r="H47" s="354"/>
      <c r="I47" s="186" t="s">
        <v>103</v>
      </c>
      <c r="J47" s="354"/>
      <c r="K47" s="173"/>
      <c r="L47" s="174"/>
    </row>
    <row r="48" spans="2:12" ht="39.9" customHeight="1" thickBot="1" x14ac:dyDescent="0.25">
      <c r="B48" s="807" t="s">
        <v>111</v>
      </c>
      <c r="C48" s="827"/>
      <c r="D48" s="164" t="s">
        <v>112</v>
      </c>
      <c r="E48" s="180" t="s">
        <v>113</v>
      </c>
      <c r="F48" s="355"/>
      <c r="G48" s="180" t="s">
        <v>114</v>
      </c>
      <c r="H48" s="355"/>
      <c r="I48" s="180" t="s">
        <v>115</v>
      </c>
      <c r="J48" s="355"/>
      <c r="K48" s="811"/>
      <c r="L48" s="812"/>
    </row>
    <row r="49" spans="2:15" ht="30" customHeight="1" thickTop="1" thickBot="1" x14ac:dyDescent="0.25">
      <c r="B49" s="828" t="s">
        <v>116</v>
      </c>
      <c r="C49" s="829"/>
      <c r="D49" s="829"/>
      <c r="E49" s="829"/>
      <c r="F49" s="829"/>
      <c r="G49" s="829"/>
      <c r="H49" s="829"/>
      <c r="I49" s="830"/>
      <c r="J49" s="830"/>
      <c r="K49" s="830"/>
      <c r="L49" s="831"/>
    </row>
    <row r="50" spans="2:15" ht="13.5" customHeight="1" thickTop="1" x14ac:dyDescent="0.2">
      <c r="B50" s="1"/>
      <c r="C50" s="806" t="s">
        <v>117</v>
      </c>
      <c r="D50" s="806"/>
      <c r="E50" s="806"/>
      <c r="F50" s="806"/>
      <c r="G50" s="806"/>
      <c r="H50" s="806"/>
      <c r="I50" s="806"/>
      <c r="J50" s="806"/>
      <c r="K50" s="806"/>
      <c r="L50" s="806"/>
    </row>
    <row r="51" spans="2:15" ht="13.5" customHeight="1" x14ac:dyDescent="0.2">
      <c r="B51" s="1"/>
      <c r="C51" s="806" t="s">
        <v>118</v>
      </c>
      <c r="D51" s="806"/>
      <c r="E51" s="806"/>
      <c r="F51" s="806"/>
      <c r="G51" s="806"/>
      <c r="H51" s="806"/>
      <c r="I51" s="806"/>
      <c r="J51" s="806"/>
      <c r="K51" s="806"/>
      <c r="L51" s="806"/>
    </row>
    <row r="52" spans="2:15" ht="13.5" customHeight="1" x14ac:dyDescent="0.2">
      <c r="B52" s="1"/>
      <c r="C52" s="175" t="s">
        <v>119</v>
      </c>
      <c r="D52" s="175"/>
      <c r="E52" s="175"/>
      <c r="F52" s="175"/>
      <c r="G52" s="175"/>
    </row>
    <row r="53" spans="2:15" ht="13.5" customHeight="1" x14ac:dyDescent="0.2">
      <c r="B53" s="328"/>
      <c r="C53" s="328"/>
      <c r="D53" s="328"/>
      <c r="E53" s="328"/>
      <c r="F53" s="328"/>
      <c r="G53" s="328"/>
      <c r="I53"/>
      <c r="J53"/>
      <c r="K53"/>
      <c r="L53" s="340" t="s">
        <v>120</v>
      </c>
    </row>
    <row r="54" spans="2:15" ht="47.25" customHeight="1" thickBot="1" x14ac:dyDescent="0.25">
      <c r="B54" s="700" t="s">
        <v>429</v>
      </c>
      <c r="C54" s="700"/>
      <c r="D54" s="700"/>
      <c r="E54" s="700"/>
      <c r="F54" s="700"/>
      <c r="G54" s="700"/>
      <c r="H54" s="700"/>
      <c r="I54" s="700"/>
      <c r="J54" s="700"/>
      <c r="K54" s="700"/>
      <c r="L54" s="700"/>
      <c r="M54" s="700"/>
      <c r="N54" s="700"/>
    </row>
    <row r="55" spans="2:15" ht="30" customHeight="1" x14ac:dyDescent="0.2">
      <c r="B55" s="842" t="s">
        <v>121</v>
      </c>
      <c r="C55" s="838"/>
      <c r="D55" s="838"/>
      <c r="E55" s="838"/>
      <c r="F55" s="838"/>
      <c r="G55" s="843"/>
      <c r="H55" s="838" t="s">
        <v>122</v>
      </c>
      <c r="I55" s="838"/>
      <c r="J55" s="838"/>
      <c r="K55" s="838"/>
      <c r="L55" s="838"/>
      <c r="M55" s="838"/>
      <c r="N55" s="839"/>
      <c r="O55" s="152"/>
    </row>
    <row r="56" spans="2:15" ht="30" customHeight="1" x14ac:dyDescent="0.2">
      <c r="B56" s="844"/>
      <c r="C56" s="840"/>
      <c r="D56" s="840"/>
      <c r="E56" s="840"/>
      <c r="F56" s="840"/>
      <c r="G56" s="845"/>
      <c r="H56" s="840"/>
      <c r="I56" s="840"/>
      <c r="J56" s="840"/>
      <c r="K56" s="840"/>
      <c r="L56" s="840"/>
      <c r="M56" s="840"/>
      <c r="N56" s="841"/>
      <c r="O56" s="152"/>
    </row>
    <row r="57" spans="2:15" ht="30" customHeight="1" x14ac:dyDescent="0.2">
      <c r="B57" s="844"/>
      <c r="C57" s="840"/>
      <c r="D57" s="840"/>
      <c r="E57" s="840"/>
      <c r="F57" s="840"/>
      <c r="G57" s="845"/>
      <c r="H57" s="840"/>
      <c r="I57" s="840"/>
      <c r="J57" s="840"/>
      <c r="K57" s="840"/>
      <c r="L57" s="840"/>
      <c r="M57" s="840"/>
      <c r="N57" s="841"/>
      <c r="O57" s="152"/>
    </row>
    <row r="58" spans="2:15" ht="30" customHeight="1" x14ac:dyDescent="0.2">
      <c r="B58" s="844"/>
      <c r="C58" s="840"/>
      <c r="D58" s="840"/>
      <c r="E58" s="840"/>
      <c r="F58" s="840"/>
      <c r="G58" s="845"/>
      <c r="H58" s="840"/>
      <c r="I58" s="840"/>
      <c r="J58" s="840"/>
      <c r="K58" s="840"/>
      <c r="L58" s="840"/>
      <c r="M58" s="840"/>
      <c r="N58" s="841"/>
      <c r="O58" s="152"/>
    </row>
    <row r="59" spans="2:15" ht="30" customHeight="1" x14ac:dyDescent="0.2">
      <c r="B59" s="844"/>
      <c r="C59" s="840"/>
      <c r="D59" s="840"/>
      <c r="E59" s="840"/>
      <c r="F59" s="840"/>
      <c r="G59" s="845"/>
      <c r="H59" s="840"/>
      <c r="I59" s="840"/>
      <c r="J59" s="840"/>
      <c r="K59" s="840"/>
      <c r="L59" s="840"/>
      <c r="M59" s="840"/>
      <c r="N59" s="841"/>
      <c r="O59" s="152"/>
    </row>
    <row r="60" spans="2:15" ht="30" customHeight="1" x14ac:dyDescent="0.2">
      <c r="B60" s="844"/>
      <c r="C60" s="840"/>
      <c r="D60" s="840"/>
      <c r="E60" s="840"/>
      <c r="F60" s="840"/>
      <c r="G60" s="845"/>
      <c r="H60" s="840"/>
      <c r="I60" s="840"/>
      <c r="J60" s="840"/>
      <c r="K60" s="840"/>
      <c r="L60" s="840"/>
      <c r="M60" s="840"/>
      <c r="N60" s="841"/>
      <c r="O60" s="152"/>
    </row>
    <row r="61" spans="2:15" ht="30" customHeight="1" x14ac:dyDescent="0.2">
      <c r="B61" s="844"/>
      <c r="C61" s="840"/>
      <c r="D61" s="840"/>
      <c r="E61" s="840"/>
      <c r="F61" s="840"/>
      <c r="G61" s="845"/>
      <c r="H61" s="840"/>
      <c r="I61" s="840"/>
      <c r="J61" s="840"/>
      <c r="K61" s="840"/>
      <c r="L61" s="840"/>
      <c r="M61" s="840"/>
      <c r="N61" s="841"/>
      <c r="O61" s="152"/>
    </row>
    <row r="62" spans="2:15" ht="30" customHeight="1" x14ac:dyDescent="0.2">
      <c r="B62" s="844"/>
      <c r="C62" s="840"/>
      <c r="D62" s="840"/>
      <c r="E62" s="840"/>
      <c r="F62" s="840"/>
      <c r="G62" s="845"/>
      <c r="H62" s="840"/>
      <c r="I62" s="840"/>
      <c r="J62" s="840"/>
      <c r="K62" s="840"/>
      <c r="L62" s="840"/>
      <c r="M62" s="840"/>
      <c r="N62" s="841"/>
      <c r="O62" s="152"/>
    </row>
    <row r="63" spans="2:15" ht="2.25" customHeight="1" thickBot="1" x14ac:dyDescent="0.25">
      <c r="B63" s="345"/>
      <c r="C63" s="346"/>
      <c r="D63" s="346"/>
      <c r="E63" s="346"/>
      <c r="F63" s="346"/>
      <c r="G63" s="347"/>
      <c r="H63" s="347"/>
      <c r="I63" s="348"/>
      <c r="J63" s="346"/>
      <c r="K63" s="346"/>
      <c r="L63" s="346"/>
      <c r="M63" s="346"/>
      <c r="N63" s="349"/>
      <c r="O63" s="152"/>
    </row>
    <row r="64" spans="2:15" ht="30" customHeight="1" x14ac:dyDescent="0.2">
      <c r="B64" s="842" t="s">
        <v>427</v>
      </c>
      <c r="C64" s="838"/>
      <c r="D64" s="838"/>
      <c r="E64" s="838"/>
      <c r="F64" s="838"/>
      <c r="G64" s="843"/>
      <c r="H64" s="838" t="s">
        <v>428</v>
      </c>
      <c r="I64" s="838"/>
      <c r="J64" s="838"/>
      <c r="K64" s="838"/>
      <c r="L64" s="838"/>
      <c r="M64" s="838"/>
      <c r="N64" s="839"/>
      <c r="O64" s="152"/>
    </row>
    <row r="65" spans="2:15" ht="30" customHeight="1" x14ac:dyDescent="0.2">
      <c r="B65" s="844"/>
      <c r="C65" s="840"/>
      <c r="D65" s="840"/>
      <c r="E65" s="840"/>
      <c r="F65" s="840"/>
      <c r="G65" s="845"/>
      <c r="H65" s="840"/>
      <c r="I65" s="840"/>
      <c r="J65" s="840"/>
      <c r="K65" s="840"/>
      <c r="L65" s="840"/>
      <c r="M65" s="840"/>
      <c r="N65" s="841"/>
      <c r="O65" s="152"/>
    </row>
    <row r="66" spans="2:15" ht="30" customHeight="1" x14ac:dyDescent="0.2">
      <c r="B66" s="844"/>
      <c r="C66" s="840"/>
      <c r="D66" s="840"/>
      <c r="E66" s="840"/>
      <c r="F66" s="840"/>
      <c r="G66" s="845"/>
      <c r="H66" s="840"/>
      <c r="I66" s="840"/>
      <c r="J66" s="840"/>
      <c r="K66" s="840"/>
      <c r="L66" s="840"/>
      <c r="M66" s="840"/>
      <c r="N66" s="841"/>
      <c r="O66" s="152"/>
    </row>
    <row r="67" spans="2:15" ht="30" customHeight="1" x14ac:dyDescent="0.2">
      <c r="B67" s="844"/>
      <c r="C67" s="840"/>
      <c r="D67" s="840"/>
      <c r="E67" s="840"/>
      <c r="F67" s="840"/>
      <c r="G67" s="845"/>
      <c r="H67" s="840"/>
      <c r="I67" s="840"/>
      <c r="J67" s="840"/>
      <c r="K67" s="840"/>
      <c r="L67" s="840"/>
      <c r="M67" s="840"/>
      <c r="N67" s="841"/>
      <c r="O67" s="152"/>
    </row>
    <row r="68" spans="2:15" ht="30" customHeight="1" x14ac:dyDescent="0.2">
      <c r="B68" s="844"/>
      <c r="C68" s="840"/>
      <c r="D68" s="840"/>
      <c r="E68" s="840"/>
      <c r="F68" s="840"/>
      <c r="G68" s="845"/>
      <c r="H68" s="840"/>
      <c r="I68" s="840"/>
      <c r="J68" s="840"/>
      <c r="K68" s="840"/>
      <c r="L68" s="840"/>
      <c r="M68" s="840"/>
      <c r="N68" s="841"/>
      <c r="O68" s="152"/>
    </row>
    <row r="69" spans="2:15" ht="30" customHeight="1" x14ac:dyDescent="0.2">
      <c r="B69" s="844"/>
      <c r="C69" s="840"/>
      <c r="D69" s="840"/>
      <c r="E69" s="840"/>
      <c r="F69" s="840"/>
      <c r="G69" s="845"/>
      <c r="H69" s="840"/>
      <c r="I69" s="840"/>
      <c r="J69" s="840"/>
      <c r="K69" s="840"/>
      <c r="L69" s="840"/>
      <c r="M69" s="840"/>
      <c r="N69" s="841"/>
      <c r="O69" s="152"/>
    </row>
    <row r="70" spans="2:15" ht="30" customHeight="1" x14ac:dyDescent="0.2">
      <c r="B70" s="844"/>
      <c r="C70" s="840"/>
      <c r="D70" s="840"/>
      <c r="E70" s="840"/>
      <c r="F70" s="840"/>
      <c r="G70" s="845"/>
      <c r="H70" s="840"/>
      <c r="I70" s="840"/>
      <c r="J70" s="840"/>
      <c r="K70" s="840"/>
      <c r="L70" s="840"/>
      <c r="M70" s="840"/>
      <c r="N70" s="841"/>
      <c r="O70" s="152"/>
    </row>
    <row r="71" spans="2:15" ht="30" customHeight="1" thickBot="1" x14ac:dyDescent="0.25">
      <c r="B71" s="846"/>
      <c r="C71" s="847"/>
      <c r="D71" s="847"/>
      <c r="E71" s="847"/>
      <c r="F71" s="847"/>
      <c r="G71" s="848"/>
      <c r="H71" s="840"/>
      <c r="I71" s="840"/>
      <c r="J71" s="840"/>
      <c r="K71" s="840"/>
      <c r="L71" s="840"/>
      <c r="M71" s="840"/>
      <c r="N71" s="841"/>
      <c r="O71" s="152"/>
    </row>
    <row r="72" spans="2:15" ht="18.75" customHeight="1" x14ac:dyDescent="0.2">
      <c r="B72" s="832" t="s">
        <v>123</v>
      </c>
      <c r="C72" s="833"/>
      <c r="D72" s="833"/>
      <c r="E72" s="833"/>
      <c r="F72" s="833"/>
      <c r="G72" s="833"/>
      <c r="H72" s="833"/>
      <c r="I72" s="833"/>
      <c r="J72" s="833"/>
      <c r="K72" s="833"/>
      <c r="L72" s="833"/>
      <c r="M72" s="833"/>
      <c r="N72" s="834"/>
      <c r="O72" s="163"/>
    </row>
    <row r="73" spans="2:15" ht="38.25" customHeight="1" thickBot="1" x14ac:dyDescent="0.25">
      <c r="B73" s="835"/>
      <c r="C73" s="836"/>
      <c r="D73" s="836"/>
      <c r="E73" s="836"/>
      <c r="F73" s="836"/>
      <c r="G73" s="836"/>
      <c r="H73" s="836"/>
      <c r="I73" s="836"/>
      <c r="J73" s="836"/>
      <c r="K73" s="836"/>
      <c r="L73" s="836"/>
      <c r="M73" s="836"/>
      <c r="N73" s="837"/>
      <c r="O73" s="163"/>
    </row>
    <row r="74" spans="2:15" ht="13.8" thickTop="1" x14ac:dyDescent="0.2"/>
  </sheetData>
  <mergeCells count="91">
    <mergeCell ref="B72:N72"/>
    <mergeCell ref="B73:N73"/>
    <mergeCell ref="H55:N62"/>
    <mergeCell ref="B55:G62"/>
    <mergeCell ref="B64:G71"/>
    <mergeCell ref="H64:N71"/>
    <mergeCell ref="C51:L51"/>
    <mergeCell ref="B30:B47"/>
    <mergeCell ref="K30:L36"/>
    <mergeCell ref="C31:C36"/>
    <mergeCell ref="C37:C43"/>
    <mergeCell ref="K37:L37"/>
    <mergeCell ref="K38:L43"/>
    <mergeCell ref="K44:L44"/>
    <mergeCell ref="K45:L46"/>
    <mergeCell ref="C46:C47"/>
    <mergeCell ref="B48:C48"/>
    <mergeCell ref="K48:L48"/>
    <mergeCell ref="B49:H49"/>
    <mergeCell ref="I49:L49"/>
    <mergeCell ref="C50:L50"/>
    <mergeCell ref="C24:G24"/>
    <mergeCell ref="H24:N24"/>
    <mergeCell ref="B27:C29"/>
    <mergeCell ref="E27:G27"/>
    <mergeCell ref="I27:L27"/>
    <mergeCell ref="D28:D29"/>
    <mergeCell ref="E28:J28"/>
    <mergeCell ref="K28:L29"/>
    <mergeCell ref="D21:E21"/>
    <mergeCell ref="F21:G21"/>
    <mergeCell ref="D22:E22"/>
    <mergeCell ref="F22:G22"/>
    <mergeCell ref="D23:E23"/>
    <mergeCell ref="F23:G23"/>
    <mergeCell ref="D19:E19"/>
    <mergeCell ref="F19:G19"/>
    <mergeCell ref="H19:J20"/>
    <mergeCell ref="K19:N19"/>
    <mergeCell ref="D20:E20"/>
    <mergeCell ref="F20:G20"/>
    <mergeCell ref="K20:N20"/>
    <mergeCell ref="K16:N16"/>
    <mergeCell ref="D17:E17"/>
    <mergeCell ref="F17:G17"/>
    <mergeCell ref="H17:J18"/>
    <mergeCell ref="K17:N17"/>
    <mergeCell ref="D18:F18"/>
    <mergeCell ref="K18:N18"/>
    <mergeCell ref="C14:D14"/>
    <mergeCell ref="E14:I14"/>
    <mergeCell ref="K14:N14"/>
    <mergeCell ref="B15:B24"/>
    <mergeCell ref="C15:C23"/>
    <mergeCell ref="D15:E15"/>
    <mergeCell ref="F15:G15"/>
    <mergeCell ref="H15:J15"/>
    <mergeCell ref="K15:N15"/>
    <mergeCell ref="D16:E16"/>
    <mergeCell ref="B7:B14"/>
    <mergeCell ref="C7:D7"/>
    <mergeCell ref="E7:I7"/>
    <mergeCell ref="K7:N7"/>
    <mergeCell ref="F16:G16"/>
    <mergeCell ref="H16:J16"/>
    <mergeCell ref="C8:D8"/>
    <mergeCell ref="C10:D12"/>
    <mergeCell ref="E10:I10"/>
    <mergeCell ref="J10:J13"/>
    <mergeCell ref="K10:N13"/>
    <mergeCell ref="E11:I11"/>
    <mergeCell ref="E12:I12"/>
    <mergeCell ref="C13:D13"/>
    <mergeCell ref="E13:F13"/>
    <mergeCell ref="G13:H13"/>
    <mergeCell ref="B54:N54"/>
    <mergeCell ref="B4:C4"/>
    <mergeCell ref="D4:G4"/>
    <mergeCell ref="M6:N6"/>
    <mergeCell ref="M4:N4"/>
    <mergeCell ref="H4:L4"/>
    <mergeCell ref="B6:C6"/>
    <mergeCell ref="K6:L6"/>
    <mergeCell ref="D6:F6"/>
    <mergeCell ref="H6:J6"/>
    <mergeCell ref="E8:I8"/>
    <mergeCell ref="J8:J9"/>
    <mergeCell ref="K8:N8"/>
    <mergeCell ref="C9:D9"/>
    <mergeCell ref="E9:I9"/>
    <mergeCell ref="K9:N9"/>
  </mergeCells>
  <phoneticPr fontId="1"/>
  <printOptions horizontalCentered="1"/>
  <pageMargins left="0.39370078740157483" right="0.39370078740157483" top="0.51181102362204722" bottom="0.39370078740157483" header="0.31496062992125984" footer="0.31496062992125984"/>
  <pageSetup paperSize="9" scale="71" orientation="portrait" r:id="rId1"/>
  <rowBreaks count="1" manualBreakCount="1">
    <brk id="5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9" tint="0.59999389629810485"/>
    <pageSetUpPr fitToPage="1"/>
  </sheetPr>
  <dimension ref="A2:BM45"/>
  <sheetViews>
    <sheetView showZeros="0" view="pageBreakPreview" zoomScale="80" zoomScaleNormal="100" zoomScaleSheetLayoutView="80" workbookViewId="0">
      <pane ySplit="11" topLeftCell="A36" activePane="bottomLeft" state="frozen"/>
      <selection activeCell="AP40" sqref="AP40:AQ46"/>
      <selection pane="bottomLeft" activeCell="AP40" sqref="AP40:AQ46"/>
    </sheetView>
  </sheetViews>
  <sheetFormatPr defaultColWidth="9" defaultRowHeight="13.2" x14ac:dyDescent="0.2"/>
  <cols>
    <col min="1" max="1" width="1.77734375" style="2" customWidth="1"/>
    <col min="2" max="2" width="3.88671875" style="2" customWidth="1"/>
    <col min="3" max="3" width="5.33203125" style="2" customWidth="1"/>
    <col min="4" max="4" width="9.88671875" style="10" customWidth="1"/>
    <col min="5" max="7" width="4.6640625" style="2" customWidth="1"/>
    <col min="8" max="8" width="6.33203125" style="2" customWidth="1"/>
    <col min="9" max="56" width="2.21875" style="2" customWidth="1"/>
    <col min="57" max="57" width="6.21875" style="2" customWidth="1"/>
    <col min="58" max="63" width="2.21875" style="2" customWidth="1"/>
    <col min="64" max="65" width="7.109375" style="2" bestFit="1" customWidth="1"/>
    <col min="66" max="16384" width="9" style="2"/>
  </cols>
  <sheetData>
    <row r="2" spans="1:65" ht="14.4" x14ac:dyDescent="0.2">
      <c r="BM2" s="295" t="s">
        <v>323</v>
      </c>
    </row>
    <row r="3" spans="1:65" ht="18" x14ac:dyDescent="0.2">
      <c r="A3" s="329"/>
      <c r="B3" s="854" t="s">
        <v>387</v>
      </c>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B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row>
    <row r="4" spans="1:65" x14ac:dyDescent="0.2">
      <c r="B4" s="849" t="s">
        <v>384</v>
      </c>
      <c r="C4" s="850"/>
      <c r="D4" s="851"/>
      <c r="E4" s="852"/>
      <c r="F4" s="852"/>
      <c r="G4" s="852"/>
      <c r="H4" s="853"/>
    </row>
    <row r="5" spans="1:65" ht="13.5" customHeight="1" x14ac:dyDescent="0.2">
      <c r="B5" s="875" t="s">
        <v>300</v>
      </c>
      <c r="C5" s="855" t="s">
        <v>449</v>
      </c>
      <c r="D5" s="856"/>
      <c r="E5" s="861" t="s">
        <v>124</v>
      </c>
      <c r="F5" s="862"/>
      <c r="G5" s="855" t="s">
        <v>125</v>
      </c>
      <c r="H5" s="865"/>
      <c r="I5" s="849" t="s">
        <v>126</v>
      </c>
      <c r="J5" s="850"/>
      <c r="K5" s="850"/>
      <c r="L5" s="850"/>
      <c r="M5" s="850"/>
      <c r="N5" s="850"/>
      <c r="O5" s="850"/>
      <c r="P5" s="850"/>
      <c r="Q5" s="850"/>
      <c r="R5" s="850"/>
      <c r="S5" s="850"/>
      <c r="T5" s="850"/>
      <c r="U5" s="850"/>
      <c r="V5" s="850"/>
      <c r="W5" s="850"/>
      <c r="X5" s="850"/>
      <c r="Y5" s="850"/>
      <c r="Z5" s="850"/>
      <c r="AA5" s="850"/>
      <c r="AB5" s="850"/>
      <c r="AC5" s="850"/>
      <c r="AD5" s="850"/>
      <c r="AE5" s="850"/>
      <c r="AF5" s="850"/>
      <c r="AG5" s="850"/>
      <c r="AH5" s="850"/>
      <c r="AI5" s="850"/>
      <c r="AJ5" s="850"/>
      <c r="AK5" s="850"/>
      <c r="AL5" s="850"/>
      <c r="AM5" s="850"/>
      <c r="AN5" s="850"/>
      <c r="AO5" s="850"/>
      <c r="AP5" s="850"/>
      <c r="AQ5" s="850"/>
      <c r="AR5" s="850"/>
      <c r="AS5" s="850"/>
      <c r="AT5" s="850"/>
      <c r="AU5" s="850"/>
      <c r="AV5" s="850"/>
      <c r="AW5" s="850"/>
      <c r="AX5" s="850"/>
      <c r="AY5" s="850"/>
      <c r="AZ5" s="850"/>
      <c r="BA5" s="850"/>
      <c r="BB5" s="850"/>
      <c r="BC5" s="850"/>
      <c r="BD5" s="850"/>
      <c r="BE5" s="850"/>
      <c r="BF5" s="855" t="s">
        <v>127</v>
      </c>
      <c r="BG5" s="870"/>
      <c r="BH5" s="865"/>
      <c r="BI5" s="855" t="s">
        <v>312</v>
      </c>
      <c r="BJ5" s="870"/>
      <c r="BK5" s="865"/>
      <c r="BL5" s="861" t="s">
        <v>128</v>
      </c>
      <c r="BM5" s="875" t="s">
        <v>129</v>
      </c>
    </row>
    <row r="6" spans="1:65" ht="15.75" customHeight="1" x14ac:dyDescent="0.2">
      <c r="B6" s="904"/>
      <c r="C6" s="857"/>
      <c r="D6" s="858"/>
      <c r="E6" s="857"/>
      <c r="F6" s="863"/>
      <c r="G6" s="866"/>
      <c r="H6" s="867"/>
      <c r="I6" s="855" t="s">
        <v>130</v>
      </c>
      <c r="J6" s="870"/>
      <c r="K6" s="865"/>
      <c r="L6" s="861" t="s">
        <v>60</v>
      </c>
      <c r="M6" s="893"/>
      <c r="N6" s="893"/>
      <c r="O6" s="893"/>
      <c r="P6" s="893"/>
      <c r="Q6" s="893"/>
      <c r="R6" s="893"/>
      <c r="S6" s="893"/>
      <c r="T6" s="893"/>
      <c r="U6" s="893"/>
      <c r="V6" s="893"/>
      <c r="W6" s="893"/>
      <c r="X6" s="893"/>
      <c r="Y6" s="893"/>
      <c r="Z6" s="893"/>
      <c r="AA6" s="893"/>
      <c r="AB6" s="893"/>
      <c r="AC6" s="894"/>
      <c r="AD6" s="861" t="s">
        <v>131</v>
      </c>
      <c r="AE6" s="893"/>
      <c r="AF6" s="893"/>
      <c r="AG6" s="893"/>
      <c r="AH6" s="893"/>
      <c r="AI6" s="893"/>
      <c r="AJ6" s="893"/>
      <c r="AK6" s="893"/>
      <c r="AL6" s="893"/>
      <c r="AM6" s="893"/>
      <c r="AN6" s="893"/>
      <c r="AO6" s="893"/>
      <c r="AP6" s="893"/>
      <c r="AQ6" s="893"/>
      <c r="AR6" s="893"/>
      <c r="AS6" s="893"/>
      <c r="AT6" s="893"/>
      <c r="AU6" s="893"/>
      <c r="AV6" s="855" t="s">
        <v>94</v>
      </c>
      <c r="AW6" s="870"/>
      <c r="AX6" s="865"/>
      <c r="AY6" s="892" t="s">
        <v>132</v>
      </c>
      <c r="AZ6" s="892"/>
      <c r="BA6" s="892"/>
      <c r="BB6" s="878" t="s">
        <v>104</v>
      </c>
      <c r="BC6" s="879"/>
      <c r="BD6" s="879"/>
      <c r="BE6" s="879"/>
      <c r="BF6" s="866"/>
      <c r="BG6" s="871"/>
      <c r="BH6" s="867"/>
      <c r="BI6" s="866"/>
      <c r="BJ6" s="871"/>
      <c r="BK6" s="867"/>
      <c r="BL6" s="873"/>
      <c r="BM6" s="876"/>
    </row>
    <row r="7" spans="1:65" ht="15.75" customHeight="1" x14ac:dyDescent="0.2">
      <c r="B7" s="904"/>
      <c r="C7" s="857"/>
      <c r="D7" s="858"/>
      <c r="E7" s="859"/>
      <c r="F7" s="864"/>
      <c r="G7" s="868"/>
      <c r="H7" s="869"/>
      <c r="I7" s="868"/>
      <c r="J7" s="872"/>
      <c r="K7" s="869"/>
      <c r="L7" s="897"/>
      <c r="M7" s="898"/>
      <c r="N7" s="898"/>
      <c r="O7" s="898"/>
      <c r="P7" s="898"/>
      <c r="Q7" s="898"/>
      <c r="R7" s="898"/>
      <c r="S7" s="898"/>
      <c r="T7" s="898"/>
      <c r="U7" s="898"/>
      <c r="V7" s="898"/>
      <c r="W7" s="898"/>
      <c r="X7" s="898"/>
      <c r="Y7" s="898"/>
      <c r="Z7" s="898"/>
      <c r="AA7" s="898"/>
      <c r="AB7" s="898"/>
      <c r="AC7" s="899"/>
      <c r="AD7" s="897"/>
      <c r="AE7" s="898"/>
      <c r="AF7" s="898"/>
      <c r="AG7" s="898"/>
      <c r="AH7" s="898"/>
      <c r="AI7" s="898"/>
      <c r="AJ7" s="898"/>
      <c r="AK7" s="898"/>
      <c r="AL7" s="898"/>
      <c r="AM7" s="898"/>
      <c r="AN7" s="898"/>
      <c r="AO7" s="898"/>
      <c r="AP7" s="898"/>
      <c r="AQ7" s="898"/>
      <c r="AR7" s="898"/>
      <c r="AS7" s="898"/>
      <c r="AT7" s="898"/>
      <c r="AU7" s="898"/>
      <c r="AV7" s="868"/>
      <c r="AW7" s="872"/>
      <c r="AX7" s="869"/>
      <c r="AY7" s="892"/>
      <c r="AZ7" s="892"/>
      <c r="BA7" s="892"/>
      <c r="BB7" s="880"/>
      <c r="BC7" s="881"/>
      <c r="BD7" s="881"/>
      <c r="BE7" s="881"/>
      <c r="BF7" s="868"/>
      <c r="BG7" s="872"/>
      <c r="BH7" s="869"/>
      <c r="BI7" s="866"/>
      <c r="BJ7" s="871"/>
      <c r="BK7" s="867"/>
      <c r="BL7" s="873"/>
      <c r="BM7" s="876"/>
    </row>
    <row r="8" spans="1:65" ht="13.5" customHeight="1" x14ac:dyDescent="0.2">
      <c r="B8" s="904"/>
      <c r="C8" s="857"/>
      <c r="D8" s="858"/>
      <c r="E8" s="882" t="s">
        <v>133</v>
      </c>
      <c r="F8" s="882" t="s">
        <v>134</v>
      </c>
      <c r="G8" s="883" t="s">
        <v>135</v>
      </c>
      <c r="H8" s="884" t="s">
        <v>136</v>
      </c>
      <c r="I8" s="855" t="s">
        <v>56</v>
      </c>
      <c r="J8" s="885"/>
      <c r="K8" s="886"/>
      <c r="L8" s="861" t="s">
        <v>61</v>
      </c>
      <c r="M8" s="893"/>
      <c r="N8" s="894"/>
      <c r="O8" s="861" t="s">
        <v>65</v>
      </c>
      <c r="P8" s="893"/>
      <c r="Q8" s="894"/>
      <c r="R8" s="861" t="s">
        <v>137</v>
      </c>
      <c r="S8" s="856"/>
      <c r="T8" s="862"/>
      <c r="U8" s="900" t="s">
        <v>72</v>
      </c>
      <c r="V8" s="885"/>
      <c r="W8" s="886"/>
      <c r="X8" s="902" t="s">
        <v>89</v>
      </c>
      <c r="Y8" s="893"/>
      <c r="Z8" s="894"/>
      <c r="AA8" s="855" t="s">
        <v>138</v>
      </c>
      <c r="AB8" s="870"/>
      <c r="AC8" s="865"/>
      <c r="AD8" s="861" t="s">
        <v>61</v>
      </c>
      <c r="AE8" s="893"/>
      <c r="AF8" s="894"/>
      <c r="AG8" s="861" t="s">
        <v>65</v>
      </c>
      <c r="AH8" s="893"/>
      <c r="AI8" s="894"/>
      <c r="AJ8" s="861" t="s">
        <v>137</v>
      </c>
      <c r="AK8" s="856"/>
      <c r="AL8" s="862"/>
      <c r="AM8" s="900" t="s">
        <v>72</v>
      </c>
      <c r="AN8" s="885"/>
      <c r="AO8" s="886"/>
      <c r="AP8" s="902" t="s">
        <v>89</v>
      </c>
      <c r="AQ8" s="893"/>
      <c r="AR8" s="894"/>
      <c r="AS8" s="855" t="s">
        <v>138</v>
      </c>
      <c r="AT8" s="870"/>
      <c r="AU8" s="865"/>
      <c r="AV8" s="855" t="s">
        <v>95</v>
      </c>
      <c r="AW8" s="870"/>
      <c r="AX8" s="865"/>
      <c r="AY8" s="915" t="s">
        <v>139</v>
      </c>
      <c r="AZ8" s="916"/>
      <c r="BA8" s="917"/>
      <c r="BB8" s="855" t="s">
        <v>105</v>
      </c>
      <c r="BC8" s="870"/>
      <c r="BD8" s="865"/>
      <c r="BE8" s="855" t="s">
        <v>109</v>
      </c>
      <c r="BF8" s="906" t="s">
        <v>140</v>
      </c>
      <c r="BG8" s="907"/>
      <c r="BH8" s="908"/>
      <c r="BI8" s="866"/>
      <c r="BJ8" s="871"/>
      <c r="BK8" s="867"/>
      <c r="BL8" s="873"/>
      <c r="BM8" s="876"/>
    </row>
    <row r="9" spans="1:65" x14ac:dyDescent="0.2">
      <c r="B9" s="904"/>
      <c r="C9" s="857"/>
      <c r="D9" s="858"/>
      <c r="E9" s="882"/>
      <c r="F9" s="882"/>
      <c r="G9" s="883"/>
      <c r="H9" s="884"/>
      <c r="I9" s="866"/>
      <c r="J9" s="887"/>
      <c r="K9" s="888"/>
      <c r="L9" s="857"/>
      <c r="M9" s="895"/>
      <c r="N9" s="896"/>
      <c r="O9" s="857"/>
      <c r="P9" s="895"/>
      <c r="Q9" s="896"/>
      <c r="R9" s="857"/>
      <c r="S9" s="858"/>
      <c r="T9" s="863"/>
      <c r="U9" s="901"/>
      <c r="V9" s="887"/>
      <c r="W9" s="888"/>
      <c r="X9" s="903"/>
      <c r="Y9" s="895"/>
      <c r="Z9" s="896"/>
      <c r="AA9" s="866"/>
      <c r="AB9" s="871"/>
      <c r="AC9" s="867"/>
      <c r="AD9" s="857"/>
      <c r="AE9" s="895"/>
      <c r="AF9" s="896"/>
      <c r="AG9" s="857"/>
      <c r="AH9" s="895"/>
      <c r="AI9" s="896"/>
      <c r="AJ9" s="857"/>
      <c r="AK9" s="858"/>
      <c r="AL9" s="863"/>
      <c r="AM9" s="901"/>
      <c r="AN9" s="887"/>
      <c r="AO9" s="888"/>
      <c r="AP9" s="903"/>
      <c r="AQ9" s="895"/>
      <c r="AR9" s="896"/>
      <c r="AS9" s="866"/>
      <c r="AT9" s="871"/>
      <c r="AU9" s="867"/>
      <c r="AV9" s="866"/>
      <c r="AW9" s="871"/>
      <c r="AX9" s="867"/>
      <c r="AY9" s="918"/>
      <c r="AZ9" s="919"/>
      <c r="BA9" s="920"/>
      <c r="BB9" s="866"/>
      <c r="BC9" s="871"/>
      <c r="BD9" s="867"/>
      <c r="BE9" s="866"/>
      <c r="BF9" s="909"/>
      <c r="BG9" s="910"/>
      <c r="BH9" s="911"/>
      <c r="BI9" s="866"/>
      <c r="BJ9" s="871"/>
      <c r="BK9" s="867"/>
      <c r="BL9" s="873"/>
      <c r="BM9" s="876"/>
    </row>
    <row r="10" spans="1:65" x14ac:dyDescent="0.2">
      <c r="B10" s="904"/>
      <c r="C10" s="857"/>
      <c r="D10" s="858"/>
      <c r="E10" s="882"/>
      <c r="F10" s="882"/>
      <c r="G10" s="883"/>
      <c r="H10" s="884"/>
      <c r="I10" s="889"/>
      <c r="J10" s="890"/>
      <c r="K10" s="891"/>
      <c r="L10" s="897"/>
      <c r="M10" s="898"/>
      <c r="N10" s="899"/>
      <c r="O10" s="897"/>
      <c r="P10" s="898"/>
      <c r="Q10" s="899"/>
      <c r="R10" s="859"/>
      <c r="S10" s="860"/>
      <c r="T10" s="864"/>
      <c r="U10" s="889"/>
      <c r="V10" s="890"/>
      <c r="W10" s="891"/>
      <c r="X10" s="897"/>
      <c r="Y10" s="898"/>
      <c r="Z10" s="899"/>
      <c r="AA10" s="868"/>
      <c r="AB10" s="872"/>
      <c r="AC10" s="869"/>
      <c r="AD10" s="897"/>
      <c r="AE10" s="898"/>
      <c r="AF10" s="899"/>
      <c r="AG10" s="897"/>
      <c r="AH10" s="898"/>
      <c r="AI10" s="899"/>
      <c r="AJ10" s="859"/>
      <c r="AK10" s="860"/>
      <c r="AL10" s="864"/>
      <c r="AM10" s="889"/>
      <c r="AN10" s="890"/>
      <c r="AO10" s="891"/>
      <c r="AP10" s="897"/>
      <c r="AQ10" s="898"/>
      <c r="AR10" s="899"/>
      <c r="AS10" s="868"/>
      <c r="AT10" s="872"/>
      <c r="AU10" s="869"/>
      <c r="AV10" s="868"/>
      <c r="AW10" s="872"/>
      <c r="AX10" s="869"/>
      <c r="AY10" s="921"/>
      <c r="AZ10" s="922"/>
      <c r="BA10" s="923"/>
      <c r="BB10" s="868"/>
      <c r="BC10" s="872"/>
      <c r="BD10" s="869"/>
      <c r="BE10" s="868"/>
      <c r="BF10" s="912"/>
      <c r="BG10" s="913"/>
      <c r="BH10" s="914"/>
      <c r="BI10" s="868"/>
      <c r="BJ10" s="872"/>
      <c r="BK10" s="869"/>
      <c r="BL10" s="873"/>
      <c r="BM10" s="876"/>
    </row>
    <row r="11" spans="1:65" ht="17.25" customHeight="1" x14ac:dyDescent="0.2">
      <c r="B11" s="905"/>
      <c r="C11" s="859"/>
      <c r="D11" s="860"/>
      <c r="E11" s="882"/>
      <c r="F11" s="882"/>
      <c r="G11" s="883"/>
      <c r="H11" s="884"/>
      <c r="I11" s="127" t="s">
        <v>293</v>
      </c>
      <c r="J11" s="128" t="s">
        <v>295</v>
      </c>
      <c r="K11" s="129" t="s">
        <v>297</v>
      </c>
      <c r="L11" s="127" t="s">
        <v>293</v>
      </c>
      <c r="M11" s="128" t="s">
        <v>295</v>
      </c>
      <c r="N11" s="129" t="s">
        <v>297</v>
      </c>
      <c r="O11" s="127" t="s">
        <v>293</v>
      </c>
      <c r="P11" s="128" t="s">
        <v>295</v>
      </c>
      <c r="Q11" s="129" t="s">
        <v>297</v>
      </c>
      <c r="R11" s="127" t="s">
        <v>293</v>
      </c>
      <c r="S11" s="128" t="s">
        <v>295</v>
      </c>
      <c r="T11" s="129" t="s">
        <v>297</v>
      </c>
      <c r="U11" s="127" t="s">
        <v>293</v>
      </c>
      <c r="V11" s="128" t="s">
        <v>295</v>
      </c>
      <c r="W11" s="129" t="s">
        <v>297</v>
      </c>
      <c r="X11" s="127" t="s">
        <v>293</v>
      </c>
      <c r="Y11" s="128" t="s">
        <v>295</v>
      </c>
      <c r="Z11" s="129" t="s">
        <v>297</v>
      </c>
      <c r="AA11" s="127" t="s">
        <v>293</v>
      </c>
      <c r="AB11" s="128" t="s">
        <v>295</v>
      </c>
      <c r="AC11" s="129" t="s">
        <v>297</v>
      </c>
      <c r="AD11" s="127" t="s">
        <v>293</v>
      </c>
      <c r="AE11" s="128" t="s">
        <v>295</v>
      </c>
      <c r="AF11" s="129" t="s">
        <v>297</v>
      </c>
      <c r="AG11" s="127" t="s">
        <v>293</v>
      </c>
      <c r="AH11" s="128" t="s">
        <v>295</v>
      </c>
      <c r="AI11" s="129" t="s">
        <v>297</v>
      </c>
      <c r="AJ11" s="127" t="s">
        <v>293</v>
      </c>
      <c r="AK11" s="128" t="s">
        <v>295</v>
      </c>
      <c r="AL11" s="129" t="s">
        <v>297</v>
      </c>
      <c r="AM11" s="127" t="s">
        <v>293</v>
      </c>
      <c r="AN11" s="128" t="s">
        <v>295</v>
      </c>
      <c r="AO11" s="129" t="s">
        <v>297</v>
      </c>
      <c r="AP11" s="127" t="s">
        <v>293</v>
      </c>
      <c r="AQ11" s="128" t="s">
        <v>295</v>
      </c>
      <c r="AR11" s="129" t="s">
        <v>297</v>
      </c>
      <c r="AS11" s="127" t="s">
        <v>293</v>
      </c>
      <c r="AT11" s="128" t="s">
        <v>295</v>
      </c>
      <c r="AU11" s="129" t="s">
        <v>297</v>
      </c>
      <c r="AV11" s="127" t="s">
        <v>293</v>
      </c>
      <c r="AW11" s="128" t="s">
        <v>295</v>
      </c>
      <c r="AX11" s="129" t="s">
        <v>297</v>
      </c>
      <c r="AY11" s="127" t="s">
        <v>293</v>
      </c>
      <c r="AZ11" s="128" t="s">
        <v>295</v>
      </c>
      <c r="BA11" s="129" t="s">
        <v>297</v>
      </c>
      <c r="BB11" s="127" t="s">
        <v>293</v>
      </c>
      <c r="BC11" s="128" t="s">
        <v>295</v>
      </c>
      <c r="BD11" s="129" t="s">
        <v>297</v>
      </c>
      <c r="BE11" s="144" t="s">
        <v>141</v>
      </c>
      <c r="BF11" s="127" t="s">
        <v>293</v>
      </c>
      <c r="BG11" s="128" t="s">
        <v>295</v>
      </c>
      <c r="BH11" s="129" t="s">
        <v>297</v>
      </c>
      <c r="BI11" s="127" t="s">
        <v>141</v>
      </c>
      <c r="BJ11" s="128" t="s">
        <v>295</v>
      </c>
      <c r="BK11" s="129" t="s">
        <v>297</v>
      </c>
      <c r="BL11" s="874"/>
      <c r="BM11" s="877"/>
    </row>
    <row r="12" spans="1:65" ht="15.75" customHeight="1" x14ac:dyDescent="0.2">
      <c r="B12" s="3"/>
      <c r="C12" s="5"/>
      <c r="D12" s="6"/>
      <c r="E12" s="4"/>
      <c r="F12" s="4"/>
      <c r="G12" s="4"/>
      <c r="H12" s="4"/>
      <c r="I12" s="7"/>
      <c r="J12" s="8"/>
      <c r="K12" s="9"/>
      <c r="L12" s="7"/>
      <c r="M12" s="8"/>
      <c r="N12" s="9"/>
      <c r="O12" s="7"/>
      <c r="P12" s="8"/>
      <c r="Q12" s="9"/>
      <c r="R12" s="7"/>
      <c r="S12" s="8"/>
      <c r="T12" s="9"/>
      <c r="U12" s="7"/>
      <c r="V12" s="8"/>
      <c r="W12" s="9"/>
      <c r="X12" s="7"/>
      <c r="Y12" s="8"/>
      <c r="Z12" s="9"/>
      <c r="AA12" s="7"/>
      <c r="AB12" s="8"/>
      <c r="AC12" s="9"/>
      <c r="AD12" s="7"/>
      <c r="AE12" s="8"/>
      <c r="AF12" s="9"/>
      <c r="AG12" s="7"/>
      <c r="AH12" s="8"/>
      <c r="AI12" s="9"/>
      <c r="AJ12" s="7"/>
      <c r="AK12" s="8"/>
      <c r="AL12" s="9"/>
      <c r="AM12" s="7"/>
      <c r="AN12" s="8"/>
      <c r="AO12" s="9"/>
      <c r="AP12" s="7"/>
      <c r="AQ12" s="8"/>
      <c r="AR12" s="9"/>
      <c r="AS12" s="7"/>
      <c r="AT12" s="8"/>
      <c r="AU12" s="9"/>
      <c r="AV12" s="7"/>
      <c r="AW12" s="8"/>
      <c r="AX12" s="9"/>
      <c r="AY12" s="7"/>
      <c r="AZ12" s="8"/>
      <c r="BA12" s="9"/>
      <c r="BB12" s="7"/>
      <c r="BC12" s="8"/>
      <c r="BD12" s="9"/>
      <c r="BE12" s="7"/>
      <c r="BF12" s="7"/>
      <c r="BG12" s="8"/>
      <c r="BH12" s="9"/>
      <c r="BI12" s="273">
        <f>SUM(I12,L12,O12,R12,U12,X12,AA12,AD12,AG12,AJ12,AM12,AP12,AS12,AV12,AY12,BB12,BF12)</f>
        <v>0</v>
      </c>
      <c r="BJ12" s="274">
        <f>SUM(J12,M12,P12,S12,V12,Y12,AB12,AE12,AH12,AK12,AN12,AQ12,AT12,AW12,AZ12,BC12,BG12)</f>
        <v>0</v>
      </c>
      <c r="BK12" s="275">
        <f>SUM(K12,N12,Q12,T12,W12,Z12,AC12,AF12,AI12,AL12,AO12,AR12,AU12,AX12,BA12,BD12,BH12)</f>
        <v>0</v>
      </c>
      <c r="BL12" s="279" t="str">
        <f>IF(BI12&gt;=1,"Ⅰ",IF(AND(BI12&lt;1,BJ12&gt;=1),"Ⅱ",IF(AND(BJ12&lt;1,BK12&gt;=1),"Ⅲ","")))</f>
        <v/>
      </c>
      <c r="BM12" s="279" t="str">
        <f>IF(BL12="Ⅰ",2,IF(BL12="Ⅱ",3,IF(BL12="Ⅲ",4,"")))</f>
        <v/>
      </c>
    </row>
    <row r="13" spans="1:65" ht="15.75" customHeight="1" x14ac:dyDescent="0.2">
      <c r="B13" s="3"/>
      <c r="C13" s="5"/>
      <c r="D13" s="6"/>
      <c r="E13" s="4"/>
      <c r="F13" s="4"/>
      <c r="G13" s="4"/>
      <c r="H13" s="4"/>
      <c r="I13" s="7"/>
      <c r="J13" s="8"/>
      <c r="K13" s="9"/>
      <c r="L13" s="7"/>
      <c r="M13" s="8"/>
      <c r="N13" s="9"/>
      <c r="O13" s="7"/>
      <c r="P13" s="8"/>
      <c r="Q13" s="9"/>
      <c r="R13" s="7"/>
      <c r="S13" s="8"/>
      <c r="T13" s="9"/>
      <c r="U13" s="7"/>
      <c r="V13" s="8"/>
      <c r="W13" s="9"/>
      <c r="X13" s="7"/>
      <c r="Y13" s="8"/>
      <c r="Z13" s="9"/>
      <c r="AA13" s="7"/>
      <c r="AB13" s="8"/>
      <c r="AC13" s="9"/>
      <c r="AD13" s="7"/>
      <c r="AE13" s="8"/>
      <c r="AF13" s="9"/>
      <c r="AG13" s="7"/>
      <c r="AH13" s="8"/>
      <c r="AI13" s="9"/>
      <c r="AJ13" s="7"/>
      <c r="AK13" s="8"/>
      <c r="AL13" s="9"/>
      <c r="AM13" s="7"/>
      <c r="AN13" s="8"/>
      <c r="AO13" s="9"/>
      <c r="AP13" s="7"/>
      <c r="AQ13" s="8"/>
      <c r="AR13" s="9"/>
      <c r="AS13" s="7"/>
      <c r="AT13" s="8"/>
      <c r="AU13" s="9"/>
      <c r="AV13" s="7"/>
      <c r="AW13" s="8"/>
      <c r="AX13" s="9"/>
      <c r="AY13" s="7"/>
      <c r="AZ13" s="8"/>
      <c r="BA13" s="9"/>
      <c r="BB13" s="7"/>
      <c r="BC13" s="8"/>
      <c r="BD13" s="9"/>
      <c r="BE13" s="7"/>
      <c r="BF13" s="7"/>
      <c r="BG13" s="8"/>
      <c r="BH13" s="9"/>
      <c r="BI13" s="273">
        <f t="shared" ref="BI13:BI44" si="0">SUM(I13,L13,O13,R13,U13,X13,AA13,AD13,AG13,AJ13,AM13,AP13,AS13,AV13,AY13,BB13,BF13)</f>
        <v>0</v>
      </c>
      <c r="BJ13" s="274">
        <f t="shared" ref="BJ13:BJ44" si="1">SUM(J13,M13,P13,S13,V13,Y13,AB13,AE13,AH13,AK13,AN13,AQ13,AT13,AW13,AZ13,BC13,BG13)</f>
        <v>0</v>
      </c>
      <c r="BK13" s="275">
        <f t="shared" ref="BK13:BK44" si="2">SUM(K13,N13,Q13,T13,W13,Z13,AC13,AF13,AI13,AL13,AO13,AR13,AU13,AX13,BA13,BD13,BH13)</f>
        <v>0</v>
      </c>
      <c r="BL13" s="279" t="str">
        <f>IF(BI13&gt;=1,"Ⅰ",IF(AND(BI13&lt;1,BJ13&gt;=1),"Ⅱ",IF(AND(BJ13&lt;1,BK13&gt;=1),"Ⅲ","")))</f>
        <v/>
      </c>
      <c r="BM13" s="279" t="str">
        <f>IF(BL13="Ⅰ",2,IF(BL13="Ⅱ",3,IF(BL13="Ⅲ",4,"")))</f>
        <v/>
      </c>
    </row>
    <row r="14" spans="1:65" ht="15.75" customHeight="1" x14ac:dyDescent="0.2">
      <c r="B14" s="3"/>
      <c r="C14" s="5"/>
      <c r="D14" s="6"/>
      <c r="E14" s="4"/>
      <c r="F14" s="4"/>
      <c r="G14" s="4"/>
      <c r="H14" s="4"/>
      <c r="I14" s="7"/>
      <c r="J14" s="8"/>
      <c r="K14" s="9"/>
      <c r="L14" s="7"/>
      <c r="M14" s="8"/>
      <c r="N14" s="9"/>
      <c r="O14" s="7"/>
      <c r="P14" s="8"/>
      <c r="Q14" s="9"/>
      <c r="R14" s="7"/>
      <c r="S14" s="8"/>
      <c r="T14" s="9"/>
      <c r="U14" s="7"/>
      <c r="V14" s="8"/>
      <c r="W14" s="9"/>
      <c r="X14" s="7"/>
      <c r="Y14" s="8"/>
      <c r="Z14" s="9"/>
      <c r="AA14" s="7"/>
      <c r="AB14" s="8"/>
      <c r="AC14" s="9"/>
      <c r="AD14" s="7"/>
      <c r="AE14" s="8"/>
      <c r="AF14" s="9"/>
      <c r="AG14" s="7"/>
      <c r="AH14" s="8"/>
      <c r="AI14" s="9"/>
      <c r="AJ14" s="7"/>
      <c r="AK14" s="8"/>
      <c r="AL14" s="9"/>
      <c r="AM14" s="7"/>
      <c r="AN14" s="8"/>
      <c r="AO14" s="9"/>
      <c r="AP14" s="7"/>
      <c r="AQ14" s="8"/>
      <c r="AR14" s="9"/>
      <c r="AS14" s="7"/>
      <c r="AT14" s="8"/>
      <c r="AU14" s="9"/>
      <c r="AV14" s="7"/>
      <c r="AW14" s="8"/>
      <c r="AX14" s="9"/>
      <c r="AY14" s="7"/>
      <c r="AZ14" s="8"/>
      <c r="BA14" s="9"/>
      <c r="BB14" s="7"/>
      <c r="BC14" s="8"/>
      <c r="BD14" s="9"/>
      <c r="BE14" s="7"/>
      <c r="BF14" s="7"/>
      <c r="BG14" s="8"/>
      <c r="BH14" s="9"/>
      <c r="BI14" s="273">
        <f t="shared" si="0"/>
        <v>0</v>
      </c>
      <c r="BJ14" s="274">
        <f t="shared" si="1"/>
        <v>0</v>
      </c>
      <c r="BK14" s="275">
        <f t="shared" si="2"/>
        <v>0</v>
      </c>
      <c r="BL14" s="279" t="str">
        <f t="shared" ref="BL14:BL44" si="3">IF(BI14&gt;=1,"Ⅰ",IF(AND(BI14&lt;1,BJ14&gt;=1),"Ⅱ",IF(AND(BJ14&lt;1,BK14&gt;=1),"Ⅲ","")))</f>
        <v/>
      </c>
      <c r="BM14" s="279" t="str">
        <f t="shared" ref="BM14:BM44" si="4">IF(BL14="Ⅰ",2,IF(BL14="Ⅱ",3,IF(BL14="Ⅲ",4,"")))</f>
        <v/>
      </c>
    </row>
    <row r="15" spans="1:65" ht="15.75" customHeight="1" x14ac:dyDescent="0.2">
      <c r="B15" s="3"/>
      <c r="C15" s="5"/>
      <c r="D15" s="6"/>
      <c r="E15" s="4"/>
      <c r="F15" s="4"/>
      <c r="G15" s="4"/>
      <c r="H15" s="4"/>
      <c r="I15" s="7"/>
      <c r="J15" s="8"/>
      <c r="K15" s="9"/>
      <c r="L15" s="7"/>
      <c r="M15" s="8"/>
      <c r="N15" s="9"/>
      <c r="O15" s="7"/>
      <c r="P15" s="8"/>
      <c r="Q15" s="9"/>
      <c r="R15" s="7"/>
      <c r="S15" s="8"/>
      <c r="T15" s="9"/>
      <c r="U15" s="7"/>
      <c r="V15" s="8"/>
      <c r="W15" s="9"/>
      <c r="X15" s="7"/>
      <c r="Y15" s="8"/>
      <c r="Z15" s="9"/>
      <c r="AA15" s="7"/>
      <c r="AB15" s="8"/>
      <c r="AC15" s="9"/>
      <c r="AD15" s="7"/>
      <c r="AE15" s="8"/>
      <c r="AF15" s="9"/>
      <c r="AG15" s="7"/>
      <c r="AH15" s="8"/>
      <c r="AI15" s="9"/>
      <c r="AJ15" s="7"/>
      <c r="AK15" s="8"/>
      <c r="AL15" s="9"/>
      <c r="AM15" s="7"/>
      <c r="AN15" s="8"/>
      <c r="AO15" s="9"/>
      <c r="AP15" s="7"/>
      <c r="AQ15" s="8"/>
      <c r="AR15" s="9"/>
      <c r="AS15" s="7"/>
      <c r="AT15" s="8"/>
      <c r="AU15" s="9"/>
      <c r="AV15" s="7"/>
      <c r="AW15" s="8"/>
      <c r="AX15" s="9"/>
      <c r="AY15" s="7"/>
      <c r="AZ15" s="8"/>
      <c r="BA15" s="9"/>
      <c r="BB15" s="7"/>
      <c r="BC15" s="8"/>
      <c r="BD15" s="9"/>
      <c r="BE15" s="7"/>
      <c r="BF15" s="7"/>
      <c r="BG15" s="8"/>
      <c r="BH15" s="9"/>
      <c r="BI15" s="273">
        <f t="shared" si="0"/>
        <v>0</v>
      </c>
      <c r="BJ15" s="274">
        <f t="shared" si="1"/>
        <v>0</v>
      </c>
      <c r="BK15" s="275">
        <f t="shared" si="2"/>
        <v>0</v>
      </c>
      <c r="BL15" s="279" t="str">
        <f t="shared" si="3"/>
        <v/>
      </c>
      <c r="BM15" s="279" t="str">
        <f t="shared" si="4"/>
        <v/>
      </c>
    </row>
    <row r="16" spans="1:65" ht="15.75" customHeight="1" x14ac:dyDescent="0.2">
      <c r="B16" s="3"/>
      <c r="C16" s="5"/>
      <c r="D16" s="6"/>
      <c r="E16" s="4"/>
      <c r="F16" s="4"/>
      <c r="G16" s="4"/>
      <c r="H16" s="4"/>
      <c r="I16" s="7"/>
      <c r="J16" s="8"/>
      <c r="K16" s="9"/>
      <c r="L16" s="7"/>
      <c r="M16" s="8"/>
      <c r="N16" s="9"/>
      <c r="O16" s="7"/>
      <c r="P16" s="8"/>
      <c r="Q16" s="9"/>
      <c r="R16" s="7"/>
      <c r="S16" s="8"/>
      <c r="T16" s="9"/>
      <c r="U16" s="7"/>
      <c r="V16" s="8"/>
      <c r="W16" s="9"/>
      <c r="X16" s="7"/>
      <c r="Y16" s="8"/>
      <c r="Z16" s="9"/>
      <c r="AA16" s="7"/>
      <c r="AB16" s="8"/>
      <c r="AC16" s="9"/>
      <c r="AD16" s="7"/>
      <c r="AE16" s="8"/>
      <c r="AF16" s="9"/>
      <c r="AG16" s="7"/>
      <c r="AH16" s="8"/>
      <c r="AI16" s="9"/>
      <c r="AJ16" s="7"/>
      <c r="AK16" s="8"/>
      <c r="AL16" s="9"/>
      <c r="AM16" s="7"/>
      <c r="AN16" s="8"/>
      <c r="AO16" s="9"/>
      <c r="AP16" s="7"/>
      <c r="AQ16" s="8"/>
      <c r="AR16" s="9"/>
      <c r="AS16" s="7"/>
      <c r="AT16" s="8"/>
      <c r="AU16" s="9"/>
      <c r="AV16" s="7"/>
      <c r="AW16" s="8"/>
      <c r="AX16" s="9"/>
      <c r="AY16" s="7"/>
      <c r="AZ16" s="8"/>
      <c r="BA16" s="9"/>
      <c r="BB16" s="7"/>
      <c r="BC16" s="8"/>
      <c r="BD16" s="9"/>
      <c r="BE16" s="7"/>
      <c r="BF16" s="7"/>
      <c r="BG16" s="8"/>
      <c r="BH16" s="9"/>
      <c r="BI16" s="273">
        <f t="shared" si="0"/>
        <v>0</v>
      </c>
      <c r="BJ16" s="274">
        <f t="shared" si="1"/>
        <v>0</v>
      </c>
      <c r="BK16" s="275">
        <f t="shared" si="2"/>
        <v>0</v>
      </c>
      <c r="BL16" s="279" t="str">
        <f t="shared" si="3"/>
        <v/>
      </c>
      <c r="BM16" s="279" t="str">
        <f t="shared" si="4"/>
        <v/>
      </c>
    </row>
    <row r="17" spans="2:65" ht="15.75" customHeight="1" x14ac:dyDescent="0.2">
      <c r="B17" s="3"/>
      <c r="C17" s="5"/>
      <c r="D17" s="6"/>
      <c r="E17" s="4"/>
      <c r="F17" s="4"/>
      <c r="G17" s="4"/>
      <c r="H17" s="4"/>
      <c r="I17" s="7"/>
      <c r="J17" s="8"/>
      <c r="K17" s="9"/>
      <c r="L17" s="7"/>
      <c r="M17" s="8"/>
      <c r="N17" s="9"/>
      <c r="O17" s="7"/>
      <c r="P17" s="8"/>
      <c r="Q17" s="9"/>
      <c r="R17" s="7"/>
      <c r="S17" s="8"/>
      <c r="T17" s="9"/>
      <c r="U17" s="7"/>
      <c r="V17" s="8"/>
      <c r="W17" s="9"/>
      <c r="X17" s="7"/>
      <c r="Y17" s="8"/>
      <c r="Z17" s="9"/>
      <c r="AA17" s="7"/>
      <c r="AB17" s="8"/>
      <c r="AC17" s="9"/>
      <c r="AD17" s="7"/>
      <c r="AE17" s="8"/>
      <c r="AF17" s="9"/>
      <c r="AG17" s="7"/>
      <c r="AH17" s="8"/>
      <c r="AI17" s="9"/>
      <c r="AJ17" s="7"/>
      <c r="AK17" s="8"/>
      <c r="AL17" s="9"/>
      <c r="AM17" s="7"/>
      <c r="AN17" s="8"/>
      <c r="AO17" s="9"/>
      <c r="AP17" s="7"/>
      <c r="AQ17" s="8"/>
      <c r="AR17" s="9"/>
      <c r="AS17" s="7"/>
      <c r="AT17" s="8"/>
      <c r="AU17" s="9"/>
      <c r="AV17" s="7"/>
      <c r="AW17" s="8"/>
      <c r="AX17" s="9"/>
      <c r="AY17" s="7"/>
      <c r="AZ17" s="8"/>
      <c r="BA17" s="9"/>
      <c r="BB17" s="7"/>
      <c r="BC17" s="8"/>
      <c r="BD17" s="9"/>
      <c r="BE17" s="7"/>
      <c r="BF17" s="7"/>
      <c r="BG17" s="8"/>
      <c r="BH17" s="9"/>
      <c r="BI17" s="273">
        <f t="shared" si="0"/>
        <v>0</v>
      </c>
      <c r="BJ17" s="274">
        <f t="shared" si="1"/>
        <v>0</v>
      </c>
      <c r="BK17" s="275">
        <f t="shared" si="2"/>
        <v>0</v>
      </c>
      <c r="BL17" s="279" t="str">
        <f t="shared" si="3"/>
        <v/>
      </c>
      <c r="BM17" s="279" t="str">
        <f t="shared" si="4"/>
        <v/>
      </c>
    </row>
    <row r="18" spans="2:65" ht="15.75" customHeight="1" x14ac:dyDescent="0.2">
      <c r="B18" s="3"/>
      <c r="C18" s="5"/>
      <c r="D18" s="6"/>
      <c r="E18" s="4"/>
      <c r="F18" s="4"/>
      <c r="G18" s="4"/>
      <c r="H18" s="4"/>
      <c r="I18" s="7"/>
      <c r="J18" s="8"/>
      <c r="K18" s="9"/>
      <c r="L18" s="7"/>
      <c r="M18" s="8"/>
      <c r="N18" s="9"/>
      <c r="O18" s="7"/>
      <c r="P18" s="8"/>
      <c r="Q18" s="9"/>
      <c r="R18" s="7"/>
      <c r="S18" s="8"/>
      <c r="T18" s="9"/>
      <c r="U18" s="7"/>
      <c r="V18" s="8"/>
      <c r="W18" s="9"/>
      <c r="X18" s="7"/>
      <c r="Y18" s="8"/>
      <c r="Z18" s="9"/>
      <c r="AA18" s="7"/>
      <c r="AB18" s="8"/>
      <c r="AC18" s="9"/>
      <c r="AD18" s="7"/>
      <c r="AE18" s="8"/>
      <c r="AF18" s="9"/>
      <c r="AG18" s="7"/>
      <c r="AH18" s="8"/>
      <c r="AI18" s="9"/>
      <c r="AJ18" s="7"/>
      <c r="AK18" s="8"/>
      <c r="AL18" s="9"/>
      <c r="AM18" s="7"/>
      <c r="AN18" s="8"/>
      <c r="AO18" s="9"/>
      <c r="AP18" s="7"/>
      <c r="AQ18" s="8"/>
      <c r="AR18" s="9"/>
      <c r="AS18" s="7"/>
      <c r="AT18" s="8"/>
      <c r="AU18" s="9"/>
      <c r="AV18" s="7"/>
      <c r="AW18" s="8"/>
      <c r="AX18" s="9"/>
      <c r="AY18" s="7"/>
      <c r="AZ18" s="8"/>
      <c r="BA18" s="9"/>
      <c r="BB18" s="7"/>
      <c r="BC18" s="8"/>
      <c r="BD18" s="9"/>
      <c r="BE18" s="7"/>
      <c r="BF18" s="7"/>
      <c r="BG18" s="8"/>
      <c r="BH18" s="9"/>
      <c r="BI18" s="273">
        <f t="shared" si="0"/>
        <v>0</v>
      </c>
      <c r="BJ18" s="274">
        <f t="shared" si="1"/>
        <v>0</v>
      </c>
      <c r="BK18" s="275">
        <f t="shared" si="2"/>
        <v>0</v>
      </c>
      <c r="BL18" s="279" t="str">
        <f t="shared" si="3"/>
        <v/>
      </c>
      <c r="BM18" s="279" t="str">
        <f t="shared" si="4"/>
        <v/>
      </c>
    </row>
    <row r="19" spans="2:65" ht="15.75" customHeight="1" x14ac:dyDescent="0.2">
      <c r="B19" s="3"/>
      <c r="C19" s="5"/>
      <c r="D19" s="6"/>
      <c r="E19" s="4"/>
      <c r="F19" s="4"/>
      <c r="G19" s="4"/>
      <c r="H19" s="4"/>
      <c r="I19" s="7"/>
      <c r="J19" s="8"/>
      <c r="K19" s="9"/>
      <c r="L19" s="7"/>
      <c r="M19" s="8"/>
      <c r="N19" s="9"/>
      <c r="O19" s="7"/>
      <c r="P19" s="8"/>
      <c r="Q19" s="9"/>
      <c r="R19" s="7"/>
      <c r="S19" s="8"/>
      <c r="T19" s="9"/>
      <c r="U19" s="7"/>
      <c r="V19" s="8"/>
      <c r="W19" s="9"/>
      <c r="X19" s="7"/>
      <c r="Y19" s="8"/>
      <c r="Z19" s="9"/>
      <c r="AA19" s="7"/>
      <c r="AB19" s="8"/>
      <c r="AC19" s="9"/>
      <c r="AD19" s="7"/>
      <c r="AE19" s="8"/>
      <c r="AF19" s="9"/>
      <c r="AG19" s="7"/>
      <c r="AH19" s="8"/>
      <c r="AI19" s="9"/>
      <c r="AJ19" s="7"/>
      <c r="AK19" s="8"/>
      <c r="AL19" s="9"/>
      <c r="AM19" s="7"/>
      <c r="AN19" s="8"/>
      <c r="AO19" s="9"/>
      <c r="AP19" s="7"/>
      <c r="AQ19" s="8"/>
      <c r="AR19" s="9"/>
      <c r="AS19" s="7"/>
      <c r="AT19" s="8"/>
      <c r="AU19" s="9"/>
      <c r="AV19" s="7"/>
      <c r="AW19" s="8"/>
      <c r="AX19" s="9"/>
      <c r="AY19" s="7"/>
      <c r="AZ19" s="8"/>
      <c r="BA19" s="9"/>
      <c r="BB19" s="7"/>
      <c r="BC19" s="8"/>
      <c r="BD19" s="9"/>
      <c r="BE19" s="7"/>
      <c r="BF19" s="7"/>
      <c r="BG19" s="8"/>
      <c r="BH19" s="9"/>
      <c r="BI19" s="273">
        <f t="shared" si="0"/>
        <v>0</v>
      </c>
      <c r="BJ19" s="274">
        <f t="shared" si="1"/>
        <v>0</v>
      </c>
      <c r="BK19" s="275">
        <f t="shared" si="2"/>
        <v>0</v>
      </c>
      <c r="BL19" s="279" t="str">
        <f t="shared" si="3"/>
        <v/>
      </c>
      <c r="BM19" s="279" t="str">
        <f t="shared" si="4"/>
        <v/>
      </c>
    </row>
    <row r="20" spans="2:65" ht="15.75" customHeight="1" x14ac:dyDescent="0.2">
      <c r="B20" s="3"/>
      <c r="C20" s="5"/>
      <c r="D20" s="6"/>
      <c r="E20" s="4"/>
      <c r="F20" s="4"/>
      <c r="G20" s="4"/>
      <c r="H20" s="4"/>
      <c r="I20" s="7"/>
      <c r="J20" s="8"/>
      <c r="K20" s="9"/>
      <c r="L20" s="7"/>
      <c r="M20" s="8"/>
      <c r="N20" s="9"/>
      <c r="O20" s="7"/>
      <c r="P20" s="8"/>
      <c r="Q20" s="9"/>
      <c r="R20" s="7"/>
      <c r="S20" s="8"/>
      <c r="T20" s="9"/>
      <c r="U20" s="7"/>
      <c r="V20" s="8"/>
      <c r="W20" s="9"/>
      <c r="X20" s="7"/>
      <c r="Y20" s="8"/>
      <c r="Z20" s="9"/>
      <c r="AA20" s="7"/>
      <c r="AB20" s="8"/>
      <c r="AC20" s="9"/>
      <c r="AD20" s="7"/>
      <c r="AE20" s="8"/>
      <c r="AF20" s="9"/>
      <c r="AG20" s="7"/>
      <c r="AH20" s="8"/>
      <c r="AI20" s="9"/>
      <c r="AJ20" s="7"/>
      <c r="AK20" s="8"/>
      <c r="AL20" s="9"/>
      <c r="AM20" s="7"/>
      <c r="AN20" s="8"/>
      <c r="AO20" s="9"/>
      <c r="AP20" s="7"/>
      <c r="AQ20" s="8"/>
      <c r="AR20" s="9"/>
      <c r="AS20" s="7"/>
      <c r="AT20" s="8"/>
      <c r="AU20" s="9"/>
      <c r="AV20" s="7"/>
      <c r="AW20" s="8"/>
      <c r="AX20" s="9"/>
      <c r="AY20" s="7"/>
      <c r="AZ20" s="8"/>
      <c r="BA20" s="9"/>
      <c r="BB20" s="7"/>
      <c r="BC20" s="8"/>
      <c r="BD20" s="9"/>
      <c r="BE20" s="7"/>
      <c r="BF20" s="7"/>
      <c r="BG20" s="8"/>
      <c r="BH20" s="9"/>
      <c r="BI20" s="273">
        <f t="shared" si="0"/>
        <v>0</v>
      </c>
      <c r="BJ20" s="274">
        <f t="shared" si="1"/>
        <v>0</v>
      </c>
      <c r="BK20" s="275">
        <f t="shared" si="2"/>
        <v>0</v>
      </c>
      <c r="BL20" s="279" t="str">
        <f t="shared" si="3"/>
        <v/>
      </c>
      <c r="BM20" s="279" t="str">
        <f t="shared" si="4"/>
        <v/>
      </c>
    </row>
    <row r="21" spans="2:65" ht="15.75" customHeight="1" x14ac:dyDescent="0.2">
      <c r="B21" s="3"/>
      <c r="C21" s="5"/>
      <c r="D21" s="6"/>
      <c r="E21" s="4"/>
      <c r="F21" s="4"/>
      <c r="G21" s="4"/>
      <c r="H21" s="4"/>
      <c r="I21" s="7"/>
      <c r="J21" s="8"/>
      <c r="K21" s="9"/>
      <c r="L21" s="7"/>
      <c r="M21" s="8"/>
      <c r="N21" s="9"/>
      <c r="O21" s="7"/>
      <c r="P21" s="8"/>
      <c r="Q21" s="9"/>
      <c r="R21" s="7"/>
      <c r="S21" s="8"/>
      <c r="T21" s="9"/>
      <c r="U21" s="7"/>
      <c r="V21" s="8"/>
      <c r="W21" s="9"/>
      <c r="X21" s="7"/>
      <c r="Y21" s="8"/>
      <c r="Z21" s="9"/>
      <c r="AA21" s="7"/>
      <c r="AB21" s="8"/>
      <c r="AC21" s="9"/>
      <c r="AD21" s="7"/>
      <c r="AE21" s="8"/>
      <c r="AF21" s="9"/>
      <c r="AG21" s="7"/>
      <c r="AH21" s="8"/>
      <c r="AI21" s="9"/>
      <c r="AJ21" s="7"/>
      <c r="AK21" s="8"/>
      <c r="AL21" s="9"/>
      <c r="AM21" s="7"/>
      <c r="AN21" s="8"/>
      <c r="AO21" s="9"/>
      <c r="AP21" s="7"/>
      <c r="AQ21" s="8"/>
      <c r="AR21" s="9"/>
      <c r="AS21" s="7"/>
      <c r="AT21" s="8"/>
      <c r="AU21" s="9"/>
      <c r="AV21" s="7"/>
      <c r="AW21" s="8"/>
      <c r="AX21" s="9"/>
      <c r="AY21" s="7"/>
      <c r="AZ21" s="8"/>
      <c r="BA21" s="9"/>
      <c r="BB21" s="7"/>
      <c r="BC21" s="8"/>
      <c r="BD21" s="9"/>
      <c r="BE21" s="7"/>
      <c r="BF21" s="7"/>
      <c r="BG21" s="8"/>
      <c r="BH21" s="9"/>
      <c r="BI21" s="273">
        <f t="shared" si="0"/>
        <v>0</v>
      </c>
      <c r="BJ21" s="274">
        <f t="shared" si="1"/>
        <v>0</v>
      </c>
      <c r="BK21" s="275">
        <f t="shared" si="2"/>
        <v>0</v>
      </c>
      <c r="BL21" s="279" t="str">
        <f t="shared" si="3"/>
        <v/>
      </c>
      <c r="BM21" s="279" t="str">
        <f t="shared" si="4"/>
        <v/>
      </c>
    </row>
    <row r="22" spans="2:65" ht="15.75" customHeight="1" x14ac:dyDescent="0.2">
      <c r="B22" s="3"/>
      <c r="C22" s="5"/>
      <c r="D22" s="6"/>
      <c r="E22" s="4"/>
      <c r="F22" s="4"/>
      <c r="G22" s="4"/>
      <c r="H22" s="4"/>
      <c r="I22" s="7"/>
      <c r="J22" s="8"/>
      <c r="K22" s="9"/>
      <c r="L22" s="7"/>
      <c r="M22" s="8"/>
      <c r="N22" s="9"/>
      <c r="O22" s="7"/>
      <c r="P22" s="8"/>
      <c r="Q22" s="9"/>
      <c r="R22" s="7"/>
      <c r="S22" s="8"/>
      <c r="T22" s="9"/>
      <c r="U22" s="7"/>
      <c r="V22" s="8"/>
      <c r="W22" s="9"/>
      <c r="X22" s="7"/>
      <c r="Y22" s="8"/>
      <c r="Z22" s="9"/>
      <c r="AA22" s="7"/>
      <c r="AB22" s="8"/>
      <c r="AC22" s="9"/>
      <c r="AD22" s="7"/>
      <c r="AE22" s="8"/>
      <c r="AF22" s="9"/>
      <c r="AG22" s="7"/>
      <c r="AH22" s="8"/>
      <c r="AI22" s="9"/>
      <c r="AJ22" s="7"/>
      <c r="AK22" s="8"/>
      <c r="AL22" s="9"/>
      <c r="AM22" s="7"/>
      <c r="AN22" s="8"/>
      <c r="AO22" s="9"/>
      <c r="AP22" s="7"/>
      <c r="AQ22" s="8"/>
      <c r="AR22" s="9"/>
      <c r="AS22" s="7"/>
      <c r="AT22" s="8"/>
      <c r="AU22" s="9"/>
      <c r="AV22" s="7"/>
      <c r="AW22" s="8"/>
      <c r="AX22" s="9"/>
      <c r="AY22" s="7"/>
      <c r="AZ22" s="8"/>
      <c r="BA22" s="9"/>
      <c r="BB22" s="7"/>
      <c r="BC22" s="8"/>
      <c r="BD22" s="9"/>
      <c r="BE22" s="7"/>
      <c r="BF22" s="7"/>
      <c r="BG22" s="8"/>
      <c r="BH22" s="9"/>
      <c r="BI22" s="273">
        <f t="shared" si="0"/>
        <v>0</v>
      </c>
      <c r="BJ22" s="274">
        <f t="shared" si="1"/>
        <v>0</v>
      </c>
      <c r="BK22" s="275">
        <f t="shared" si="2"/>
        <v>0</v>
      </c>
      <c r="BL22" s="279" t="str">
        <f t="shared" si="3"/>
        <v/>
      </c>
      <c r="BM22" s="279" t="str">
        <f t="shared" si="4"/>
        <v/>
      </c>
    </row>
    <row r="23" spans="2:65" ht="15.75" customHeight="1" x14ac:dyDescent="0.2">
      <c r="B23" s="3"/>
      <c r="C23" s="5"/>
      <c r="D23" s="6"/>
      <c r="E23" s="4"/>
      <c r="F23" s="4"/>
      <c r="G23" s="4"/>
      <c r="H23" s="4"/>
      <c r="I23" s="7"/>
      <c r="J23" s="8"/>
      <c r="K23" s="9"/>
      <c r="L23" s="7"/>
      <c r="M23" s="8"/>
      <c r="N23" s="9"/>
      <c r="O23" s="7"/>
      <c r="P23" s="8"/>
      <c r="Q23" s="9"/>
      <c r="R23" s="7"/>
      <c r="S23" s="8"/>
      <c r="T23" s="9"/>
      <c r="U23" s="7"/>
      <c r="V23" s="8"/>
      <c r="W23" s="9"/>
      <c r="X23" s="7"/>
      <c r="Y23" s="8"/>
      <c r="Z23" s="9"/>
      <c r="AA23" s="7"/>
      <c r="AB23" s="8"/>
      <c r="AC23" s="9"/>
      <c r="AD23" s="7"/>
      <c r="AE23" s="8"/>
      <c r="AF23" s="9"/>
      <c r="AG23" s="7"/>
      <c r="AH23" s="8"/>
      <c r="AI23" s="9"/>
      <c r="AJ23" s="7"/>
      <c r="AK23" s="8"/>
      <c r="AL23" s="9"/>
      <c r="AM23" s="7"/>
      <c r="AN23" s="8"/>
      <c r="AO23" s="9"/>
      <c r="AP23" s="7"/>
      <c r="AQ23" s="8"/>
      <c r="AR23" s="9"/>
      <c r="AS23" s="7"/>
      <c r="AT23" s="8"/>
      <c r="AU23" s="9"/>
      <c r="AV23" s="7"/>
      <c r="AW23" s="8"/>
      <c r="AX23" s="9"/>
      <c r="AY23" s="7"/>
      <c r="AZ23" s="8"/>
      <c r="BA23" s="9"/>
      <c r="BB23" s="7"/>
      <c r="BC23" s="8"/>
      <c r="BD23" s="9"/>
      <c r="BE23" s="7"/>
      <c r="BF23" s="7"/>
      <c r="BG23" s="8"/>
      <c r="BH23" s="9"/>
      <c r="BI23" s="273">
        <f t="shared" si="0"/>
        <v>0</v>
      </c>
      <c r="BJ23" s="274">
        <f t="shared" si="1"/>
        <v>0</v>
      </c>
      <c r="BK23" s="275">
        <f t="shared" si="2"/>
        <v>0</v>
      </c>
      <c r="BL23" s="279" t="str">
        <f t="shared" si="3"/>
        <v/>
      </c>
      <c r="BM23" s="279" t="str">
        <f t="shared" si="4"/>
        <v/>
      </c>
    </row>
    <row r="24" spans="2:65" ht="15.75" customHeight="1" x14ac:dyDescent="0.2">
      <c r="B24" s="3"/>
      <c r="C24" s="5"/>
      <c r="D24" s="6"/>
      <c r="E24" s="4"/>
      <c r="F24" s="4"/>
      <c r="G24" s="4"/>
      <c r="H24" s="4"/>
      <c r="I24" s="7"/>
      <c r="J24" s="8"/>
      <c r="K24" s="9"/>
      <c r="L24" s="7"/>
      <c r="M24" s="8"/>
      <c r="N24" s="9"/>
      <c r="O24" s="7"/>
      <c r="P24" s="8"/>
      <c r="Q24" s="9"/>
      <c r="R24" s="7"/>
      <c r="S24" s="8"/>
      <c r="T24" s="9"/>
      <c r="U24" s="7"/>
      <c r="V24" s="8"/>
      <c r="W24" s="9"/>
      <c r="X24" s="7"/>
      <c r="Y24" s="8"/>
      <c r="Z24" s="9"/>
      <c r="AA24" s="7"/>
      <c r="AB24" s="8"/>
      <c r="AC24" s="9"/>
      <c r="AD24" s="7"/>
      <c r="AE24" s="8"/>
      <c r="AF24" s="9"/>
      <c r="AG24" s="7"/>
      <c r="AH24" s="8"/>
      <c r="AI24" s="9"/>
      <c r="AJ24" s="7"/>
      <c r="AK24" s="8"/>
      <c r="AL24" s="9"/>
      <c r="AM24" s="7"/>
      <c r="AN24" s="8"/>
      <c r="AO24" s="9"/>
      <c r="AP24" s="7"/>
      <c r="AQ24" s="8"/>
      <c r="AR24" s="9"/>
      <c r="AS24" s="7"/>
      <c r="AT24" s="8"/>
      <c r="AU24" s="9"/>
      <c r="AV24" s="7"/>
      <c r="AW24" s="8"/>
      <c r="AX24" s="9"/>
      <c r="AY24" s="7"/>
      <c r="AZ24" s="8"/>
      <c r="BA24" s="9"/>
      <c r="BB24" s="7"/>
      <c r="BC24" s="8"/>
      <c r="BD24" s="9"/>
      <c r="BE24" s="7"/>
      <c r="BF24" s="7"/>
      <c r="BG24" s="8"/>
      <c r="BH24" s="9"/>
      <c r="BI24" s="273">
        <f t="shared" si="0"/>
        <v>0</v>
      </c>
      <c r="BJ24" s="274">
        <f t="shared" si="1"/>
        <v>0</v>
      </c>
      <c r="BK24" s="275">
        <f t="shared" si="2"/>
        <v>0</v>
      </c>
      <c r="BL24" s="279" t="str">
        <f t="shared" si="3"/>
        <v/>
      </c>
      <c r="BM24" s="279" t="str">
        <f t="shared" si="4"/>
        <v/>
      </c>
    </row>
    <row r="25" spans="2:65" ht="15.75" customHeight="1" x14ac:dyDescent="0.2">
      <c r="B25" s="3"/>
      <c r="C25" s="5"/>
      <c r="D25" s="6"/>
      <c r="E25" s="4"/>
      <c r="F25" s="4"/>
      <c r="G25" s="4"/>
      <c r="H25" s="4"/>
      <c r="I25" s="7"/>
      <c r="J25" s="8"/>
      <c r="K25" s="9"/>
      <c r="L25" s="7"/>
      <c r="M25" s="8"/>
      <c r="N25" s="9"/>
      <c r="O25" s="7"/>
      <c r="P25" s="8"/>
      <c r="Q25" s="9"/>
      <c r="R25" s="7"/>
      <c r="S25" s="8"/>
      <c r="T25" s="9"/>
      <c r="U25" s="7"/>
      <c r="V25" s="8"/>
      <c r="W25" s="9"/>
      <c r="X25" s="7"/>
      <c r="Y25" s="8"/>
      <c r="Z25" s="9"/>
      <c r="AA25" s="7"/>
      <c r="AB25" s="8"/>
      <c r="AC25" s="9"/>
      <c r="AD25" s="7"/>
      <c r="AE25" s="8"/>
      <c r="AF25" s="9"/>
      <c r="AG25" s="7"/>
      <c r="AH25" s="8"/>
      <c r="AI25" s="9"/>
      <c r="AJ25" s="7"/>
      <c r="AK25" s="8"/>
      <c r="AL25" s="9"/>
      <c r="AM25" s="7"/>
      <c r="AN25" s="8"/>
      <c r="AO25" s="9"/>
      <c r="AP25" s="7"/>
      <c r="AQ25" s="8"/>
      <c r="AR25" s="9"/>
      <c r="AS25" s="7"/>
      <c r="AT25" s="8"/>
      <c r="AU25" s="9"/>
      <c r="AV25" s="7"/>
      <c r="AW25" s="8"/>
      <c r="AX25" s="9"/>
      <c r="AY25" s="7"/>
      <c r="AZ25" s="8"/>
      <c r="BA25" s="9"/>
      <c r="BB25" s="7"/>
      <c r="BC25" s="8"/>
      <c r="BD25" s="9"/>
      <c r="BE25" s="7"/>
      <c r="BF25" s="7"/>
      <c r="BG25" s="8"/>
      <c r="BH25" s="9"/>
      <c r="BI25" s="273">
        <f t="shared" si="0"/>
        <v>0</v>
      </c>
      <c r="BJ25" s="274">
        <f t="shared" si="1"/>
        <v>0</v>
      </c>
      <c r="BK25" s="275">
        <f t="shared" si="2"/>
        <v>0</v>
      </c>
      <c r="BL25" s="279" t="str">
        <f t="shared" si="3"/>
        <v/>
      </c>
      <c r="BM25" s="279" t="str">
        <f t="shared" si="4"/>
        <v/>
      </c>
    </row>
    <row r="26" spans="2:65" ht="15.75" customHeight="1" x14ac:dyDescent="0.2">
      <c r="B26" s="3"/>
      <c r="C26" s="5"/>
      <c r="D26" s="6"/>
      <c r="E26" s="4"/>
      <c r="F26" s="4"/>
      <c r="G26" s="4"/>
      <c r="H26" s="4"/>
      <c r="I26" s="7"/>
      <c r="J26" s="8"/>
      <c r="K26" s="9"/>
      <c r="L26" s="7"/>
      <c r="M26" s="8"/>
      <c r="N26" s="9"/>
      <c r="O26" s="7"/>
      <c r="P26" s="8"/>
      <c r="Q26" s="9"/>
      <c r="R26" s="7"/>
      <c r="S26" s="8"/>
      <c r="T26" s="9"/>
      <c r="U26" s="7"/>
      <c r="V26" s="8"/>
      <c r="W26" s="9"/>
      <c r="X26" s="7"/>
      <c r="Y26" s="8"/>
      <c r="Z26" s="9"/>
      <c r="AA26" s="7"/>
      <c r="AB26" s="8"/>
      <c r="AC26" s="9"/>
      <c r="AD26" s="7"/>
      <c r="AE26" s="8"/>
      <c r="AF26" s="9"/>
      <c r="AG26" s="7"/>
      <c r="AH26" s="8"/>
      <c r="AI26" s="9"/>
      <c r="AJ26" s="7"/>
      <c r="AK26" s="8"/>
      <c r="AL26" s="9"/>
      <c r="AM26" s="7"/>
      <c r="AN26" s="8"/>
      <c r="AO26" s="9"/>
      <c r="AP26" s="7"/>
      <c r="AQ26" s="8"/>
      <c r="AR26" s="9"/>
      <c r="AS26" s="7"/>
      <c r="AT26" s="8"/>
      <c r="AU26" s="9"/>
      <c r="AV26" s="7"/>
      <c r="AW26" s="8"/>
      <c r="AX26" s="9"/>
      <c r="AY26" s="7"/>
      <c r="AZ26" s="8"/>
      <c r="BA26" s="9"/>
      <c r="BB26" s="7"/>
      <c r="BC26" s="8"/>
      <c r="BD26" s="9"/>
      <c r="BE26" s="7"/>
      <c r="BF26" s="7"/>
      <c r="BG26" s="8"/>
      <c r="BH26" s="9"/>
      <c r="BI26" s="273">
        <f t="shared" si="0"/>
        <v>0</v>
      </c>
      <c r="BJ26" s="274">
        <f t="shared" si="1"/>
        <v>0</v>
      </c>
      <c r="BK26" s="275">
        <f t="shared" si="2"/>
        <v>0</v>
      </c>
      <c r="BL26" s="279" t="str">
        <f t="shared" si="3"/>
        <v/>
      </c>
      <c r="BM26" s="279" t="str">
        <f t="shared" si="4"/>
        <v/>
      </c>
    </row>
    <row r="27" spans="2:65" ht="15.75" customHeight="1" x14ac:dyDescent="0.2">
      <c r="B27" s="3"/>
      <c r="C27" s="5"/>
      <c r="D27" s="6"/>
      <c r="E27" s="4"/>
      <c r="F27" s="4"/>
      <c r="G27" s="4"/>
      <c r="H27" s="4"/>
      <c r="I27" s="7"/>
      <c r="J27" s="8"/>
      <c r="K27" s="9"/>
      <c r="L27" s="7"/>
      <c r="M27" s="8"/>
      <c r="N27" s="9"/>
      <c r="O27" s="7"/>
      <c r="P27" s="8"/>
      <c r="Q27" s="9"/>
      <c r="R27" s="7"/>
      <c r="S27" s="8"/>
      <c r="T27" s="9"/>
      <c r="U27" s="7"/>
      <c r="V27" s="8"/>
      <c r="W27" s="9"/>
      <c r="X27" s="7"/>
      <c r="Y27" s="8"/>
      <c r="Z27" s="9"/>
      <c r="AA27" s="7"/>
      <c r="AB27" s="8"/>
      <c r="AC27" s="9"/>
      <c r="AD27" s="7"/>
      <c r="AE27" s="8"/>
      <c r="AF27" s="9"/>
      <c r="AG27" s="7"/>
      <c r="AH27" s="8"/>
      <c r="AI27" s="9"/>
      <c r="AJ27" s="7"/>
      <c r="AK27" s="8"/>
      <c r="AL27" s="9"/>
      <c r="AM27" s="7"/>
      <c r="AN27" s="8"/>
      <c r="AO27" s="9"/>
      <c r="AP27" s="7"/>
      <c r="AQ27" s="8"/>
      <c r="AR27" s="9"/>
      <c r="AS27" s="7"/>
      <c r="AT27" s="8"/>
      <c r="AU27" s="9"/>
      <c r="AV27" s="7"/>
      <c r="AW27" s="8"/>
      <c r="AX27" s="9"/>
      <c r="AY27" s="7"/>
      <c r="AZ27" s="8"/>
      <c r="BA27" s="9"/>
      <c r="BB27" s="7"/>
      <c r="BC27" s="8"/>
      <c r="BD27" s="9"/>
      <c r="BE27" s="7"/>
      <c r="BF27" s="7"/>
      <c r="BG27" s="8"/>
      <c r="BH27" s="9"/>
      <c r="BI27" s="273">
        <f t="shared" si="0"/>
        <v>0</v>
      </c>
      <c r="BJ27" s="274">
        <f t="shared" si="1"/>
        <v>0</v>
      </c>
      <c r="BK27" s="275">
        <f t="shared" si="2"/>
        <v>0</v>
      </c>
      <c r="BL27" s="279" t="str">
        <f t="shared" si="3"/>
        <v/>
      </c>
      <c r="BM27" s="279" t="str">
        <f t="shared" si="4"/>
        <v/>
      </c>
    </row>
    <row r="28" spans="2:65" ht="15.75" customHeight="1" x14ac:dyDescent="0.2">
      <c r="B28" s="3"/>
      <c r="C28" s="5"/>
      <c r="D28" s="6"/>
      <c r="E28" s="4"/>
      <c r="F28" s="4"/>
      <c r="G28" s="4"/>
      <c r="H28" s="4"/>
      <c r="I28" s="7"/>
      <c r="J28" s="8"/>
      <c r="K28" s="9"/>
      <c r="L28" s="7"/>
      <c r="M28" s="8"/>
      <c r="N28" s="9"/>
      <c r="O28" s="7"/>
      <c r="P28" s="8"/>
      <c r="Q28" s="9"/>
      <c r="R28" s="7"/>
      <c r="S28" s="8"/>
      <c r="T28" s="9"/>
      <c r="U28" s="7"/>
      <c r="V28" s="8"/>
      <c r="W28" s="9"/>
      <c r="X28" s="7"/>
      <c r="Y28" s="8"/>
      <c r="Z28" s="9"/>
      <c r="AA28" s="7"/>
      <c r="AB28" s="8"/>
      <c r="AC28" s="9"/>
      <c r="AD28" s="7"/>
      <c r="AE28" s="8"/>
      <c r="AF28" s="9"/>
      <c r="AG28" s="7"/>
      <c r="AH28" s="8"/>
      <c r="AI28" s="9"/>
      <c r="AJ28" s="7"/>
      <c r="AK28" s="8"/>
      <c r="AL28" s="9"/>
      <c r="AM28" s="7"/>
      <c r="AN28" s="8"/>
      <c r="AO28" s="9"/>
      <c r="AP28" s="7"/>
      <c r="AQ28" s="8"/>
      <c r="AR28" s="9"/>
      <c r="AS28" s="7"/>
      <c r="AT28" s="8"/>
      <c r="AU28" s="9"/>
      <c r="AV28" s="7"/>
      <c r="AW28" s="8"/>
      <c r="AX28" s="9"/>
      <c r="AY28" s="7"/>
      <c r="AZ28" s="8"/>
      <c r="BA28" s="9"/>
      <c r="BB28" s="7"/>
      <c r="BC28" s="8"/>
      <c r="BD28" s="9"/>
      <c r="BE28" s="7"/>
      <c r="BF28" s="7"/>
      <c r="BG28" s="8"/>
      <c r="BH28" s="9"/>
      <c r="BI28" s="273">
        <f t="shared" si="0"/>
        <v>0</v>
      </c>
      <c r="BJ28" s="274">
        <f t="shared" si="1"/>
        <v>0</v>
      </c>
      <c r="BK28" s="275">
        <f t="shared" si="2"/>
        <v>0</v>
      </c>
      <c r="BL28" s="279" t="str">
        <f t="shared" si="3"/>
        <v/>
      </c>
      <c r="BM28" s="279" t="str">
        <f t="shared" si="4"/>
        <v/>
      </c>
    </row>
    <row r="29" spans="2:65" ht="15.75" customHeight="1" x14ac:dyDescent="0.2">
      <c r="B29" s="3"/>
      <c r="C29" s="5"/>
      <c r="D29" s="6"/>
      <c r="E29" s="4"/>
      <c r="F29" s="4"/>
      <c r="G29" s="4"/>
      <c r="H29" s="4"/>
      <c r="I29" s="7"/>
      <c r="J29" s="8"/>
      <c r="K29" s="9"/>
      <c r="L29" s="7"/>
      <c r="M29" s="8"/>
      <c r="N29" s="9"/>
      <c r="O29" s="7"/>
      <c r="P29" s="8"/>
      <c r="Q29" s="9"/>
      <c r="R29" s="7"/>
      <c r="S29" s="8"/>
      <c r="T29" s="9"/>
      <c r="U29" s="7"/>
      <c r="V29" s="8"/>
      <c r="W29" s="9"/>
      <c r="X29" s="7"/>
      <c r="Y29" s="8"/>
      <c r="Z29" s="9"/>
      <c r="AA29" s="7"/>
      <c r="AB29" s="8"/>
      <c r="AC29" s="9"/>
      <c r="AD29" s="7"/>
      <c r="AE29" s="8"/>
      <c r="AF29" s="9"/>
      <c r="AG29" s="7"/>
      <c r="AH29" s="8"/>
      <c r="AI29" s="9"/>
      <c r="AJ29" s="7"/>
      <c r="AK29" s="8"/>
      <c r="AL29" s="9"/>
      <c r="AM29" s="7"/>
      <c r="AN29" s="8"/>
      <c r="AO29" s="9"/>
      <c r="AP29" s="7"/>
      <c r="AQ29" s="8"/>
      <c r="AR29" s="9"/>
      <c r="AS29" s="7"/>
      <c r="AT29" s="8"/>
      <c r="AU29" s="9"/>
      <c r="AV29" s="7"/>
      <c r="AW29" s="8"/>
      <c r="AX29" s="9"/>
      <c r="AY29" s="7"/>
      <c r="AZ29" s="8"/>
      <c r="BA29" s="9"/>
      <c r="BB29" s="7"/>
      <c r="BC29" s="8"/>
      <c r="BD29" s="9"/>
      <c r="BE29" s="7"/>
      <c r="BF29" s="7"/>
      <c r="BG29" s="8"/>
      <c r="BH29" s="9"/>
      <c r="BI29" s="273">
        <f t="shared" si="0"/>
        <v>0</v>
      </c>
      <c r="BJ29" s="274">
        <f t="shared" si="1"/>
        <v>0</v>
      </c>
      <c r="BK29" s="275">
        <f t="shared" si="2"/>
        <v>0</v>
      </c>
      <c r="BL29" s="279" t="str">
        <f t="shared" si="3"/>
        <v/>
      </c>
      <c r="BM29" s="279" t="str">
        <f t="shared" si="4"/>
        <v/>
      </c>
    </row>
    <row r="30" spans="2:65" ht="15.75" customHeight="1" x14ac:dyDescent="0.2">
      <c r="B30" s="3"/>
      <c r="C30" s="5"/>
      <c r="D30" s="6"/>
      <c r="E30" s="4"/>
      <c r="F30" s="4"/>
      <c r="G30" s="4"/>
      <c r="H30" s="4"/>
      <c r="I30" s="7"/>
      <c r="J30" s="8"/>
      <c r="K30" s="9"/>
      <c r="L30" s="7"/>
      <c r="M30" s="8"/>
      <c r="N30" s="9"/>
      <c r="O30" s="7"/>
      <c r="P30" s="8"/>
      <c r="Q30" s="9"/>
      <c r="R30" s="7"/>
      <c r="S30" s="8"/>
      <c r="T30" s="9"/>
      <c r="U30" s="7"/>
      <c r="V30" s="8"/>
      <c r="W30" s="9"/>
      <c r="X30" s="7"/>
      <c r="Y30" s="8"/>
      <c r="Z30" s="9"/>
      <c r="AA30" s="7"/>
      <c r="AB30" s="8"/>
      <c r="AC30" s="9"/>
      <c r="AD30" s="7"/>
      <c r="AE30" s="8"/>
      <c r="AF30" s="9"/>
      <c r="AG30" s="7"/>
      <c r="AH30" s="8"/>
      <c r="AI30" s="9"/>
      <c r="AJ30" s="7"/>
      <c r="AK30" s="8"/>
      <c r="AL30" s="9"/>
      <c r="AM30" s="7"/>
      <c r="AN30" s="8"/>
      <c r="AO30" s="9"/>
      <c r="AP30" s="7"/>
      <c r="AQ30" s="8"/>
      <c r="AR30" s="9"/>
      <c r="AS30" s="7"/>
      <c r="AT30" s="8"/>
      <c r="AU30" s="9"/>
      <c r="AV30" s="7"/>
      <c r="AW30" s="8"/>
      <c r="AX30" s="9"/>
      <c r="AY30" s="7"/>
      <c r="AZ30" s="8"/>
      <c r="BA30" s="9"/>
      <c r="BB30" s="7"/>
      <c r="BC30" s="8"/>
      <c r="BD30" s="9"/>
      <c r="BE30" s="7"/>
      <c r="BF30" s="7"/>
      <c r="BG30" s="8"/>
      <c r="BH30" s="9"/>
      <c r="BI30" s="273">
        <f t="shared" si="0"/>
        <v>0</v>
      </c>
      <c r="BJ30" s="274">
        <f t="shared" si="1"/>
        <v>0</v>
      </c>
      <c r="BK30" s="275">
        <f t="shared" si="2"/>
        <v>0</v>
      </c>
      <c r="BL30" s="279" t="str">
        <f t="shared" si="3"/>
        <v/>
      </c>
      <c r="BM30" s="279" t="str">
        <f t="shared" si="4"/>
        <v/>
      </c>
    </row>
    <row r="31" spans="2:65" ht="15.75" customHeight="1" x14ac:dyDescent="0.2">
      <c r="B31" s="3"/>
      <c r="C31" s="5"/>
      <c r="D31" s="6"/>
      <c r="E31" s="4"/>
      <c r="F31" s="4"/>
      <c r="G31" s="4"/>
      <c r="H31" s="4"/>
      <c r="I31" s="7"/>
      <c r="J31" s="8"/>
      <c r="K31" s="9"/>
      <c r="L31" s="7"/>
      <c r="M31" s="8"/>
      <c r="N31" s="9"/>
      <c r="O31" s="7"/>
      <c r="P31" s="8"/>
      <c r="Q31" s="9"/>
      <c r="R31" s="7"/>
      <c r="S31" s="8"/>
      <c r="T31" s="9"/>
      <c r="U31" s="7"/>
      <c r="V31" s="8"/>
      <c r="W31" s="9"/>
      <c r="X31" s="7"/>
      <c r="Y31" s="8"/>
      <c r="Z31" s="9"/>
      <c r="AA31" s="7"/>
      <c r="AB31" s="8"/>
      <c r="AC31" s="9"/>
      <c r="AD31" s="7"/>
      <c r="AE31" s="8"/>
      <c r="AF31" s="9"/>
      <c r="AG31" s="7"/>
      <c r="AH31" s="8"/>
      <c r="AI31" s="9"/>
      <c r="AJ31" s="7"/>
      <c r="AK31" s="8"/>
      <c r="AL31" s="9"/>
      <c r="AM31" s="7"/>
      <c r="AN31" s="8"/>
      <c r="AO31" s="9"/>
      <c r="AP31" s="7"/>
      <c r="AQ31" s="8"/>
      <c r="AR31" s="9"/>
      <c r="AS31" s="7"/>
      <c r="AT31" s="8"/>
      <c r="AU31" s="9"/>
      <c r="AV31" s="7"/>
      <c r="AW31" s="8"/>
      <c r="AX31" s="9"/>
      <c r="AY31" s="7"/>
      <c r="AZ31" s="8"/>
      <c r="BA31" s="9"/>
      <c r="BB31" s="7"/>
      <c r="BC31" s="8"/>
      <c r="BD31" s="9"/>
      <c r="BE31" s="7"/>
      <c r="BF31" s="7"/>
      <c r="BG31" s="8"/>
      <c r="BH31" s="9"/>
      <c r="BI31" s="273">
        <f t="shared" si="0"/>
        <v>0</v>
      </c>
      <c r="BJ31" s="274">
        <f t="shared" si="1"/>
        <v>0</v>
      </c>
      <c r="BK31" s="275">
        <f t="shared" si="2"/>
        <v>0</v>
      </c>
      <c r="BL31" s="279" t="str">
        <f t="shared" si="3"/>
        <v/>
      </c>
      <c r="BM31" s="279" t="str">
        <f t="shared" si="4"/>
        <v/>
      </c>
    </row>
    <row r="32" spans="2:65" ht="15.75" customHeight="1" x14ac:dyDescent="0.2">
      <c r="B32" s="3"/>
      <c r="C32" s="5"/>
      <c r="D32" s="6"/>
      <c r="E32" s="4"/>
      <c r="F32" s="4"/>
      <c r="G32" s="4"/>
      <c r="H32" s="4"/>
      <c r="I32" s="7"/>
      <c r="J32" s="8"/>
      <c r="K32" s="9"/>
      <c r="L32" s="7"/>
      <c r="M32" s="8"/>
      <c r="N32" s="9"/>
      <c r="O32" s="7"/>
      <c r="P32" s="8"/>
      <c r="Q32" s="9"/>
      <c r="R32" s="7"/>
      <c r="S32" s="8"/>
      <c r="T32" s="9"/>
      <c r="U32" s="7"/>
      <c r="V32" s="8"/>
      <c r="W32" s="9"/>
      <c r="X32" s="7"/>
      <c r="Y32" s="8"/>
      <c r="Z32" s="9"/>
      <c r="AA32" s="7"/>
      <c r="AB32" s="8"/>
      <c r="AC32" s="9"/>
      <c r="AD32" s="7"/>
      <c r="AE32" s="8"/>
      <c r="AF32" s="9"/>
      <c r="AG32" s="7"/>
      <c r="AH32" s="8"/>
      <c r="AI32" s="9"/>
      <c r="AJ32" s="7"/>
      <c r="AK32" s="8"/>
      <c r="AL32" s="9"/>
      <c r="AM32" s="7"/>
      <c r="AN32" s="8"/>
      <c r="AO32" s="9"/>
      <c r="AP32" s="7"/>
      <c r="AQ32" s="8"/>
      <c r="AR32" s="9"/>
      <c r="AS32" s="7"/>
      <c r="AT32" s="8"/>
      <c r="AU32" s="9"/>
      <c r="AV32" s="7"/>
      <c r="AW32" s="8"/>
      <c r="AX32" s="9"/>
      <c r="AY32" s="7"/>
      <c r="AZ32" s="8"/>
      <c r="BA32" s="9"/>
      <c r="BB32" s="7"/>
      <c r="BC32" s="8"/>
      <c r="BD32" s="9"/>
      <c r="BE32" s="7"/>
      <c r="BF32" s="7"/>
      <c r="BG32" s="8"/>
      <c r="BH32" s="9"/>
      <c r="BI32" s="273">
        <f t="shared" si="0"/>
        <v>0</v>
      </c>
      <c r="BJ32" s="274">
        <f t="shared" si="1"/>
        <v>0</v>
      </c>
      <c r="BK32" s="275">
        <f t="shared" si="2"/>
        <v>0</v>
      </c>
      <c r="BL32" s="279" t="str">
        <f t="shared" si="3"/>
        <v/>
      </c>
      <c r="BM32" s="279" t="str">
        <f t="shared" si="4"/>
        <v/>
      </c>
    </row>
    <row r="33" spans="2:65" ht="15.75" customHeight="1" x14ac:dyDescent="0.2">
      <c r="B33" s="3"/>
      <c r="C33" s="5"/>
      <c r="D33" s="6"/>
      <c r="E33" s="4"/>
      <c r="F33" s="4"/>
      <c r="G33" s="4"/>
      <c r="H33" s="4"/>
      <c r="I33" s="7"/>
      <c r="J33" s="8"/>
      <c r="K33" s="9"/>
      <c r="L33" s="7"/>
      <c r="M33" s="8"/>
      <c r="N33" s="9"/>
      <c r="O33" s="7"/>
      <c r="P33" s="8"/>
      <c r="Q33" s="9"/>
      <c r="R33" s="7"/>
      <c r="S33" s="8"/>
      <c r="T33" s="9"/>
      <c r="U33" s="7"/>
      <c r="V33" s="8"/>
      <c r="W33" s="9"/>
      <c r="X33" s="7"/>
      <c r="Y33" s="8"/>
      <c r="Z33" s="9"/>
      <c r="AA33" s="7"/>
      <c r="AB33" s="8"/>
      <c r="AC33" s="9"/>
      <c r="AD33" s="7"/>
      <c r="AE33" s="8"/>
      <c r="AF33" s="9"/>
      <c r="AG33" s="7"/>
      <c r="AH33" s="8"/>
      <c r="AI33" s="9"/>
      <c r="AJ33" s="7"/>
      <c r="AK33" s="8"/>
      <c r="AL33" s="9"/>
      <c r="AM33" s="7"/>
      <c r="AN33" s="8"/>
      <c r="AO33" s="9"/>
      <c r="AP33" s="7"/>
      <c r="AQ33" s="8"/>
      <c r="AR33" s="9"/>
      <c r="AS33" s="7"/>
      <c r="AT33" s="8"/>
      <c r="AU33" s="9"/>
      <c r="AV33" s="7"/>
      <c r="AW33" s="8"/>
      <c r="AX33" s="9"/>
      <c r="AY33" s="7"/>
      <c r="AZ33" s="8"/>
      <c r="BA33" s="9"/>
      <c r="BB33" s="7"/>
      <c r="BC33" s="8"/>
      <c r="BD33" s="9"/>
      <c r="BE33" s="7"/>
      <c r="BF33" s="7"/>
      <c r="BG33" s="8"/>
      <c r="BH33" s="9"/>
      <c r="BI33" s="273">
        <f t="shared" si="0"/>
        <v>0</v>
      </c>
      <c r="BJ33" s="274">
        <f t="shared" si="1"/>
        <v>0</v>
      </c>
      <c r="BK33" s="275">
        <f t="shared" si="2"/>
        <v>0</v>
      </c>
      <c r="BL33" s="279" t="str">
        <f t="shared" si="3"/>
        <v/>
      </c>
      <c r="BM33" s="279" t="str">
        <f t="shared" si="4"/>
        <v/>
      </c>
    </row>
    <row r="34" spans="2:65" ht="15.75" customHeight="1" x14ac:dyDescent="0.2">
      <c r="B34" s="3"/>
      <c r="C34" s="5"/>
      <c r="D34" s="6"/>
      <c r="E34" s="4"/>
      <c r="F34" s="4"/>
      <c r="G34" s="4"/>
      <c r="H34" s="4"/>
      <c r="I34" s="7"/>
      <c r="J34" s="8"/>
      <c r="K34" s="9"/>
      <c r="L34" s="7"/>
      <c r="M34" s="8"/>
      <c r="N34" s="9"/>
      <c r="O34" s="7"/>
      <c r="P34" s="8"/>
      <c r="Q34" s="9"/>
      <c r="R34" s="7"/>
      <c r="S34" s="8"/>
      <c r="T34" s="9"/>
      <c r="U34" s="7"/>
      <c r="V34" s="8"/>
      <c r="W34" s="9"/>
      <c r="X34" s="7"/>
      <c r="Y34" s="8"/>
      <c r="Z34" s="9"/>
      <c r="AA34" s="7"/>
      <c r="AB34" s="8"/>
      <c r="AC34" s="9"/>
      <c r="AD34" s="7"/>
      <c r="AE34" s="8"/>
      <c r="AF34" s="9"/>
      <c r="AG34" s="7"/>
      <c r="AH34" s="8"/>
      <c r="AI34" s="9"/>
      <c r="AJ34" s="7"/>
      <c r="AK34" s="8"/>
      <c r="AL34" s="9"/>
      <c r="AM34" s="7"/>
      <c r="AN34" s="8"/>
      <c r="AO34" s="9"/>
      <c r="AP34" s="7"/>
      <c r="AQ34" s="8"/>
      <c r="AR34" s="9"/>
      <c r="AS34" s="7"/>
      <c r="AT34" s="8"/>
      <c r="AU34" s="9"/>
      <c r="AV34" s="7"/>
      <c r="AW34" s="8"/>
      <c r="AX34" s="9"/>
      <c r="AY34" s="7"/>
      <c r="AZ34" s="8"/>
      <c r="BA34" s="9"/>
      <c r="BB34" s="7"/>
      <c r="BC34" s="8"/>
      <c r="BD34" s="9"/>
      <c r="BE34" s="7"/>
      <c r="BF34" s="7"/>
      <c r="BG34" s="8"/>
      <c r="BH34" s="9"/>
      <c r="BI34" s="273">
        <f t="shared" si="0"/>
        <v>0</v>
      </c>
      <c r="BJ34" s="274">
        <f t="shared" si="1"/>
        <v>0</v>
      </c>
      <c r="BK34" s="275">
        <f t="shared" si="2"/>
        <v>0</v>
      </c>
      <c r="BL34" s="279" t="str">
        <f t="shared" si="3"/>
        <v/>
      </c>
      <c r="BM34" s="279" t="str">
        <f t="shared" si="4"/>
        <v/>
      </c>
    </row>
    <row r="35" spans="2:65" ht="15.75" customHeight="1" x14ac:dyDescent="0.2">
      <c r="B35" s="3"/>
      <c r="C35" s="5"/>
      <c r="D35" s="6"/>
      <c r="E35" s="4"/>
      <c r="F35" s="4"/>
      <c r="G35" s="4"/>
      <c r="H35" s="4"/>
      <c r="I35" s="7"/>
      <c r="J35" s="8"/>
      <c r="K35" s="9"/>
      <c r="L35" s="7"/>
      <c r="M35" s="8"/>
      <c r="N35" s="9"/>
      <c r="O35" s="7"/>
      <c r="P35" s="8"/>
      <c r="Q35" s="9"/>
      <c r="R35" s="7"/>
      <c r="S35" s="8"/>
      <c r="T35" s="9"/>
      <c r="U35" s="7"/>
      <c r="V35" s="8"/>
      <c r="W35" s="9"/>
      <c r="X35" s="7"/>
      <c r="Y35" s="8"/>
      <c r="Z35" s="9"/>
      <c r="AA35" s="7"/>
      <c r="AB35" s="8"/>
      <c r="AC35" s="9"/>
      <c r="AD35" s="7"/>
      <c r="AE35" s="8"/>
      <c r="AF35" s="9"/>
      <c r="AG35" s="7"/>
      <c r="AH35" s="8"/>
      <c r="AI35" s="9"/>
      <c r="AJ35" s="7"/>
      <c r="AK35" s="8"/>
      <c r="AL35" s="9"/>
      <c r="AM35" s="7"/>
      <c r="AN35" s="8"/>
      <c r="AO35" s="9"/>
      <c r="AP35" s="7"/>
      <c r="AQ35" s="8"/>
      <c r="AR35" s="9"/>
      <c r="AS35" s="7"/>
      <c r="AT35" s="8"/>
      <c r="AU35" s="9"/>
      <c r="AV35" s="7"/>
      <c r="AW35" s="8"/>
      <c r="AX35" s="9"/>
      <c r="AY35" s="7"/>
      <c r="AZ35" s="8"/>
      <c r="BA35" s="9"/>
      <c r="BB35" s="7"/>
      <c r="BC35" s="8"/>
      <c r="BD35" s="9"/>
      <c r="BE35" s="7"/>
      <c r="BF35" s="7"/>
      <c r="BG35" s="8"/>
      <c r="BH35" s="9"/>
      <c r="BI35" s="273">
        <f t="shared" si="0"/>
        <v>0</v>
      </c>
      <c r="BJ35" s="274">
        <f t="shared" si="1"/>
        <v>0</v>
      </c>
      <c r="BK35" s="275">
        <f t="shared" si="2"/>
        <v>0</v>
      </c>
      <c r="BL35" s="279" t="str">
        <f t="shared" si="3"/>
        <v/>
      </c>
      <c r="BM35" s="279" t="str">
        <f t="shared" si="4"/>
        <v/>
      </c>
    </row>
    <row r="36" spans="2:65" ht="15.75" customHeight="1" x14ac:dyDescent="0.2">
      <c r="B36" s="3"/>
      <c r="C36" s="5"/>
      <c r="D36" s="6"/>
      <c r="E36" s="4"/>
      <c r="F36" s="4"/>
      <c r="G36" s="4"/>
      <c r="H36" s="4"/>
      <c r="I36" s="7"/>
      <c r="J36" s="8"/>
      <c r="K36" s="9"/>
      <c r="L36" s="7"/>
      <c r="M36" s="8"/>
      <c r="N36" s="9"/>
      <c r="O36" s="7"/>
      <c r="P36" s="8"/>
      <c r="Q36" s="9"/>
      <c r="R36" s="7"/>
      <c r="S36" s="8"/>
      <c r="T36" s="9"/>
      <c r="U36" s="7"/>
      <c r="V36" s="8"/>
      <c r="W36" s="9"/>
      <c r="X36" s="7"/>
      <c r="Y36" s="8"/>
      <c r="Z36" s="9"/>
      <c r="AA36" s="7"/>
      <c r="AB36" s="8"/>
      <c r="AC36" s="9"/>
      <c r="AD36" s="7"/>
      <c r="AE36" s="8"/>
      <c r="AF36" s="9"/>
      <c r="AG36" s="7"/>
      <c r="AH36" s="8"/>
      <c r="AI36" s="9"/>
      <c r="AJ36" s="7"/>
      <c r="AK36" s="8"/>
      <c r="AL36" s="9"/>
      <c r="AM36" s="7"/>
      <c r="AN36" s="8"/>
      <c r="AO36" s="9"/>
      <c r="AP36" s="7"/>
      <c r="AQ36" s="8"/>
      <c r="AR36" s="9"/>
      <c r="AS36" s="7"/>
      <c r="AT36" s="8"/>
      <c r="AU36" s="9"/>
      <c r="AV36" s="7"/>
      <c r="AW36" s="8"/>
      <c r="AX36" s="9"/>
      <c r="AY36" s="7"/>
      <c r="AZ36" s="8"/>
      <c r="BA36" s="9"/>
      <c r="BB36" s="7"/>
      <c r="BC36" s="8"/>
      <c r="BD36" s="9"/>
      <c r="BE36" s="7"/>
      <c r="BF36" s="7"/>
      <c r="BG36" s="8"/>
      <c r="BH36" s="9"/>
      <c r="BI36" s="273">
        <f t="shared" si="0"/>
        <v>0</v>
      </c>
      <c r="BJ36" s="274">
        <f t="shared" si="1"/>
        <v>0</v>
      </c>
      <c r="BK36" s="275">
        <f t="shared" si="2"/>
        <v>0</v>
      </c>
      <c r="BL36" s="279" t="str">
        <f t="shared" si="3"/>
        <v/>
      </c>
      <c r="BM36" s="279" t="str">
        <f t="shared" si="4"/>
        <v/>
      </c>
    </row>
    <row r="37" spans="2:65" ht="15.75" customHeight="1" x14ac:dyDescent="0.2">
      <c r="B37" s="3"/>
      <c r="C37" s="5"/>
      <c r="D37" s="6"/>
      <c r="E37" s="4"/>
      <c r="F37" s="4"/>
      <c r="G37" s="4"/>
      <c r="H37" s="4"/>
      <c r="I37" s="7"/>
      <c r="J37" s="8"/>
      <c r="K37" s="9"/>
      <c r="L37" s="7"/>
      <c r="M37" s="8"/>
      <c r="N37" s="9"/>
      <c r="O37" s="7"/>
      <c r="P37" s="8"/>
      <c r="Q37" s="9"/>
      <c r="R37" s="7"/>
      <c r="S37" s="8"/>
      <c r="T37" s="9"/>
      <c r="U37" s="7"/>
      <c r="V37" s="8"/>
      <c r="W37" s="9"/>
      <c r="X37" s="7"/>
      <c r="Y37" s="8"/>
      <c r="Z37" s="9"/>
      <c r="AA37" s="7"/>
      <c r="AB37" s="8"/>
      <c r="AC37" s="9"/>
      <c r="AD37" s="7"/>
      <c r="AE37" s="8"/>
      <c r="AF37" s="9"/>
      <c r="AG37" s="7"/>
      <c r="AH37" s="8"/>
      <c r="AI37" s="9"/>
      <c r="AJ37" s="7"/>
      <c r="AK37" s="8"/>
      <c r="AL37" s="9"/>
      <c r="AM37" s="7"/>
      <c r="AN37" s="8"/>
      <c r="AO37" s="9"/>
      <c r="AP37" s="7"/>
      <c r="AQ37" s="8"/>
      <c r="AR37" s="9"/>
      <c r="AS37" s="7"/>
      <c r="AT37" s="8"/>
      <c r="AU37" s="9"/>
      <c r="AV37" s="7"/>
      <c r="AW37" s="8"/>
      <c r="AX37" s="9"/>
      <c r="AY37" s="7"/>
      <c r="AZ37" s="8"/>
      <c r="BA37" s="9"/>
      <c r="BB37" s="7"/>
      <c r="BC37" s="8"/>
      <c r="BD37" s="9"/>
      <c r="BE37" s="7"/>
      <c r="BF37" s="7"/>
      <c r="BG37" s="8"/>
      <c r="BH37" s="9"/>
      <c r="BI37" s="273">
        <f t="shared" si="0"/>
        <v>0</v>
      </c>
      <c r="BJ37" s="274">
        <f t="shared" si="1"/>
        <v>0</v>
      </c>
      <c r="BK37" s="275">
        <f t="shared" si="2"/>
        <v>0</v>
      </c>
      <c r="BL37" s="279" t="str">
        <f t="shared" si="3"/>
        <v/>
      </c>
      <c r="BM37" s="279" t="str">
        <f t="shared" si="4"/>
        <v/>
      </c>
    </row>
    <row r="38" spans="2:65" ht="15.75" customHeight="1" x14ac:dyDescent="0.2">
      <c r="B38" s="3"/>
      <c r="C38" s="5"/>
      <c r="D38" s="6"/>
      <c r="E38" s="4"/>
      <c r="F38" s="4"/>
      <c r="G38" s="4"/>
      <c r="H38" s="4"/>
      <c r="I38" s="7"/>
      <c r="J38" s="8"/>
      <c r="K38" s="9"/>
      <c r="L38" s="7"/>
      <c r="M38" s="8"/>
      <c r="N38" s="9"/>
      <c r="O38" s="7"/>
      <c r="P38" s="8"/>
      <c r="Q38" s="9"/>
      <c r="R38" s="7"/>
      <c r="S38" s="8"/>
      <c r="T38" s="9"/>
      <c r="U38" s="7"/>
      <c r="V38" s="8"/>
      <c r="W38" s="9"/>
      <c r="X38" s="7"/>
      <c r="Y38" s="8"/>
      <c r="Z38" s="9"/>
      <c r="AA38" s="7"/>
      <c r="AB38" s="8"/>
      <c r="AC38" s="9"/>
      <c r="AD38" s="7"/>
      <c r="AE38" s="8"/>
      <c r="AF38" s="9"/>
      <c r="AG38" s="7"/>
      <c r="AH38" s="8"/>
      <c r="AI38" s="9"/>
      <c r="AJ38" s="7"/>
      <c r="AK38" s="8"/>
      <c r="AL38" s="9"/>
      <c r="AM38" s="7"/>
      <c r="AN38" s="8"/>
      <c r="AO38" s="9"/>
      <c r="AP38" s="7"/>
      <c r="AQ38" s="8"/>
      <c r="AR38" s="9"/>
      <c r="AS38" s="7"/>
      <c r="AT38" s="8"/>
      <c r="AU38" s="9"/>
      <c r="AV38" s="7"/>
      <c r="AW38" s="8"/>
      <c r="AX38" s="9"/>
      <c r="AY38" s="7"/>
      <c r="AZ38" s="8"/>
      <c r="BA38" s="9"/>
      <c r="BB38" s="7"/>
      <c r="BC38" s="8"/>
      <c r="BD38" s="9"/>
      <c r="BE38" s="7"/>
      <c r="BF38" s="7"/>
      <c r="BG38" s="8"/>
      <c r="BH38" s="9"/>
      <c r="BI38" s="273">
        <f t="shared" si="0"/>
        <v>0</v>
      </c>
      <c r="BJ38" s="274">
        <f t="shared" si="1"/>
        <v>0</v>
      </c>
      <c r="BK38" s="275">
        <f t="shared" si="2"/>
        <v>0</v>
      </c>
      <c r="BL38" s="279" t="str">
        <f t="shared" si="3"/>
        <v/>
      </c>
      <c r="BM38" s="279" t="str">
        <f t="shared" si="4"/>
        <v/>
      </c>
    </row>
    <row r="39" spans="2:65" ht="15.75" customHeight="1" x14ac:dyDescent="0.2">
      <c r="B39" s="3"/>
      <c r="C39" s="5"/>
      <c r="D39" s="6"/>
      <c r="E39" s="4"/>
      <c r="F39" s="4"/>
      <c r="G39" s="4"/>
      <c r="H39" s="4"/>
      <c r="I39" s="7"/>
      <c r="J39" s="8"/>
      <c r="K39" s="9"/>
      <c r="L39" s="7"/>
      <c r="M39" s="8"/>
      <c r="N39" s="9"/>
      <c r="O39" s="7"/>
      <c r="P39" s="8"/>
      <c r="Q39" s="9"/>
      <c r="R39" s="7"/>
      <c r="S39" s="8"/>
      <c r="T39" s="9"/>
      <c r="U39" s="7"/>
      <c r="V39" s="8"/>
      <c r="W39" s="9"/>
      <c r="X39" s="7"/>
      <c r="Y39" s="8"/>
      <c r="Z39" s="9"/>
      <c r="AA39" s="7"/>
      <c r="AB39" s="8"/>
      <c r="AC39" s="9"/>
      <c r="AD39" s="7"/>
      <c r="AE39" s="8"/>
      <c r="AF39" s="9"/>
      <c r="AG39" s="7"/>
      <c r="AH39" s="8"/>
      <c r="AI39" s="9"/>
      <c r="AJ39" s="7"/>
      <c r="AK39" s="8"/>
      <c r="AL39" s="9"/>
      <c r="AM39" s="7"/>
      <c r="AN39" s="8"/>
      <c r="AO39" s="9"/>
      <c r="AP39" s="7"/>
      <c r="AQ39" s="8"/>
      <c r="AR39" s="9"/>
      <c r="AS39" s="7"/>
      <c r="AT39" s="8"/>
      <c r="AU39" s="9"/>
      <c r="AV39" s="7"/>
      <c r="AW39" s="8"/>
      <c r="AX39" s="9"/>
      <c r="AY39" s="7"/>
      <c r="AZ39" s="8"/>
      <c r="BA39" s="9"/>
      <c r="BB39" s="7"/>
      <c r="BC39" s="8"/>
      <c r="BD39" s="9"/>
      <c r="BE39" s="7"/>
      <c r="BF39" s="7"/>
      <c r="BG39" s="8"/>
      <c r="BH39" s="9"/>
      <c r="BI39" s="273">
        <f t="shared" si="0"/>
        <v>0</v>
      </c>
      <c r="BJ39" s="274">
        <f t="shared" si="1"/>
        <v>0</v>
      </c>
      <c r="BK39" s="275">
        <f t="shared" si="2"/>
        <v>0</v>
      </c>
      <c r="BL39" s="279" t="str">
        <f t="shared" si="3"/>
        <v/>
      </c>
      <c r="BM39" s="279" t="str">
        <f t="shared" si="4"/>
        <v/>
      </c>
    </row>
    <row r="40" spans="2:65" ht="15.75" customHeight="1" x14ac:dyDescent="0.2">
      <c r="B40" s="3"/>
      <c r="C40" s="5"/>
      <c r="D40" s="6"/>
      <c r="E40" s="4"/>
      <c r="F40" s="4"/>
      <c r="G40" s="4"/>
      <c r="H40" s="4"/>
      <c r="I40" s="7"/>
      <c r="J40" s="8"/>
      <c r="K40" s="9"/>
      <c r="L40" s="7"/>
      <c r="M40" s="8"/>
      <c r="N40" s="9"/>
      <c r="O40" s="7"/>
      <c r="P40" s="8"/>
      <c r="Q40" s="9"/>
      <c r="R40" s="7"/>
      <c r="S40" s="8"/>
      <c r="T40" s="9"/>
      <c r="U40" s="7"/>
      <c r="V40" s="8"/>
      <c r="W40" s="9"/>
      <c r="X40" s="7"/>
      <c r="Y40" s="8"/>
      <c r="Z40" s="9"/>
      <c r="AA40" s="7"/>
      <c r="AB40" s="8"/>
      <c r="AC40" s="9"/>
      <c r="AD40" s="7"/>
      <c r="AE40" s="8"/>
      <c r="AF40" s="9"/>
      <c r="AG40" s="7"/>
      <c r="AH40" s="8"/>
      <c r="AI40" s="9"/>
      <c r="AJ40" s="7"/>
      <c r="AK40" s="8"/>
      <c r="AL40" s="9"/>
      <c r="AM40" s="7"/>
      <c r="AN40" s="8"/>
      <c r="AO40" s="9"/>
      <c r="AP40" s="7"/>
      <c r="AQ40" s="8"/>
      <c r="AR40" s="9"/>
      <c r="AS40" s="7"/>
      <c r="AT40" s="8"/>
      <c r="AU40" s="9"/>
      <c r="AV40" s="7"/>
      <c r="AW40" s="8"/>
      <c r="AX40" s="9"/>
      <c r="AY40" s="7"/>
      <c r="AZ40" s="8"/>
      <c r="BA40" s="9"/>
      <c r="BB40" s="7"/>
      <c r="BC40" s="8"/>
      <c r="BD40" s="9"/>
      <c r="BE40" s="7"/>
      <c r="BF40" s="7"/>
      <c r="BG40" s="8"/>
      <c r="BH40" s="9"/>
      <c r="BI40" s="273">
        <f t="shared" si="0"/>
        <v>0</v>
      </c>
      <c r="BJ40" s="274">
        <f t="shared" si="1"/>
        <v>0</v>
      </c>
      <c r="BK40" s="275">
        <f t="shared" si="2"/>
        <v>0</v>
      </c>
      <c r="BL40" s="279" t="str">
        <f t="shared" si="3"/>
        <v/>
      </c>
      <c r="BM40" s="279" t="str">
        <f t="shared" si="4"/>
        <v/>
      </c>
    </row>
    <row r="41" spans="2:65" ht="15.75" customHeight="1" x14ac:dyDescent="0.2">
      <c r="B41" s="3"/>
      <c r="C41" s="5"/>
      <c r="D41" s="6"/>
      <c r="E41" s="4"/>
      <c r="F41" s="4"/>
      <c r="G41" s="4"/>
      <c r="H41" s="4"/>
      <c r="I41" s="7"/>
      <c r="J41" s="8"/>
      <c r="K41" s="9"/>
      <c r="L41" s="7"/>
      <c r="M41" s="8"/>
      <c r="N41" s="9"/>
      <c r="O41" s="7"/>
      <c r="P41" s="8"/>
      <c r="Q41" s="9"/>
      <c r="R41" s="7"/>
      <c r="S41" s="8"/>
      <c r="T41" s="9"/>
      <c r="U41" s="7"/>
      <c r="V41" s="8"/>
      <c r="W41" s="9"/>
      <c r="X41" s="7"/>
      <c r="Y41" s="8"/>
      <c r="Z41" s="9"/>
      <c r="AA41" s="7"/>
      <c r="AB41" s="8"/>
      <c r="AC41" s="9"/>
      <c r="AD41" s="7"/>
      <c r="AE41" s="8"/>
      <c r="AF41" s="9"/>
      <c r="AG41" s="7"/>
      <c r="AH41" s="8"/>
      <c r="AI41" s="9"/>
      <c r="AJ41" s="7"/>
      <c r="AK41" s="8"/>
      <c r="AL41" s="9"/>
      <c r="AM41" s="7"/>
      <c r="AN41" s="8"/>
      <c r="AO41" s="9"/>
      <c r="AP41" s="7"/>
      <c r="AQ41" s="8"/>
      <c r="AR41" s="9"/>
      <c r="AS41" s="7"/>
      <c r="AT41" s="8"/>
      <c r="AU41" s="9"/>
      <c r="AV41" s="7"/>
      <c r="AW41" s="8"/>
      <c r="AX41" s="9"/>
      <c r="AY41" s="7"/>
      <c r="AZ41" s="8"/>
      <c r="BA41" s="9"/>
      <c r="BB41" s="7"/>
      <c r="BC41" s="8"/>
      <c r="BD41" s="9"/>
      <c r="BE41" s="7"/>
      <c r="BF41" s="7"/>
      <c r="BG41" s="8"/>
      <c r="BH41" s="9"/>
      <c r="BI41" s="273">
        <f t="shared" si="0"/>
        <v>0</v>
      </c>
      <c r="BJ41" s="274">
        <f t="shared" si="1"/>
        <v>0</v>
      </c>
      <c r="BK41" s="275">
        <f t="shared" si="2"/>
        <v>0</v>
      </c>
      <c r="BL41" s="279" t="str">
        <f t="shared" si="3"/>
        <v/>
      </c>
      <c r="BM41" s="279" t="str">
        <f t="shared" si="4"/>
        <v/>
      </c>
    </row>
    <row r="42" spans="2:65" ht="15.75" customHeight="1" x14ac:dyDescent="0.2">
      <c r="B42" s="3"/>
      <c r="C42" s="5"/>
      <c r="D42" s="6"/>
      <c r="E42" s="4"/>
      <c r="F42" s="4"/>
      <c r="G42" s="4"/>
      <c r="H42" s="4"/>
      <c r="I42" s="7"/>
      <c r="J42" s="8"/>
      <c r="K42" s="9"/>
      <c r="L42" s="7"/>
      <c r="M42" s="8"/>
      <c r="N42" s="9"/>
      <c r="O42" s="7"/>
      <c r="P42" s="8"/>
      <c r="Q42" s="9"/>
      <c r="R42" s="7"/>
      <c r="S42" s="8"/>
      <c r="T42" s="9"/>
      <c r="U42" s="7"/>
      <c r="V42" s="8"/>
      <c r="W42" s="9"/>
      <c r="X42" s="7"/>
      <c r="Y42" s="8"/>
      <c r="Z42" s="9"/>
      <c r="AA42" s="7"/>
      <c r="AB42" s="8"/>
      <c r="AC42" s="9"/>
      <c r="AD42" s="7"/>
      <c r="AE42" s="8"/>
      <c r="AF42" s="9"/>
      <c r="AG42" s="7"/>
      <c r="AH42" s="8"/>
      <c r="AI42" s="9"/>
      <c r="AJ42" s="7"/>
      <c r="AK42" s="8"/>
      <c r="AL42" s="9"/>
      <c r="AM42" s="7"/>
      <c r="AN42" s="8"/>
      <c r="AO42" s="9"/>
      <c r="AP42" s="7"/>
      <c r="AQ42" s="8"/>
      <c r="AR42" s="9"/>
      <c r="AS42" s="7"/>
      <c r="AT42" s="8"/>
      <c r="AU42" s="9"/>
      <c r="AV42" s="7"/>
      <c r="AW42" s="8"/>
      <c r="AX42" s="9"/>
      <c r="AY42" s="7"/>
      <c r="AZ42" s="8"/>
      <c r="BA42" s="9"/>
      <c r="BB42" s="7"/>
      <c r="BC42" s="8"/>
      <c r="BD42" s="9"/>
      <c r="BE42" s="7"/>
      <c r="BF42" s="7"/>
      <c r="BG42" s="8"/>
      <c r="BH42" s="9"/>
      <c r="BI42" s="273">
        <f t="shared" si="0"/>
        <v>0</v>
      </c>
      <c r="BJ42" s="274">
        <f t="shared" si="1"/>
        <v>0</v>
      </c>
      <c r="BK42" s="275">
        <f t="shared" si="2"/>
        <v>0</v>
      </c>
      <c r="BL42" s="279" t="str">
        <f t="shared" si="3"/>
        <v/>
      </c>
      <c r="BM42" s="279" t="str">
        <f t="shared" si="4"/>
        <v/>
      </c>
    </row>
    <row r="43" spans="2:65" ht="15.75" customHeight="1" x14ac:dyDescent="0.2">
      <c r="B43" s="3"/>
      <c r="C43" s="5"/>
      <c r="D43" s="6"/>
      <c r="E43" s="4"/>
      <c r="F43" s="4"/>
      <c r="G43" s="4"/>
      <c r="H43" s="4"/>
      <c r="I43" s="7"/>
      <c r="J43" s="8"/>
      <c r="K43" s="9"/>
      <c r="L43" s="7"/>
      <c r="M43" s="8"/>
      <c r="N43" s="9"/>
      <c r="O43" s="7"/>
      <c r="P43" s="8"/>
      <c r="Q43" s="9"/>
      <c r="R43" s="7"/>
      <c r="S43" s="8"/>
      <c r="T43" s="9"/>
      <c r="U43" s="7"/>
      <c r="V43" s="8"/>
      <c r="W43" s="9"/>
      <c r="X43" s="7"/>
      <c r="Y43" s="8"/>
      <c r="Z43" s="9"/>
      <c r="AA43" s="7"/>
      <c r="AB43" s="8"/>
      <c r="AC43" s="9"/>
      <c r="AD43" s="7"/>
      <c r="AE43" s="8"/>
      <c r="AF43" s="9"/>
      <c r="AG43" s="7"/>
      <c r="AH43" s="8"/>
      <c r="AI43" s="9"/>
      <c r="AJ43" s="7"/>
      <c r="AK43" s="8"/>
      <c r="AL43" s="9"/>
      <c r="AM43" s="7"/>
      <c r="AN43" s="8"/>
      <c r="AO43" s="9"/>
      <c r="AP43" s="7"/>
      <c r="AQ43" s="8"/>
      <c r="AR43" s="9"/>
      <c r="AS43" s="7"/>
      <c r="AT43" s="8"/>
      <c r="AU43" s="9"/>
      <c r="AV43" s="7"/>
      <c r="AW43" s="8"/>
      <c r="AX43" s="9"/>
      <c r="AY43" s="7"/>
      <c r="AZ43" s="8"/>
      <c r="BA43" s="9"/>
      <c r="BB43" s="7"/>
      <c r="BC43" s="8"/>
      <c r="BD43" s="9"/>
      <c r="BE43" s="7"/>
      <c r="BF43" s="7"/>
      <c r="BG43" s="8"/>
      <c r="BH43" s="9"/>
      <c r="BI43" s="273">
        <f t="shared" si="0"/>
        <v>0</v>
      </c>
      <c r="BJ43" s="274">
        <f t="shared" si="1"/>
        <v>0</v>
      </c>
      <c r="BK43" s="275">
        <f t="shared" si="2"/>
        <v>0</v>
      </c>
      <c r="BL43" s="279" t="str">
        <f t="shared" si="3"/>
        <v/>
      </c>
      <c r="BM43" s="279" t="str">
        <f t="shared" si="4"/>
        <v/>
      </c>
    </row>
    <row r="44" spans="2:65" ht="15.75" customHeight="1" thickBot="1" x14ac:dyDescent="0.25">
      <c r="B44" s="272"/>
      <c r="C44" s="136"/>
      <c r="D44" s="137"/>
      <c r="E44" s="135"/>
      <c r="F44" s="135"/>
      <c r="G44" s="135"/>
      <c r="H44" s="135"/>
      <c r="I44" s="138"/>
      <c r="J44" s="139"/>
      <c r="K44" s="140"/>
      <c r="L44" s="138"/>
      <c r="M44" s="139"/>
      <c r="N44" s="140"/>
      <c r="O44" s="138"/>
      <c r="P44" s="139"/>
      <c r="Q44" s="140"/>
      <c r="R44" s="138"/>
      <c r="S44" s="139"/>
      <c r="T44" s="140"/>
      <c r="U44" s="138"/>
      <c r="V44" s="139"/>
      <c r="W44" s="140"/>
      <c r="X44" s="138"/>
      <c r="Y44" s="139"/>
      <c r="Z44" s="140"/>
      <c r="AA44" s="138"/>
      <c r="AB44" s="139"/>
      <c r="AC44" s="140"/>
      <c r="AD44" s="138"/>
      <c r="AE44" s="139"/>
      <c r="AF44" s="140"/>
      <c r="AG44" s="138"/>
      <c r="AH44" s="139"/>
      <c r="AI44" s="140"/>
      <c r="AJ44" s="138"/>
      <c r="AK44" s="139"/>
      <c r="AL44" s="140"/>
      <c r="AM44" s="138"/>
      <c r="AN44" s="139"/>
      <c r="AO44" s="140"/>
      <c r="AP44" s="138"/>
      <c r="AQ44" s="139"/>
      <c r="AR44" s="140"/>
      <c r="AS44" s="138"/>
      <c r="AT44" s="139"/>
      <c r="AU44" s="140"/>
      <c r="AV44" s="138"/>
      <c r="AW44" s="139"/>
      <c r="AX44" s="140"/>
      <c r="AY44" s="138"/>
      <c r="AZ44" s="139"/>
      <c r="BA44" s="140"/>
      <c r="BB44" s="138"/>
      <c r="BC44" s="139"/>
      <c r="BD44" s="140"/>
      <c r="BE44" s="138"/>
      <c r="BF44" s="138"/>
      <c r="BG44" s="139"/>
      <c r="BH44" s="140"/>
      <c r="BI44" s="276">
        <f t="shared" si="0"/>
        <v>0</v>
      </c>
      <c r="BJ44" s="277">
        <f t="shared" si="1"/>
        <v>0</v>
      </c>
      <c r="BK44" s="278">
        <f t="shared" si="2"/>
        <v>0</v>
      </c>
      <c r="BL44" s="281" t="str">
        <f t="shared" si="3"/>
        <v/>
      </c>
      <c r="BM44" s="281" t="str">
        <f t="shared" si="4"/>
        <v/>
      </c>
    </row>
    <row r="45" spans="2:65" ht="15.75" customHeight="1" thickTop="1" x14ac:dyDescent="0.2">
      <c r="B45" s="141"/>
      <c r="C45" s="142"/>
      <c r="D45" s="143"/>
      <c r="E45" s="141"/>
      <c r="F45" s="141"/>
      <c r="G45" s="141"/>
      <c r="H45" s="141"/>
      <c r="I45" s="145">
        <f>SUM(I12:I44)</f>
        <v>0</v>
      </c>
      <c r="J45" s="146">
        <f t="shared" ref="J45:BH45" si="5">SUM(J12:J44)</f>
        <v>0</v>
      </c>
      <c r="K45" s="147">
        <f t="shared" si="5"/>
        <v>0</v>
      </c>
      <c r="L45" s="145">
        <f t="shared" si="5"/>
        <v>0</v>
      </c>
      <c r="M45" s="146">
        <f t="shared" si="5"/>
        <v>0</v>
      </c>
      <c r="N45" s="147">
        <f t="shared" si="5"/>
        <v>0</v>
      </c>
      <c r="O45" s="145">
        <f t="shared" si="5"/>
        <v>0</v>
      </c>
      <c r="P45" s="146">
        <f t="shared" si="5"/>
        <v>0</v>
      </c>
      <c r="Q45" s="147">
        <f t="shared" si="5"/>
        <v>0</v>
      </c>
      <c r="R45" s="145">
        <f t="shared" si="5"/>
        <v>0</v>
      </c>
      <c r="S45" s="146">
        <f t="shared" si="5"/>
        <v>0</v>
      </c>
      <c r="T45" s="147">
        <f t="shared" si="5"/>
        <v>0</v>
      </c>
      <c r="U45" s="145">
        <f t="shared" si="5"/>
        <v>0</v>
      </c>
      <c r="V45" s="146">
        <f t="shared" si="5"/>
        <v>0</v>
      </c>
      <c r="W45" s="147">
        <f t="shared" si="5"/>
        <v>0</v>
      </c>
      <c r="X45" s="145">
        <f t="shared" si="5"/>
        <v>0</v>
      </c>
      <c r="Y45" s="146">
        <f t="shared" si="5"/>
        <v>0</v>
      </c>
      <c r="Z45" s="147">
        <f t="shared" si="5"/>
        <v>0</v>
      </c>
      <c r="AA45" s="145">
        <f t="shared" si="5"/>
        <v>0</v>
      </c>
      <c r="AB45" s="146">
        <f t="shared" si="5"/>
        <v>0</v>
      </c>
      <c r="AC45" s="147">
        <f t="shared" si="5"/>
        <v>0</v>
      </c>
      <c r="AD45" s="145">
        <f t="shared" si="5"/>
        <v>0</v>
      </c>
      <c r="AE45" s="146">
        <f t="shared" si="5"/>
        <v>0</v>
      </c>
      <c r="AF45" s="147">
        <f t="shared" si="5"/>
        <v>0</v>
      </c>
      <c r="AG45" s="145">
        <f t="shared" si="5"/>
        <v>0</v>
      </c>
      <c r="AH45" s="146">
        <f t="shared" si="5"/>
        <v>0</v>
      </c>
      <c r="AI45" s="147">
        <f t="shared" si="5"/>
        <v>0</v>
      </c>
      <c r="AJ45" s="145">
        <f t="shared" si="5"/>
        <v>0</v>
      </c>
      <c r="AK45" s="146">
        <f t="shared" si="5"/>
        <v>0</v>
      </c>
      <c r="AL45" s="147">
        <f t="shared" si="5"/>
        <v>0</v>
      </c>
      <c r="AM45" s="145">
        <f t="shared" si="5"/>
        <v>0</v>
      </c>
      <c r="AN45" s="146">
        <f t="shared" si="5"/>
        <v>0</v>
      </c>
      <c r="AO45" s="147">
        <f t="shared" si="5"/>
        <v>0</v>
      </c>
      <c r="AP45" s="145">
        <f t="shared" si="5"/>
        <v>0</v>
      </c>
      <c r="AQ45" s="146">
        <f t="shared" si="5"/>
        <v>0</v>
      </c>
      <c r="AR45" s="147">
        <f t="shared" si="5"/>
        <v>0</v>
      </c>
      <c r="AS45" s="145">
        <f t="shared" si="5"/>
        <v>0</v>
      </c>
      <c r="AT45" s="146">
        <f t="shared" si="5"/>
        <v>0</v>
      </c>
      <c r="AU45" s="147">
        <f t="shared" si="5"/>
        <v>0</v>
      </c>
      <c r="AV45" s="145">
        <f t="shared" si="5"/>
        <v>0</v>
      </c>
      <c r="AW45" s="146">
        <f t="shared" si="5"/>
        <v>0</v>
      </c>
      <c r="AX45" s="147">
        <f t="shared" si="5"/>
        <v>0</v>
      </c>
      <c r="AY45" s="145">
        <f t="shared" si="5"/>
        <v>0</v>
      </c>
      <c r="AZ45" s="146">
        <f t="shared" si="5"/>
        <v>0</v>
      </c>
      <c r="BA45" s="147">
        <f t="shared" si="5"/>
        <v>0</v>
      </c>
      <c r="BB45" s="145">
        <f t="shared" si="5"/>
        <v>0</v>
      </c>
      <c r="BC45" s="146">
        <f t="shared" si="5"/>
        <v>0</v>
      </c>
      <c r="BD45" s="147">
        <f t="shared" si="5"/>
        <v>0</v>
      </c>
      <c r="BE45" s="145">
        <f t="shared" si="5"/>
        <v>0</v>
      </c>
      <c r="BF45" s="145">
        <f t="shared" si="5"/>
        <v>0</v>
      </c>
      <c r="BG45" s="146">
        <f t="shared" si="5"/>
        <v>0</v>
      </c>
      <c r="BH45" s="147">
        <f t="shared" si="5"/>
        <v>0</v>
      </c>
      <c r="BI45" s="145">
        <f>SUM(BI12:BI44)</f>
        <v>0</v>
      </c>
      <c r="BJ45" s="146">
        <f>SUM(BJ12:BJ44)</f>
        <v>0</v>
      </c>
      <c r="BK45" s="147">
        <f>SUM(BK12:BK44)</f>
        <v>0</v>
      </c>
      <c r="BL45" s="280"/>
      <c r="BM45" s="280"/>
    </row>
  </sheetData>
  <mergeCells count="40">
    <mergeCell ref="BI5:BK10"/>
    <mergeCell ref="B5:B11"/>
    <mergeCell ref="BF8:BH10"/>
    <mergeCell ref="AD8:AF10"/>
    <mergeCell ref="AG8:AI10"/>
    <mergeCell ref="AJ8:AL10"/>
    <mergeCell ref="AM8:AO10"/>
    <mergeCell ref="AP8:AR10"/>
    <mergeCell ref="AS8:AU10"/>
    <mergeCell ref="AV8:AX10"/>
    <mergeCell ref="AY8:BA10"/>
    <mergeCell ref="BB8:BD10"/>
    <mergeCell ref="BE8:BE10"/>
    <mergeCell ref="AA8:AC10"/>
    <mergeCell ref="L6:AC7"/>
    <mergeCell ref="AD6:AU7"/>
    <mergeCell ref="I8:K10"/>
    <mergeCell ref="AV6:AX7"/>
    <mergeCell ref="AY6:BA7"/>
    <mergeCell ref="L8:N10"/>
    <mergeCell ref="O8:Q10"/>
    <mergeCell ref="R8:T10"/>
    <mergeCell ref="U8:W10"/>
    <mergeCell ref="X8:Z10"/>
    <mergeCell ref="B4:C4"/>
    <mergeCell ref="D4:H4"/>
    <mergeCell ref="B3:BM3"/>
    <mergeCell ref="C5:D11"/>
    <mergeCell ref="E5:F7"/>
    <mergeCell ref="G5:H7"/>
    <mergeCell ref="I5:BE5"/>
    <mergeCell ref="BF5:BH7"/>
    <mergeCell ref="BL5:BL11"/>
    <mergeCell ref="BM5:BM11"/>
    <mergeCell ref="I6:K7"/>
    <mergeCell ref="BB6:BE7"/>
    <mergeCell ref="E8:E11"/>
    <mergeCell ref="F8:F11"/>
    <mergeCell ref="G8:G11"/>
    <mergeCell ref="H8:H11"/>
  </mergeCells>
  <phoneticPr fontId="1"/>
  <printOptions horizontalCentered="1"/>
  <pageMargins left="0.23622047244094491" right="0.23622047244094491" top="0.74803149606299213" bottom="0.74803149606299213" header="0.31496062992125984" footer="0.31496062992125984"/>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tint="0.59999389629810485"/>
    <pageSetUpPr fitToPage="1"/>
  </sheetPr>
  <dimension ref="B2:BB29"/>
  <sheetViews>
    <sheetView showGridLines="0" view="pageBreakPreview" zoomScale="90" zoomScaleNormal="70" zoomScaleSheetLayoutView="90" workbookViewId="0">
      <pane xSplit="7" ySplit="7" topLeftCell="H20" activePane="bottomRight" state="frozen"/>
      <selection activeCell="AP40" sqref="AP40:AQ46"/>
      <selection pane="topRight" activeCell="AP40" sqref="AP40:AQ46"/>
      <selection pane="bottomLeft" activeCell="AP40" sqref="AP40:AQ46"/>
      <selection pane="bottomRight" activeCell="AP40" sqref="AP40:AQ46"/>
    </sheetView>
  </sheetViews>
  <sheetFormatPr defaultColWidth="9" defaultRowHeight="13.2" x14ac:dyDescent="0.2"/>
  <cols>
    <col min="1" max="1" width="2.44140625" style="2" customWidth="1"/>
    <col min="2" max="2" width="3.88671875" style="2" customWidth="1"/>
    <col min="3" max="3" width="4.109375" style="2" customWidth="1"/>
    <col min="4" max="4" width="5.44140625" style="2" bestFit="1" customWidth="1"/>
    <col min="5" max="5" width="4.109375" style="2" customWidth="1"/>
    <col min="6" max="6" width="5.33203125" style="10" customWidth="1"/>
    <col min="7" max="7" width="9.6640625" style="10" customWidth="1"/>
    <col min="8" max="8" width="5.44140625" style="2" customWidth="1"/>
    <col min="9" max="9" width="5.44140625" style="2" bestFit="1" customWidth="1"/>
    <col min="10" max="33" width="4.6640625" style="2" customWidth="1"/>
    <col min="34" max="34" width="12.44140625" style="2" customWidth="1"/>
    <col min="35" max="35" width="9" style="2"/>
    <col min="36" max="53" width="4.6640625" style="2" customWidth="1"/>
    <col min="54" max="54" width="9" style="2" bestFit="1" customWidth="1"/>
    <col min="55" max="60" width="4.6640625" style="2" customWidth="1"/>
    <col min="61" max="16384" width="9" style="2"/>
  </cols>
  <sheetData>
    <row r="2" spans="2:54" ht="14.4" x14ac:dyDescent="0.2">
      <c r="AH2" s="295" t="s">
        <v>324</v>
      </c>
    </row>
    <row r="3" spans="2:54" ht="21" customHeight="1" x14ac:dyDescent="0.2">
      <c r="C3" s="306" t="s">
        <v>432</v>
      </c>
      <c r="AJ3" s="291" t="s">
        <v>317</v>
      </c>
    </row>
    <row r="4" spans="2:54" ht="21" customHeight="1" x14ac:dyDescent="0.2">
      <c r="B4" s="849" t="s">
        <v>384</v>
      </c>
      <c r="C4" s="850"/>
      <c r="D4" s="850"/>
      <c r="E4" s="851"/>
      <c r="F4" s="852"/>
      <c r="G4" s="852"/>
      <c r="H4" s="852"/>
      <c r="I4" s="852"/>
      <c r="J4" s="853"/>
      <c r="AJ4" s="291"/>
    </row>
    <row r="5" spans="2:54" ht="21" customHeight="1" x14ac:dyDescent="0.2">
      <c r="B5" s="875" t="s">
        <v>299</v>
      </c>
      <c r="C5" s="924" t="s">
        <v>388</v>
      </c>
      <c r="D5" s="924"/>
      <c r="E5" s="924"/>
      <c r="F5" s="924"/>
      <c r="G5" s="924"/>
      <c r="H5" s="134"/>
      <c r="I5" s="924" t="s">
        <v>142</v>
      </c>
      <c r="J5" s="924"/>
      <c r="K5" s="924"/>
      <c r="L5" s="924"/>
      <c r="M5" s="924"/>
      <c r="N5" s="924"/>
      <c r="O5" s="924"/>
      <c r="P5" s="924" t="s">
        <v>143</v>
      </c>
      <c r="Q5" s="924"/>
      <c r="R5" s="924"/>
      <c r="S5" s="924"/>
      <c r="T5" s="924"/>
      <c r="U5" s="924"/>
      <c r="V5" s="924"/>
      <c r="W5" s="924"/>
      <c r="X5" s="924"/>
      <c r="Y5" s="924"/>
      <c r="Z5" s="924"/>
      <c r="AA5" s="924"/>
      <c r="AB5" s="924"/>
      <c r="AC5" s="924"/>
      <c r="AD5" s="924"/>
      <c r="AE5" s="924"/>
      <c r="AF5" s="924"/>
      <c r="AG5" s="924"/>
      <c r="AH5" s="924" t="s">
        <v>144</v>
      </c>
      <c r="AJ5" s="924" t="s">
        <v>143</v>
      </c>
      <c r="AK5" s="924"/>
      <c r="AL5" s="924"/>
      <c r="AM5" s="924"/>
      <c r="AN5" s="924"/>
      <c r="AO5" s="924"/>
      <c r="AP5" s="924"/>
      <c r="AQ5" s="924"/>
      <c r="AR5" s="924"/>
      <c r="AS5" s="924"/>
      <c r="AT5" s="924"/>
      <c r="AU5" s="924"/>
      <c r="AV5" s="924"/>
      <c r="AW5" s="924"/>
      <c r="AX5" s="924"/>
      <c r="AY5" s="924"/>
      <c r="AZ5" s="924"/>
      <c r="BA5" s="924"/>
      <c r="BB5" s="924" t="s">
        <v>144</v>
      </c>
    </row>
    <row r="6" spans="2:54" ht="21" customHeight="1" x14ac:dyDescent="0.2">
      <c r="B6" s="904"/>
      <c r="C6" s="924" t="s">
        <v>145</v>
      </c>
      <c r="D6" s="924"/>
      <c r="E6" s="924"/>
      <c r="F6" s="924"/>
      <c r="G6" s="924"/>
      <c r="H6" s="126"/>
      <c r="I6" s="924" t="s">
        <v>146</v>
      </c>
      <c r="J6" s="924"/>
      <c r="K6" s="924" t="s">
        <v>147</v>
      </c>
      <c r="L6" s="924"/>
      <c r="M6" s="924"/>
      <c r="N6" s="924" t="s">
        <v>148</v>
      </c>
      <c r="O6" s="924"/>
      <c r="P6" s="924" t="s">
        <v>149</v>
      </c>
      <c r="Q6" s="924"/>
      <c r="R6" s="924"/>
      <c r="S6" s="924" t="s">
        <v>150</v>
      </c>
      <c r="T6" s="924"/>
      <c r="U6" s="924"/>
      <c r="V6" s="924"/>
      <c r="W6" s="924"/>
      <c r="X6" s="924"/>
      <c r="Y6" s="924"/>
      <c r="Z6" s="924"/>
      <c r="AA6" s="924"/>
      <c r="AB6" s="924"/>
      <c r="AC6" s="924"/>
      <c r="AD6" s="924"/>
      <c r="AE6" s="924"/>
      <c r="AF6" s="924"/>
      <c r="AG6" s="924"/>
      <c r="AH6" s="924"/>
      <c r="AJ6" s="924" t="s">
        <v>149</v>
      </c>
      <c r="AK6" s="924"/>
      <c r="AL6" s="924"/>
      <c r="AM6" s="924" t="s">
        <v>150</v>
      </c>
      <c r="AN6" s="924"/>
      <c r="AO6" s="924"/>
      <c r="AP6" s="924"/>
      <c r="AQ6" s="924"/>
      <c r="AR6" s="924"/>
      <c r="AS6" s="924"/>
      <c r="AT6" s="924"/>
      <c r="AU6" s="924"/>
      <c r="AV6" s="924"/>
      <c r="AW6" s="924"/>
      <c r="AX6" s="924"/>
      <c r="AY6" s="924"/>
      <c r="AZ6" s="924"/>
      <c r="BA6" s="924"/>
      <c r="BB6" s="924"/>
    </row>
    <row r="7" spans="2:54" s="11" customFormat="1" ht="106.8" x14ac:dyDescent="0.2">
      <c r="B7" s="905"/>
      <c r="C7" s="925" t="s">
        <v>17</v>
      </c>
      <c r="D7" s="925"/>
      <c r="E7" s="130" t="s">
        <v>146</v>
      </c>
      <c r="F7" s="926" t="s">
        <v>450</v>
      </c>
      <c r="G7" s="925"/>
      <c r="H7" s="130" t="s">
        <v>151</v>
      </c>
      <c r="I7" s="131" t="s">
        <v>313</v>
      </c>
      <c r="J7" s="132" t="s">
        <v>152</v>
      </c>
      <c r="K7" s="131" t="s">
        <v>153</v>
      </c>
      <c r="L7" s="133" t="s">
        <v>8</v>
      </c>
      <c r="M7" s="132" t="s">
        <v>154</v>
      </c>
      <c r="N7" s="131" t="s">
        <v>155</v>
      </c>
      <c r="O7" s="132" t="s">
        <v>21</v>
      </c>
      <c r="P7" s="131" t="s">
        <v>156</v>
      </c>
      <c r="Q7" s="133" t="s">
        <v>157</v>
      </c>
      <c r="R7" s="132" t="s">
        <v>158</v>
      </c>
      <c r="S7" s="131" t="s">
        <v>159</v>
      </c>
      <c r="T7" s="283" t="s">
        <v>160</v>
      </c>
      <c r="U7" s="130" t="s">
        <v>161</v>
      </c>
      <c r="V7" s="130" t="s">
        <v>162</v>
      </c>
      <c r="W7" s="285" t="s">
        <v>163</v>
      </c>
      <c r="X7" s="133" t="s">
        <v>164</v>
      </c>
      <c r="Y7" s="283" t="s">
        <v>165</v>
      </c>
      <c r="Z7" s="131" t="s">
        <v>166</v>
      </c>
      <c r="AA7" s="132" t="s">
        <v>167</v>
      </c>
      <c r="AB7" s="285" t="s">
        <v>168</v>
      </c>
      <c r="AC7" s="133" t="s">
        <v>169</v>
      </c>
      <c r="AD7" s="133" t="s">
        <v>170</v>
      </c>
      <c r="AE7" s="283" t="s">
        <v>171</v>
      </c>
      <c r="AF7" s="130" t="s">
        <v>172</v>
      </c>
      <c r="AG7" s="130" t="s">
        <v>173</v>
      </c>
      <c r="AH7" s="130" t="s">
        <v>41</v>
      </c>
      <c r="AJ7" s="131" t="s">
        <v>156</v>
      </c>
      <c r="AK7" s="133" t="s">
        <v>157</v>
      </c>
      <c r="AL7" s="132" t="s">
        <v>158</v>
      </c>
      <c r="AM7" s="131" t="s">
        <v>159</v>
      </c>
      <c r="AN7" s="283" t="s">
        <v>160</v>
      </c>
      <c r="AO7" s="130" t="s">
        <v>29</v>
      </c>
      <c r="AP7" s="130" t="s">
        <v>162</v>
      </c>
      <c r="AQ7" s="285" t="s">
        <v>163</v>
      </c>
      <c r="AR7" s="133" t="s">
        <v>164</v>
      </c>
      <c r="AS7" s="283" t="s">
        <v>165</v>
      </c>
      <c r="AT7" s="131" t="s">
        <v>166</v>
      </c>
      <c r="AU7" s="132" t="s">
        <v>167</v>
      </c>
      <c r="AV7" s="285" t="s">
        <v>168</v>
      </c>
      <c r="AW7" s="133" t="s">
        <v>169</v>
      </c>
      <c r="AX7" s="133" t="s">
        <v>170</v>
      </c>
      <c r="AY7" s="283" t="s">
        <v>171</v>
      </c>
      <c r="AZ7" s="130" t="s">
        <v>172</v>
      </c>
      <c r="BA7" s="130" t="s">
        <v>173</v>
      </c>
      <c r="BB7" s="130" t="s">
        <v>41</v>
      </c>
    </row>
    <row r="8" spans="2:54" ht="18.75" customHeight="1" x14ac:dyDescent="0.2">
      <c r="B8" s="3"/>
      <c r="C8" s="14"/>
      <c r="D8" s="15"/>
      <c r="E8" s="279" t="str">
        <f>IF(D8="","",$H$5-D8)</f>
        <v/>
      </c>
      <c r="F8" s="12"/>
      <c r="G8" s="13"/>
      <c r="H8" s="3"/>
      <c r="I8" s="16"/>
      <c r="J8" s="282" t="str">
        <f>IF(AND(E8="",I8=""),"",IF(I8="",E8,$H$5-I8))</f>
        <v/>
      </c>
      <c r="K8" s="14"/>
      <c r="L8" s="18"/>
      <c r="M8" s="15"/>
      <c r="N8" s="14"/>
      <c r="O8" s="15"/>
      <c r="P8" s="14"/>
      <c r="Q8" s="18"/>
      <c r="R8" s="15"/>
      <c r="S8" s="14"/>
      <c r="T8" s="284"/>
      <c r="U8" s="3"/>
      <c r="V8" s="3"/>
      <c r="W8" s="6"/>
      <c r="X8" s="18"/>
      <c r="Y8" s="284"/>
      <c r="Z8" s="14"/>
      <c r="AA8" s="15"/>
      <c r="AB8" s="6"/>
      <c r="AC8" s="18"/>
      <c r="AD8" s="18"/>
      <c r="AE8" s="284"/>
      <c r="AF8" s="3"/>
      <c r="AG8" s="3"/>
      <c r="AH8" s="279" t="str">
        <f>IF(BB8=1,"Ⅰ",IF(BB8=2,"Ⅱ",IF(BB8=3,"Ⅲ","")))</f>
        <v/>
      </c>
      <c r="AJ8" s="286" t="str">
        <f t="shared" ref="AJ8:AL11" si="0">IF(P8="A",1,IF(OR(P8="B",P8="C"),2,""))</f>
        <v/>
      </c>
      <c r="AK8" s="287" t="str">
        <f t="shared" si="0"/>
        <v/>
      </c>
      <c r="AL8" s="282" t="str">
        <f t="shared" si="0"/>
        <v/>
      </c>
      <c r="AM8" s="286" t="str">
        <f t="shared" ref="AM8:AO11" si="1">IF(S8="A",1,"")</f>
        <v/>
      </c>
      <c r="AN8" s="288" t="str">
        <f t="shared" si="1"/>
        <v/>
      </c>
      <c r="AO8" s="279" t="str">
        <f t="shared" si="1"/>
        <v/>
      </c>
      <c r="AP8" s="279" t="str">
        <f>IF(V8="A",1,IF(V8="C",2,IF(V8="D",3,"")))</f>
        <v/>
      </c>
      <c r="AQ8" s="289" t="str">
        <f t="shared" ref="AQ8:AS11" si="2">IF(W8="B",2,"")</f>
        <v/>
      </c>
      <c r="AR8" s="287" t="str">
        <f t="shared" si="2"/>
        <v/>
      </c>
      <c r="AS8" s="288" t="str">
        <f t="shared" si="2"/>
        <v/>
      </c>
      <c r="AT8" s="286" t="str">
        <f t="shared" ref="AT8:BA11" si="3">IF(Z8="A",1,"")</f>
        <v/>
      </c>
      <c r="AU8" s="282" t="str">
        <f t="shared" si="3"/>
        <v/>
      </c>
      <c r="AV8" s="289" t="str">
        <f t="shared" si="3"/>
        <v/>
      </c>
      <c r="AW8" s="287" t="str">
        <f t="shared" si="3"/>
        <v/>
      </c>
      <c r="AX8" s="287" t="str">
        <f t="shared" si="3"/>
        <v/>
      </c>
      <c r="AY8" s="288" t="str">
        <f t="shared" si="3"/>
        <v/>
      </c>
      <c r="AZ8" s="279" t="str">
        <f t="shared" si="3"/>
        <v/>
      </c>
      <c r="BA8" s="279" t="str">
        <f t="shared" si="3"/>
        <v/>
      </c>
      <c r="BB8" s="290">
        <f>MIN(AJ8:BA8)</f>
        <v>0</v>
      </c>
    </row>
    <row r="9" spans="2:54" ht="18.75" customHeight="1" x14ac:dyDescent="0.2">
      <c r="B9" s="3"/>
      <c r="C9" s="14"/>
      <c r="D9" s="15"/>
      <c r="E9" s="279" t="str">
        <f t="shared" ref="E9:E29" si="4">IF(D9="","",$H$5-D9)</f>
        <v/>
      </c>
      <c r="F9" s="12"/>
      <c r="G9" s="13"/>
      <c r="H9" s="4"/>
      <c r="I9" s="16"/>
      <c r="J9" s="282" t="str">
        <f t="shared" ref="J9:J29" si="5">IF(AND(E9="",I9=""),"",IF(I9="",E9,$H$5-I9))</f>
        <v/>
      </c>
      <c r="K9" s="16"/>
      <c r="L9" s="19"/>
      <c r="M9" s="17"/>
      <c r="N9" s="16"/>
      <c r="O9" s="17"/>
      <c r="P9" s="14"/>
      <c r="Q9" s="18"/>
      <c r="R9" s="15"/>
      <c r="S9" s="14"/>
      <c r="T9" s="284"/>
      <c r="U9" s="3"/>
      <c r="V9" s="3"/>
      <c r="W9" s="6"/>
      <c r="X9" s="18"/>
      <c r="Y9" s="284"/>
      <c r="Z9" s="14"/>
      <c r="AA9" s="15"/>
      <c r="AB9" s="6"/>
      <c r="AC9" s="18"/>
      <c r="AD9" s="18"/>
      <c r="AE9" s="284"/>
      <c r="AF9" s="3"/>
      <c r="AG9" s="3"/>
      <c r="AH9" s="279" t="str">
        <f t="shared" ref="AH9:AH29" si="6">IF(BB9=1,"Ⅰ",IF(BB9=2,"Ⅱ",IF(BB9=3,"Ⅲ","")))</f>
        <v/>
      </c>
      <c r="AJ9" s="286" t="str">
        <f t="shared" si="0"/>
        <v/>
      </c>
      <c r="AK9" s="287" t="str">
        <f t="shared" si="0"/>
        <v/>
      </c>
      <c r="AL9" s="282" t="str">
        <f t="shared" si="0"/>
        <v/>
      </c>
      <c r="AM9" s="286" t="str">
        <f t="shared" si="1"/>
        <v/>
      </c>
      <c r="AN9" s="288" t="str">
        <f t="shared" si="1"/>
        <v/>
      </c>
      <c r="AO9" s="279" t="str">
        <f t="shared" si="1"/>
        <v/>
      </c>
      <c r="AP9" s="279" t="str">
        <f>IF(V9="A",1,IF(V9="C",2,IF(V9="D",3,"")))</f>
        <v/>
      </c>
      <c r="AQ9" s="289" t="str">
        <f t="shared" si="2"/>
        <v/>
      </c>
      <c r="AR9" s="287" t="str">
        <f t="shared" si="2"/>
        <v/>
      </c>
      <c r="AS9" s="288" t="str">
        <f t="shared" si="2"/>
        <v/>
      </c>
      <c r="AT9" s="286" t="str">
        <f t="shared" si="3"/>
        <v/>
      </c>
      <c r="AU9" s="282" t="str">
        <f t="shared" si="3"/>
        <v/>
      </c>
      <c r="AV9" s="289" t="str">
        <f t="shared" si="3"/>
        <v/>
      </c>
      <c r="AW9" s="287" t="str">
        <f t="shared" si="3"/>
        <v/>
      </c>
      <c r="AX9" s="287" t="str">
        <f t="shared" si="3"/>
        <v/>
      </c>
      <c r="AY9" s="288" t="str">
        <f t="shared" si="3"/>
        <v/>
      </c>
      <c r="AZ9" s="279" t="str">
        <f t="shared" si="3"/>
        <v/>
      </c>
      <c r="BA9" s="279" t="str">
        <f t="shared" si="3"/>
        <v/>
      </c>
      <c r="BB9" s="290">
        <f t="shared" ref="BB9:BB29" si="7">MIN(AJ9:BA9)</f>
        <v>0</v>
      </c>
    </row>
    <row r="10" spans="2:54" ht="18.75" customHeight="1" x14ac:dyDescent="0.2">
      <c r="B10" s="3"/>
      <c r="C10" s="14"/>
      <c r="D10" s="15"/>
      <c r="E10" s="279" t="str">
        <f t="shared" si="4"/>
        <v/>
      </c>
      <c r="F10" s="12"/>
      <c r="G10" s="13"/>
      <c r="H10" s="4"/>
      <c r="I10" s="16"/>
      <c r="J10" s="282" t="str">
        <f t="shared" si="5"/>
        <v/>
      </c>
      <c r="K10" s="16"/>
      <c r="L10" s="19"/>
      <c r="M10" s="17"/>
      <c r="N10" s="16"/>
      <c r="O10" s="17"/>
      <c r="P10" s="14"/>
      <c r="Q10" s="18"/>
      <c r="R10" s="15"/>
      <c r="S10" s="14"/>
      <c r="T10" s="284"/>
      <c r="U10" s="3"/>
      <c r="V10" s="3"/>
      <c r="W10" s="6"/>
      <c r="X10" s="18"/>
      <c r="Y10" s="284"/>
      <c r="Z10" s="14"/>
      <c r="AA10" s="15"/>
      <c r="AB10" s="6"/>
      <c r="AC10" s="18"/>
      <c r="AD10" s="18"/>
      <c r="AE10" s="284"/>
      <c r="AF10" s="3"/>
      <c r="AG10" s="3"/>
      <c r="AH10" s="279" t="str">
        <f>IF(BB10=1,"Ⅰ",IF(BB10=2,"Ⅱ",IF(BB10=3,"Ⅲ","")))</f>
        <v/>
      </c>
      <c r="AJ10" s="286" t="str">
        <f t="shared" si="0"/>
        <v/>
      </c>
      <c r="AK10" s="287" t="str">
        <f t="shared" si="0"/>
        <v/>
      </c>
      <c r="AL10" s="282" t="str">
        <f t="shared" si="0"/>
        <v/>
      </c>
      <c r="AM10" s="286" t="str">
        <f t="shared" si="1"/>
        <v/>
      </c>
      <c r="AN10" s="288" t="str">
        <f t="shared" si="1"/>
        <v/>
      </c>
      <c r="AO10" s="279" t="str">
        <f t="shared" si="1"/>
        <v/>
      </c>
      <c r="AP10" s="279" t="str">
        <f>IF(V10="A",1,IF(V10="C",2,IF(V10="D",3,"")))</f>
        <v/>
      </c>
      <c r="AQ10" s="289" t="str">
        <f t="shared" si="2"/>
        <v/>
      </c>
      <c r="AR10" s="287" t="str">
        <f t="shared" si="2"/>
        <v/>
      </c>
      <c r="AS10" s="288" t="str">
        <f t="shared" si="2"/>
        <v/>
      </c>
      <c r="AT10" s="286" t="str">
        <f t="shared" si="3"/>
        <v/>
      </c>
      <c r="AU10" s="282" t="str">
        <f t="shared" si="3"/>
        <v/>
      </c>
      <c r="AV10" s="289" t="str">
        <f t="shared" si="3"/>
        <v/>
      </c>
      <c r="AW10" s="287" t="str">
        <f t="shared" si="3"/>
        <v/>
      </c>
      <c r="AX10" s="287" t="str">
        <f t="shared" si="3"/>
        <v/>
      </c>
      <c r="AY10" s="288" t="str">
        <f t="shared" si="3"/>
        <v/>
      </c>
      <c r="AZ10" s="279" t="str">
        <f t="shared" si="3"/>
        <v/>
      </c>
      <c r="BA10" s="279" t="str">
        <f t="shared" si="3"/>
        <v/>
      </c>
      <c r="BB10" s="290">
        <f t="shared" si="7"/>
        <v>0</v>
      </c>
    </row>
    <row r="11" spans="2:54" ht="18.75" customHeight="1" x14ac:dyDescent="0.2">
      <c r="B11" s="3"/>
      <c r="C11" s="14"/>
      <c r="D11" s="15"/>
      <c r="E11" s="279" t="str">
        <f t="shared" si="4"/>
        <v/>
      </c>
      <c r="F11" s="12"/>
      <c r="G11" s="13"/>
      <c r="H11" s="4"/>
      <c r="I11" s="16"/>
      <c r="J11" s="282" t="str">
        <f t="shared" si="5"/>
        <v/>
      </c>
      <c r="K11" s="16"/>
      <c r="L11" s="19"/>
      <c r="M11" s="17"/>
      <c r="N11" s="16"/>
      <c r="O11" s="17"/>
      <c r="P11" s="14"/>
      <c r="Q11" s="18"/>
      <c r="R11" s="15"/>
      <c r="S11" s="14"/>
      <c r="T11" s="284"/>
      <c r="U11" s="3"/>
      <c r="V11" s="3"/>
      <c r="W11" s="6"/>
      <c r="X11" s="18"/>
      <c r="Y11" s="284"/>
      <c r="Z11" s="14"/>
      <c r="AA11" s="15"/>
      <c r="AB11" s="6"/>
      <c r="AC11" s="18"/>
      <c r="AD11" s="18"/>
      <c r="AE11" s="284"/>
      <c r="AF11" s="3"/>
      <c r="AG11" s="3"/>
      <c r="AH11" s="279" t="str">
        <f t="shared" si="6"/>
        <v/>
      </c>
      <c r="AJ11" s="286" t="str">
        <f t="shared" si="0"/>
        <v/>
      </c>
      <c r="AK11" s="287" t="str">
        <f t="shared" si="0"/>
        <v/>
      </c>
      <c r="AL11" s="282" t="str">
        <f t="shared" si="0"/>
        <v/>
      </c>
      <c r="AM11" s="286" t="str">
        <f t="shared" si="1"/>
        <v/>
      </c>
      <c r="AN11" s="288" t="str">
        <f t="shared" si="1"/>
        <v/>
      </c>
      <c r="AO11" s="279" t="str">
        <f t="shared" si="1"/>
        <v/>
      </c>
      <c r="AP11" s="279" t="str">
        <f>IF(V11="A",1,IF(V11="C",2,IF(V11="D",3,"")))</f>
        <v/>
      </c>
      <c r="AQ11" s="289" t="str">
        <f t="shared" si="2"/>
        <v/>
      </c>
      <c r="AR11" s="287" t="str">
        <f t="shared" si="2"/>
        <v/>
      </c>
      <c r="AS11" s="288" t="str">
        <f t="shared" si="2"/>
        <v/>
      </c>
      <c r="AT11" s="286" t="str">
        <f t="shared" si="3"/>
        <v/>
      </c>
      <c r="AU11" s="282" t="str">
        <f t="shared" si="3"/>
        <v/>
      </c>
      <c r="AV11" s="289" t="str">
        <f t="shared" si="3"/>
        <v/>
      </c>
      <c r="AW11" s="287" t="str">
        <f t="shared" si="3"/>
        <v/>
      </c>
      <c r="AX11" s="287" t="str">
        <f t="shared" si="3"/>
        <v/>
      </c>
      <c r="AY11" s="288" t="str">
        <f t="shared" si="3"/>
        <v/>
      </c>
      <c r="AZ11" s="279" t="str">
        <f t="shared" si="3"/>
        <v/>
      </c>
      <c r="BA11" s="279" t="str">
        <f t="shared" si="3"/>
        <v/>
      </c>
      <c r="BB11" s="290">
        <f t="shared" si="7"/>
        <v>0</v>
      </c>
    </row>
    <row r="12" spans="2:54" ht="18.75" customHeight="1" x14ac:dyDescent="0.2">
      <c r="B12" s="3"/>
      <c r="C12" s="14"/>
      <c r="D12" s="15"/>
      <c r="E12" s="279" t="str">
        <f t="shared" si="4"/>
        <v/>
      </c>
      <c r="F12" s="12"/>
      <c r="G12" s="13"/>
      <c r="H12" s="4"/>
      <c r="I12" s="16"/>
      <c r="J12" s="282" t="str">
        <f t="shared" si="5"/>
        <v/>
      </c>
      <c r="K12" s="16"/>
      <c r="L12" s="19"/>
      <c r="M12" s="17"/>
      <c r="N12" s="16"/>
      <c r="O12" s="17"/>
      <c r="P12" s="14"/>
      <c r="Q12" s="18"/>
      <c r="R12" s="15"/>
      <c r="S12" s="14"/>
      <c r="T12" s="284"/>
      <c r="U12" s="3"/>
      <c r="V12" s="3"/>
      <c r="W12" s="6"/>
      <c r="X12" s="18"/>
      <c r="Y12" s="284"/>
      <c r="Z12" s="14"/>
      <c r="AA12" s="15"/>
      <c r="AB12" s="6"/>
      <c r="AC12" s="18"/>
      <c r="AD12" s="18"/>
      <c r="AE12" s="284"/>
      <c r="AF12" s="3"/>
      <c r="AG12" s="3"/>
      <c r="AH12" s="279" t="str">
        <f t="shared" si="6"/>
        <v/>
      </c>
      <c r="AJ12" s="286" t="str">
        <f t="shared" ref="AJ12:AJ29" si="8">IF(P12="A",1,IF(OR(P12="B",P12="C"),2,""))</f>
        <v/>
      </c>
      <c r="AK12" s="287" t="str">
        <f t="shared" ref="AK12:AK29" si="9">IF(Q12="A",1,IF(OR(Q12="B",Q12="C"),2,""))</f>
        <v/>
      </c>
      <c r="AL12" s="282" t="str">
        <f t="shared" ref="AL12:AL29" si="10">IF(R12="A",1,IF(OR(R12="B",R12="C"),2,""))</f>
        <v/>
      </c>
      <c r="AM12" s="286" t="str">
        <f t="shared" ref="AM12:AM29" si="11">IF(S12="A",1,"")</f>
        <v/>
      </c>
      <c r="AN12" s="288" t="str">
        <f t="shared" ref="AN12:AN29" si="12">IF(T12="A",1,"")</f>
        <v/>
      </c>
      <c r="AO12" s="279" t="str">
        <f t="shared" ref="AO12:AO29" si="13">IF(U12="A",1,"")</f>
        <v/>
      </c>
      <c r="AP12" s="279" t="str">
        <f t="shared" ref="AP12:AP29" si="14">IF(V12="A",1,IF(V12="C",2,IF(V12="D",3,"")))</f>
        <v/>
      </c>
      <c r="AQ12" s="289" t="str">
        <f t="shared" ref="AQ12:AQ29" si="15">IF(W12="B",2,"")</f>
        <v/>
      </c>
      <c r="AR12" s="287" t="str">
        <f t="shared" ref="AR12:AR29" si="16">IF(X12="B",2,"")</f>
        <v/>
      </c>
      <c r="AS12" s="288" t="str">
        <f t="shared" ref="AS12:AS29" si="17">IF(Y12="B",2,"")</f>
        <v/>
      </c>
      <c r="AT12" s="286" t="str">
        <f t="shared" ref="AT12:AT29" si="18">IF(Z12="A",1,"")</f>
        <v/>
      </c>
      <c r="AU12" s="282" t="str">
        <f t="shared" ref="AU12:AU29" si="19">IF(AA12="A",1,"")</f>
        <v/>
      </c>
      <c r="AV12" s="289" t="str">
        <f t="shared" ref="AV12:AV29" si="20">IF(AB12="A",1,"")</f>
        <v/>
      </c>
      <c r="AW12" s="287" t="str">
        <f t="shared" ref="AW12:AW29" si="21">IF(AC12="A",1,"")</f>
        <v/>
      </c>
      <c r="AX12" s="287" t="str">
        <f t="shared" ref="AX12:AX29" si="22">IF(AD12="A",1,"")</f>
        <v/>
      </c>
      <c r="AY12" s="288" t="str">
        <f t="shared" ref="AY12:AY29" si="23">IF(AE12="A",1,"")</f>
        <v/>
      </c>
      <c r="AZ12" s="279" t="str">
        <f t="shared" ref="AZ12:AZ29" si="24">IF(AF12="A",1,"")</f>
        <v/>
      </c>
      <c r="BA12" s="279" t="str">
        <f t="shared" ref="BA12:BA29" si="25">IF(AG12="A",1,"")</f>
        <v/>
      </c>
      <c r="BB12" s="290">
        <f t="shared" si="7"/>
        <v>0</v>
      </c>
    </row>
    <row r="13" spans="2:54" ht="18.75" customHeight="1" x14ac:dyDescent="0.2">
      <c r="B13" s="3"/>
      <c r="C13" s="14"/>
      <c r="D13" s="15"/>
      <c r="E13" s="279" t="str">
        <f t="shared" si="4"/>
        <v/>
      </c>
      <c r="F13" s="12"/>
      <c r="G13" s="13"/>
      <c r="H13" s="4"/>
      <c r="I13" s="16"/>
      <c r="J13" s="282" t="str">
        <f t="shared" si="5"/>
        <v/>
      </c>
      <c r="K13" s="16"/>
      <c r="L13" s="19"/>
      <c r="M13" s="17"/>
      <c r="N13" s="16"/>
      <c r="O13" s="17"/>
      <c r="P13" s="14"/>
      <c r="Q13" s="18"/>
      <c r="R13" s="15"/>
      <c r="S13" s="14"/>
      <c r="T13" s="284"/>
      <c r="U13" s="3"/>
      <c r="V13" s="3"/>
      <c r="W13" s="6"/>
      <c r="X13" s="18"/>
      <c r="Y13" s="284"/>
      <c r="Z13" s="14"/>
      <c r="AA13" s="15"/>
      <c r="AB13" s="6"/>
      <c r="AC13" s="18"/>
      <c r="AD13" s="18"/>
      <c r="AE13" s="284"/>
      <c r="AF13" s="3"/>
      <c r="AG13" s="3"/>
      <c r="AH13" s="279" t="str">
        <f t="shared" si="6"/>
        <v/>
      </c>
      <c r="AJ13" s="286" t="str">
        <f t="shared" si="8"/>
        <v/>
      </c>
      <c r="AK13" s="287" t="str">
        <f t="shared" si="9"/>
        <v/>
      </c>
      <c r="AL13" s="282" t="str">
        <f t="shared" si="10"/>
        <v/>
      </c>
      <c r="AM13" s="286" t="str">
        <f t="shared" si="11"/>
        <v/>
      </c>
      <c r="AN13" s="288" t="str">
        <f t="shared" si="12"/>
        <v/>
      </c>
      <c r="AO13" s="279" t="str">
        <f t="shared" si="13"/>
        <v/>
      </c>
      <c r="AP13" s="279" t="str">
        <f t="shared" si="14"/>
        <v/>
      </c>
      <c r="AQ13" s="289" t="str">
        <f t="shared" si="15"/>
        <v/>
      </c>
      <c r="AR13" s="287" t="str">
        <f t="shared" si="16"/>
        <v/>
      </c>
      <c r="AS13" s="288" t="str">
        <f t="shared" si="17"/>
        <v/>
      </c>
      <c r="AT13" s="286" t="str">
        <f t="shared" si="18"/>
        <v/>
      </c>
      <c r="AU13" s="282" t="str">
        <f t="shared" si="19"/>
        <v/>
      </c>
      <c r="AV13" s="289" t="str">
        <f t="shared" si="20"/>
        <v/>
      </c>
      <c r="AW13" s="287" t="str">
        <f t="shared" si="21"/>
        <v/>
      </c>
      <c r="AX13" s="287" t="str">
        <f t="shared" si="22"/>
        <v/>
      </c>
      <c r="AY13" s="288" t="str">
        <f t="shared" si="23"/>
        <v/>
      </c>
      <c r="AZ13" s="279" t="str">
        <f t="shared" si="24"/>
        <v/>
      </c>
      <c r="BA13" s="279" t="str">
        <f t="shared" si="25"/>
        <v/>
      </c>
      <c r="BB13" s="290">
        <f t="shared" si="7"/>
        <v>0</v>
      </c>
    </row>
    <row r="14" spans="2:54" ht="18.75" customHeight="1" x14ac:dyDescent="0.2">
      <c r="B14" s="3"/>
      <c r="C14" s="14"/>
      <c r="D14" s="15"/>
      <c r="E14" s="279" t="str">
        <f t="shared" si="4"/>
        <v/>
      </c>
      <c r="F14" s="12"/>
      <c r="G14" s="13"/>
      <c r="H14" s="4"/>
      <c r="I14" s="16"/>
      <c r="J14" s="282" t="str">
        <f t="shared" si="5"/>
        <v/>
      </c>
      <c r="K14" s="16"/>
      <c r="L14" s="19"/>
      <c r="M14" s="17"/>
      <c r="N14" s="16"/>
      <c r="O14" s="17"/>
      <c r="P14" s="14"/>
      <c r="Q14" s="18"/>
      <c r="R14" s="15"/>
      <c r="S14" s="14"/>
      <c r="T14" s="284"/>
      <c r="U14" s="3"/>
      <c r="V14" s="3"/>
      <c r="W14" s="6"/>
      <c r="X14" s="18"/>
      <c r="Y14" s="284"/>
      <c r="Z14" s="14"/>
      <c r="AA14" s="15"/>
      <c r="AB14" s="6"/>
      <c r="AC14" s="18"/>
      <c r="AD14" s="18"/>
      <c r="AE14" s="284"/>
      <c r="AF14" s="3"/>
      <c r="AG14" s="3"/>
      <c r="AH14" s="279" t="str">
        <f t="shared" si="6"/>
        <v/>
      </c>
      <c r="AJ14" s="286" t="str">
        <f t="shared" si="8"/>
        <v/>
      </c>
      <c r="AK14" s="287" t="str">
        <f t="shared" si="9"/>
        <v/>
      </c>
      <c r="AL14" s="282" t="str">
        <f t="shared" si="10"/>
        <v/>
      </c>
      <c r="AM14" s="286" t="str">
        <f t="shared" si="11"/>
        <v/>
      </c>
      <c r="AN14" s="288" t="str">
        <f t="shared" si="12"/>
        <v/>
      </c>
      <c r="AO14" s="279" t="str">
        <f t="shared" si="13"/>
        <v/>
      </c>
      <c r="AP14" s="279" t="str">
        <f t="shared" si="14"/>
        <v/>
      </c>
      <c r="AQ14" s="289" t="str">
        <f t="shared" si="15"/>
        <v/>
      </c>
      <c r="AR14" s="287" t="str">
        <f t="shared" si="16"/>
        <v/>
      </c>
      <c r="AS14" s="288" t="str">
        <f t="shared" si="17"/>
        <v/>
      </c>
      <c r="AT14" s="286" t="str">
        <f t="shared" si="18"/>
        <v/>
      </c>
      <c r="AU14" s="282" t="str">
        <f t="shared" si="19"/>
        <v/>
      </c>
      <c r="AV14" s="289" t="str">
        <f t="shared" si="20"/>
        <v/>
      </c>
      <c r="AW14" s="287" t="str">
        <f t="shared" si="21"/>
        <v/>
      </c>
      <c r="AX14" s="287" t="str">
        <f t="shared" si="22"/>
        <v/>
      </c>
      <c r="AY14" s="288" t="str">
        <f t="shared" si="23"/>
        <v/>
      </c>
      <c r="AZ14" s="279" t="str">
        <f t="shared" si="24"/>
        <v/>
      </c>
      <c r="BA14" s="279" t="str">
        <f t="shared" si="25"/>
        <v/>
      </c>
      <c r="BB14" s="290">
        <f t="shared" si="7"/>
        <v>0</v>
      </c>
    </row>
    <row r="15" spans="2:54" ht="18.75" customHeight="1" x14ac:dyDescent="0.2">
      <c r="B15" s="3"/>
      <c r="C15" s="14"/>
      <c r="D15" s="15"/>
      <c r="E15" s="279" t="str">
        <f t="shared" si="4"/>
        <v/>
      </c>
      <c r="F15" s="12"/>
      <c r="G15" s="13"/>
      <c r="H15" s="4"/>
      <c r="I15" s="16"/>
      <c r="J15" s="282" t="str">
        <f t="shared" si="5"/>
        <v/>
      </c>
      <c r="K15" s="16"/>
      <c r="L15" s="19"/>
      <c r="M15" s="17"/>
      <c r="N15" s="16"/>
      <c r="O15" s="17"/>
      <c r="P15" s="14"/>
      <c r="Q15" s="18"/>
      <c r="R15" s="15"/>
      <c r="S15" s="14"/>
      <c r="T15" s="284"/>
      <c r="U15" s="3"/>
      <c r="V15" s="3"/>
      <c r="W15" s="6"/>
      <c r="X15" s="18"/>
      <c r="Y15" s="284"/>
      <c r="Z15" s="14"/>
      <c r="AA15" s="15"/>
      <c r="AB15" s="6"/>
      <c r="AC15" s="18"/>
      <c r="AD15" s="18"/>
      <c r="AE15" s="284"/>
      <c r="AF15" s="3"/>
      <c r="AG15" s="3"/>
      <c r="AH15" s="279" t="str">
        <f t="shared" si="6"/>
        <v/>
      </c>
      <c r="AJ15" s="286" t="str">
        <f t="shared" si="8"/>
        <v/>
      </c>
      <c r="AK15" s="287" t="str">
        <f t="shared" si="9"/>
        <v/>
      </c>
      <c r="AL15" s="282" t="str">
        <f t="shared" si="10"/>
        <v/>
      </c>
      <c r="AM15" s="286" t="str">
        <f t="shared" si="11"/>
        <v/>
      </c>
      <c r="AN15" s="288" t="str">
        <f t="shared" si="12"/>
        <v/>
      </c>
      <c r="AO15" s="279" t="str">
        <f t="shared" si="13"/>
        <v/>
      </c>
      <c r="AP15" s="279" t="str">
        <f t="shared" si="14"/>
        <v/>
      </c>
      <c r="AQ15" s="289" t="str">
        <f t="shared" si="15"/>
        <v/>
      </c>
      <c r="AR15" s="287" t="str">
        <f t="shared" si="16"/>
        <v/>
      </c>
      <c r="AS15" s="288" t="str">
        <f t="shared" si="17"/>
        <v/>
      </c>
      <c r="AT15" s="286" t="str">
        <f t="shared" si="18"/>
        <v/>
      </c>
      <c r="AU15" s="282" t="str">
        <f t="shared" si="19"/>
        <v/>
      </c>
      <c r="AV15" s="289" t="str">
        <f t="shared" si="20"/>
        <v/>
      </c>
      <c r="AW15" s="287" t="str">
        <f t="shared" si="21"/>
        <v/>
      </c>
      <c r="AX15" s="287" t="str">
        <f t="shared" si="22"/>
        <v/>
      </c>
      <c r="AY15" s="288" t="str">
        <f t="shared" si="23"/>
        <v/>
      </c>
      <c r="AZ15" s="279" t="str">
        <f t="shared" si="24"/>
        <v/>
      </c>
      <c r="BA15" s="279" t="str">
        <f t="shared" si="25"/>
        <v/>
      </c>
      <c r="BB15" s="290">
        <f t="shared" si="7"/>
        <v>0</v>
      </c>
    </row>
    <row r="16" spans="2:54" ht="18.75" customHeight="1" x14ac:dyDescent="0.2">
      <c r="B16" s="3"/>
      <c r="C16" s="14"/>
      <c r="D16" s="15"/>
      <c r="E16" s="279" t="str">
        <f t="shared" si="4"/>
        <v/>
      </c>
      <c r="F16" s="12"/>
      <c r="G16" s="13"/>
      <c r="H16" s="4"/>
      <c r="I16" s="16"/>
      <c r="J16" s="282" t="str">
        <f t="shared" si="5"/>
        <v/>
      </c>
      <c r="K16" s="16"/>
      <c r="L16" s="19"/>
      <c r="M16" s="17"/>
      <c r="N16" s="16"/>
      <c r="O16" s="17"/>
      <c r="P16" s="14"/>
      <c r="Q16" s="18"/>
      <c r="R16" s="15"/>
      <c r="S16" s="14"/>
      <c r="T16" s="284"/>
      <c r="U16" s="3"/>
      <c r="V16" s="3"/>
      <c r="W16" s="6"/>
      <c r="X16" s="18"/>
      <c r="Y16" s="284"/>
      <c r="Z16" s="14"/>
      <c r="AA16" s="15"/>
      <c r="AB16" s="6"/>
      <c r="AC16" s="18"/>
      <c r="AD16" s="18"/>
      <c r="AE16" s="284"/>
      <c r="AF16" s="3"/>
      <c r="AG16" s="3"/>
      <c r="AH16" s="279" t="str">
        <f t="shared" si="6"/>
        <v/>
      </c>
      <c r="AJ16" s="286" t="str">
        <f t="shared" si="8"/>
        <v/>
      </c>
      <c r="AK16" s="287" t="str">
        <f t="shared" si="9"/>
        <v/>
      </c>
      <c r="AL16" s="282" t="str">
        <f t="shared" si="10"/>
        <v/>
      </c>
      <c r="AM16" s="286" t="str">
        <f t="shared" si="11"/>
        <v/>
      </c>
      <c r="AN16" s="288" t="str">
        <f t="shared" si="12"/>
        <v/>
      </c>
      <c r="AO16" s="279" t="str">
        <f t="shared" si="13"/>
        <v/>
      </c>
      <c r="AP16" s="279" t="str">
        <f t="shared" si="14"/>
        <v/>
      </c>
      <c r="AQ16" s="289" t="str">
        <f t="shared" si="15"/>
        <v/>
      </c>
      <c r="AR16" s="287" t="str">
        <f t="shared" si="16"/>
        <v/>
      </c>
      <c r="AS16" s="288" t="str">
        <f t="shared" si="17"/>
        <v/>
      </c>
      <c r="AT16" s="286" t="str">
        <f t="shared" si="18"/>
        <v/>
      </c>
      <c r="AU16" s="282" t="str">
        <f t="shared" si="19"/>
        <v/>
      </c>
      <c r="AV16" s="289" t="str">
        <f t="shared" si="20"/>
        <v/>
      </c>
      <c r="AW16" s="287" t="str">
        <f t="shared" si="21"/>
        <v/>
      </c>
      <c r="AX16" s="287" t="str">
        <f t="shared" si="22"/>
        <v/>
      </c>
      <c r="AY16" s="288" t="str">
        <f t="shared" si="23"/>
        <v/>
      </c>
      <c r="AZ16" s="279" t="str">
        <f t="shared" si="24"/>
        <v/>
      </c>
      <c r="BA16" s="279" t="str">
        <f t="shared" si="25"/>
        <v/>
      </c>
      <c r="BB16" s="290">
        <f t="shared" si="7"/>
        <v>0</v>
      </c>
    </row>
    <row r="17" spans="2:54" ht="18.75" customHeight="1" x14ac:dyDescent="0.2">
      <c r="B17" s="3"/>
      <c r="C17" s="14"/>
      <c r="D17" s="15"/>
      <c r="E17" s="279" t="str">
        <f t="shared" si="4"/>
        <v/>
      </c>
      <c r="F17" s="12"/>
      <c r="G17" s="13"/>
      <c r="H17" s="4"/>
      <c r="I17" s="16"/>
      <c r="J17" s="282" t="str">
        <f t="shared" si="5"/>
        <v/>
      </c>
      <c r="K17" s="16"/>
      <c r="L17" s="19"/>
      <c r="M17" s="17"/>
      <c r="N17" s="16"/>
      <c r="O17" s="17"/>
      <c r="P17" s="14"/>
      <c r="Q17" s="18"/>
      <c r="R17" s="15"/>
      <c r="S17" s="14"/>
      <c r="T17" s="284"/>
      <c r="U17" s="3"/>
      <c r="V17" s="3"/>
      <c r="W17" s="6"/>
      <c r="X17" s="18"/>
      <c r="Y17" s="284"/>
      <c r="Z17" s="14"/>
      <c r="AA17" s="15"/>
      <c r="AB17" s="6"/>
      <c r="AC17" s="18"/>
      <c r="AD17" s="18"/>
      <c r="AE17" s="284"/>
      <c r="AF17" s="3"/>
      <c r="AG17" s="3"/>
      <c r="AH17" s="279" t="str">
        <f t="shared" si="6"/>
        <v/>
      </c>
      <c r="AJ17" s="286" t="str">
        <f t="shared" si="8"/>
        <v/>
      </c>
      <c r="AK17" s="287" t="str">
        <f t="shared" si="9"/>
        <v/>
      </c>
      <c r="AL17" s="282" t="str">
        <f t="shared" si="10"/>
        <v/>
      </c>
      <c r="AM17" s="286" t="str">
        <f t="shared" si="11"/>
        <v/>
      </c>
      <c r="AN17" s="288" t="str">
        <f t="shared" si="12"/>
        <v/>
      </c>
      <c r="AO17" s="279" t="str">
        <f t="shared" si="13"/>
        <v/>
      </c>
      <c r="AP17" s="279" t="str">
        <f t="shared" si="14"/>
        <v/>
      </c>
      <c r="AQ17" s="289" t="str">
        <f t="shared" si="15"/>
        <v/>
      </c>
      <c r="AR17" s="287" t="str">
        <f t="shared" si="16"/>
        <v/>
      </c>
      <c r="AS17" s="288" t="str">
        <f t="shared" si="17"/>
        <v/>
      </c>
      <c r="AT17" s="286" t="str">
        <f t="shared" si="18"/>
        <v/>
      </c>
      <c r="AU17" s="282" t="str">
        <f t="shared" si="19"/>
        <v/>
      </c>
      <c r="AV17" s="289" t="str">
        <f t="shared" si="20"/>
        <v/>
      </c>
      <c r="AW17" s="287" t="str">
        <f t="shared" si="21"/>
        <v/>
      </c>
      <c r="AX17" s="287" t="str">
        <f t="shared" si="22"/>
        <v/>
      </c>
      <c r="AY17" s="288" t="str">
        <f t="shared" si="23"/>
        <v/>
      </c>
      <c r="AZ17" s="279" t="str">
        <f t="shared" si="24"/>
        <v/>
      </c>
      <c r="BA17" s="279" t="str">
        <f t="shared" si="25"/>
        <v/>
      </c>
      <c r="BB17" s="290">
        <f t="shared" si="7"/>
        <v>0</v>
      </c>
    </row>
    <row r="18" spans="2:54" ht="18.75" customHeight="1" x14ac:dyDescent="0.2">
      <c r="B18" s="3"/>
      <c r="C18" s="14"/>
      <c r="D18" s="15"/>
      <c r="E18" s="279" t="str">
        <f t="shared" si="4"/>
        <v/>
      </c>
      <c r="F18" s="12"/>
      <c r="G18" s="13"/>
      <c r="H18" s="4"/>
      <c r="I18" s="16"/>
      <c r="J18" s="282" t="str">
        <f t="shared" si="5"/>
        <v/>
      </c>
      <c r="K18" s="16"/>
      <c r="L18" s="19"/>
      <c r="M18" s="17"/>
      <c r="N18" s="16"/>
      <c r="O18" s="17"/>
      <c r="P18" s="14"/>
      <c r="Q18" s="18"/>
      <c r="R18" s="15"/>
      <c r="S18" s="14"/>
      <c r="T18" s="284"/>
      <c r="U18" s="3"/>
      <c r="V18" s="3"/>
      <c r="W18" s="6"/>
      <c r="X18" s="18"/>
      <c r="Y18" s="284"/>
      <c r="Z18" s="14"/>
      <c r="AA18" s="15"/>
      <c r="AB18" s="6"/>
      <c r="AC18" s="18"/>
      <c r="AD18" s="18"/>
      <c r="AE18" s="284"/>
      <c r="AF18" s="3"/>
      <c r="AG18" s="3"/>
      <c r="AH18" s="279" t="str">
        <f t="shared" si="6"/>
        <v/>
      </c>
      <c r="AJ18" s="286" t="str">
        <f t="shared" si="8"/>
        <v/>
      </c>
      <c r="AK18" s="287" t="str">
        <f t="shared" si="9"/>
        <v/>
      </c>
      <c r="AL18" s="282" t="str">
        <f t="shared" si="10"/>
        <v/>
      </c>
      <c r="AM18" s="286" t="str">
        <f t="shared" si="11"/>
        <v/>
      </c>
      <c r="AN18" s="288" t="str">
        <f t="shared" si="12"/>
        <v/>
      </c>
      <c r="AO18" s="279" t="str">
        <f t="shared" si="13"/>
        <v/>
      </c>
      <c r="AP18" s="279" t="str">
        <f t="shared" si="14"/>
        <v/>
      </c>
      <c r="AQ18" s="289" t="str">
        <f t="shared" si="15"/>
        <v/>
      </c>
      <c r="AR18" s="287" t="str">
        <f t="shared" si="16"/>
        <v/>
      </c>
      <c r="AS18" s="288" t="str">
        <f t="shared" si="17"/>
        <v/>
      </c>
      <c r="AT18" s="286" t="str">
        <f t="shared" si="18"/>
        <v/>
      </c>
      <c r="AU18" s="282" t="str">
        <f t="shared" si="19"/>
        <v/>
      </c>
      <c r="AV18" s="289" t="str">
        <f t="shared" si="20"/>
        <v/>
      </c>
      <c r="AW18" s="287" t="str">
        <f t="shared" si="21"/>
        <v/>
      </c>
      <c r="AX18" s="287" t="str">
        <f t="shared" si="22"/>
        <v/>
      </c>
      <c r="AY18" s="288" t="str">
        <f t="shared" si="23"/>
        <v/>
      </c>
      <c r="AZ18" s="279" t="str">
        <f t="shared" si="24"/>
        <v/>
      </c>
      <c r="BA18" s="279" t="str">
        <f t="shared" si="25"/>
        <v/>
      </c>
      <c r="BB18" s="290">
        <f t="shared" si="7"/>
        <v>0</v>
      </c>
    </row>
    <row r="19" spans="2:54" ht="18.75" customHeight="1" x14ac:dyDescent="0.2">
      <c r="B19" s="3"/>
      <c r="C19" s="14"/>
      <c r="D19" s="15"/>
      <c r="E19" s="279" t="str">
        <f t="shared" si="4"/>
        <v/>
      </c>
      <c r="F19" s="12"/>
      <c r="G19" s="13"/>
      <c r="H19" s="4"/>
      <c r="I19" s="16"/>
      <c r="J19" s="282" t="str">
        <f t="shared" si="5"/>
        <v/>
      </c>
      <c r="K19" s="16"/>
      <c r="L19" s="19"/>
      <c r="M19" s="17"/>
      <c r="N19" s="16"/>
      <c r="O19" s="17"/>
      <c r="P19" s="14"/>
      <c r="Q19" s="18"/>
      <c r="R19" s="15"/>
      <c r="S19" s="14"/>
      <c r="T19" s="284"/>
      <c r="U19" s="3"/>
      <c r="V19" s="3"/>
      <c r="W19" s="6"/>
      <c r="X19" s="18"/>
      <c r="Y19" s="284"/>
      <c r="Z19" s="14"/>
      <c r="AA19" s="15"/>
      <c r="AB19" s="6"/>
      <c r="AC19" s="18"/>
      <c r="AD19" s="18"/>
      <c r="AE19" s="284"/>
      <c r="AF19" s="3"/>
      <c r="AG19" s="3"/>
      <c r="AH19" s="279" t="str">
        <f t="shared" si="6"/>
        <v/>
      </c>
      <c r="AJ19" s="286" t="str">
        <f t="shared" si="8"/>
        <v/>
      </c>
      <c r="AK19" s="287" t="str">
        <f t="shared" si="9"/>
        <v/>
      </c>
      <c r="AL19" s="282" t="str">
        <f t="shared" si="10"/>
        <v/>
      </c>
      <c r="AM19" s="286" t="str">
        <f t="shared" si="11"/>
        <v/>
      </c>
      <c r="AN19" s="288" t="str">
        <f t="shared" si="12"/>
        <v/>
      </c>
      <c r="AO19" s="279" t="str">
        <f t="shared" si="13"/>
        <v/>
      </c>
      <c r="AP19" s="279" t="str">
        <f t="shared" si="14"/>
        <v/>
      </c>
      <c r="AQ19" s="289" t="str">
        <f t="shared" si="15"/>
        <v/>
      </c>
      <c r="AR19" s="287" t="str">
        <f t="shared" si="16"/>
        <v/>
      </c>
      <c r="AS19" s="288" t="str">
        <f t="shared" si="17"/>
        <v/>
      </c>
      <c r="AT19" s="286" t="str">
        <f t="shared" si="18"/>
        <v/>
      </c>
      <c r="AU19" s="282" t="str">
        <f t="shared" si="19"/>
        <v/>
      </c>
      <c r="AV19" s="289" t="str">
        <f t="shared" si="20"/>
        <v/>
      </c>
      <c r="AW19" s="287" t="str">
        <f t="shared" si="21"/>
        <v/>
      </c>
      <c r="AX19" s="287" t="str">
        <f t="shared" si="22"/>
        <v/>
      </c>
      <c r="AY19" s="288" t="str">
        <f t="shared" si="23"/>
        <v/>
      </c>
      <c r="AZ19" s="279" t="str">
        <f t="shared" si="24"/>
        <v/>
      </c>
      <c r="BA19" s="279" t="str">
        <f t="shared" si="25"/>
        <v/>
      </c>
      <c r="BB19" s="290">
        <f t="shared" si="7"/>
        <v>0</v>
      </c>
    </row>
    <row r="20" spans="2:54" ht="18.75" customHeight="1" x14ac:dyDescent="0.2">
      <c r="B20" s="3"/>
      <c r="C20" s="14"/>
      <c r="D20" s="15"/>
      <c r="E20" s="279" t="str">
        <f t="shared" si="4"/>
        <v/>
      </c>
      <c r="F20" s="12"/>
      <c r="G20" s="13"/>
      <c r="H20" s="4"/>
      <c r="I20" s="16"/>
      <c r="J20" s="282" t="str">
        <f t="shared" si="5"/>
        <v/>
      </c>
      <c r="K20" s="16"/>
      <c r="L20" s="19"/>
      <c r="M20" s="17"/>
      <c r="N20" s="16"/>
      <c r="O20" s="17"/>
      <c r="P20" s="14"/>
      <c r="Q20" s="18"/>
      <c r="R20" s="15"/>
      <c r="S20" s="14"/>
      <c r="T20" s="284"/>
      <c r="U20" s="3"/>
      <c r="V20" s="3"/>
      <c r="W20" s="6"/>
      <c r="X20" s="18"/>
      <c r="Y20" s="284"/>
      <c r="Z20" s="14"/>
      <c r="AA20" s="15"/>
      <c r="AB20" s="6"/>
      <c r="AC20" s="18"/>
      <c r="AD20" s="18"/>
      <c r="AE20" s="284"/>
      <c r="AF20" s="3"/>
      <c r="AG20" s="3"/>
      <c r="AH20" s="279" t="str">
        <f t="shared" si="6"/>
        <v/>
      </c>
      <c r="AJ20" s="286" t="str">
        <f t="shared" si="8"/>
        <v/>
      </c>
      <c r="AK20" s="287" t="str">
        <f t="shared" si="9"/>
        <v/>
      </c>
      <c r="AL20" s="282" t="str">
        <f t="shared" si="10"/>
        <v/>
      </c>
      <c r="AM20" s="286" t="str">
        <f t="shared" si="11"/>
        <v/>
      </c>
      <c r="AN20" s="288" t="str">
        <f t="shared" si="12"/>
        <v/>
      </c>
      <c r="AO20" s="279" t="str">
        <f t="shared" si="13"/>
        <v/>
      </c>
      <c r="AP20" s="279" t="str">
        <f t="shared" si="14"/>
        <v/>
      </c>
      <c r="AQ20" s="289" t="str">
        <f t="shared" si="15"/>
        <v/>
      </c>
      <c r="AR20" s="287" t="str">
        <f t="shared" si="16"/>
        <v/>
      </c>
      <c r="AS20" s="288" t="str">
        <f t="shared" si="17"/>
        <v/>
      </c>
      <c r="AT20" s="286" t="str">
        <f t="shared" si="18"/>
        <v/>
      </c>
      <c r="AU20" s="282" t="str">
        <f t="shared" si="19"/>
        <v/>
      </c>
      <c r="AV20" s="289" t="str">
        <f t="shared" si="20"/>
        <v/>
      </c>
      <c r="AW20" s="287" t="str">
        <f t="shared" si="21"/>
        <v/>
      </c>
      <c r="AX20" s="287" t="str">
        <f t="shared" si="22"/>
        <v/>
      </c>
      <c r="AY20" s="288" t="str">
        <f t="shared" si="23"/>
        <v/>
      </c>
      <c r="AZ20" s="279" t="str">
        <f t="shared" si="24"/>
        <v/>
      </c>
      <c r="BA20" s="279" t="str">
        <f t="shared" si="25"/>
        <v/>
      </c>
      <c r="BB20" s="290">
        <f t="shared" si="7"/>
        <v>0</v>
      </c>
    </row>
    <row r="21" spans="2:54" ht="18.75" customHeight="1" x14ac:dyDescent="0.2">
      <c r="B21" s="3"/>
      <c r="C21" s="14"/>
      <c r="D21" s="15"/>
      <c r="E21" s="279" t="str">
        <f t="shared" si="4"/>
        <v/>
      </c>
      <c r="F21" s="12"/>
      <c r="G21" s="13"/>
      <c r="H21" s="4"/>
      <c r="I21" s="16"/>
      <c r="J21" s="282" t="str">
        <f t="shared" si="5"/>
        <v/>
      </c>
      <c r="K21" s="16"/>
      <c r="L21" s="19"/>
      <c r="M21" s="17"/>
      <c r="N21" s="16"/>
      <c r="O21" s="17"/>
      <c r="P21" s="14"/>
      <c r="Q21" s="18"/>
      <c r="R21" s="15"/>
      <c r="S21" s="14"/>
      <c r="T21" s="284"/>
      <c r="U21" s="3"/>
      <c r="V21" s="3"/>
      <c r="W21" s="6"/>
      <c r="X21" s="18"/>
      <c r="Y21" s="284"/>
      <c r="Z21" s="14"/>
      <c r="AA21" s="15"/>
      <c r="AB21" s="6"/>
      <c r="AC21" s="18"/>
      <c r="AD21" s="18"/>
      <c r="AE21" s="284"/>
      <c r="AF21" s="3"/>
      <c r="AG21" s="3"/>
      <c r="AH21" s="279" t="str">
        <f t="shared" si="6"/>
        <v/>
      </c>
      <c r="AJ21" s="286" t="str">
        <f t="shared" si="8"/>
        <v/>
      </c>
      <c r="AK21" s="287" t="str">
        <f t="shared" si="9"/>
        <v/>
      </c>
      <c r="AL21" s="282" t="str">
        <f t="shared" si="10"/>
        <v/>
      </c>
      <c r="AM21" s="286" t="str">
        <f t="shared" si="11"/>
        <v/>
      </c>
      <c r="AN21" s="288" t="str">
        <f t="shared" si="12"/>
        <v/>
      </c>
      <c r="AO21" s="279" t="str">
        <f t="shared" si="13"/>
        <v/>
      </c>
      <c r="AP21" s="279" t="str">
        <f t="shared" si="14"/>
        <v/>
      </c>
      <c r="AQ21" s="289" t="str">
        <f t="shared" si="15"/>
        <v/>
      </c>
      <c r="AR21" s="287" t="str">
        <f t="shared" si="16"/>
        <v/>
      </c>
      <c r="AS21" s="288" t="str">
        <f t="shared" si="17"/>
        <v/>
      </c>
      <c r="AT21" s="286" t="str">
        <f t="shared" si="18"/>
        <v/>
      </c>
      <c r="AU21" s="282" t="str">
        <f t="shared" si="19"/>
        <v/>
      </c>
      <c r="AV21" s="289" t="str">
        <f t="shared" si="20"/>
        <v/>
      </c>
      <c r="AW21" s="287" t="str">
        <f t="shared" si="21"/>
        <v/>
      </c>
      <c r="AX21" s="287" t="str">
        <f t="shared" si="22"/>
        <v/>
      </c>
      <c r="AY21" s="288" t="str">
        <f t="shared" si="23"/>
        <v/>
      </c>
      <c r="AZ21" s="279" t="str">
        <f t="shared" si="24"/>
        <v/>
      </c>
      <c r="BA21" s="279" t="str">
        <f t="shared" si="25"/>
        <v/>
      </c>
      <c r="BB21" s="290">
        <f t="shared" si="7"/>
        <v>0</v>
      </c>
    </row>
    <row r="22" spans="2:54" ht="18.75" customHeight="1" x14ac:dyDescent="0.2">
      <c r="B22" s="3"/>
      <c r="C22" s="14"/>
      <c r="D22" s="15"/>
      <c r="E22" s="279" t="str">
        <f t="shared" si="4"/>
        <v/>
      </c>
      <c r="F22" s="12"/>
      <c r="G22" s="13"/>
      <c r="H22" s="4"/>
      <c r="I22" s="16"/>
      <c r="J22" s="282" t="str">
        <f t="shared" si="5"/>
        <v/>
      </c>
      <c r="K22" s="16"/>
      <c r="L22" s="19"/>
      <c r="M22" s="17"/>
      <c r="N22" s="16"/>
      <c r="O22" s="17"/>
      <c r="P22" s="14"/>
      <c r="Q22" s="18"/>
      <c r="R22" s="15"/>
      <c r="S22" s="14"/>
      <c r="T22" s="284"/>
      <c r="U22" s="3"/>
      <c r="V22" s="3"/>
      <c r="W22" s="6"/>
      <c r="X22" s="18"/>
      <c r="Y22" s="284"/>
      <c r="Z22" s="14"/>
      <c r="AA22" s="15"/>
      <c r="AB22" s="6"/>
      <c r="AC22" s="18"/>
      <c r="AD22" s="18"/>
      <c r="AE22" s="284"/>
      <c r="AF22" s="3"/>
      <c r="AG22" s="3"/>
      <c r="AH22" s="279" t="str">
        <f t="shared" si="6"/>
        <v/>
      </c>
      <c r="AJ22" s="286" t="str">
        <f t="shared" si="8"/>
        <v/>
      </c>
      <c r="AK22" s="287" t="str">
        <f t="shared" si="9"/>
        <v/>
      </c>
      <c r="AL22" s="282" t="str">
        <f t="shared" si="10"/>
        <v/>
      </c>
      <c r="AM22" s="286" t="str">
        <f t="shared" si="11"/>
        <v/>
      </c>
      <c r="AN22" s="288" t="str">
        <f t="shared" si="12"/>
        <v/>
      </c>
      <c r="AO22" s="279" t="str">
        <f t="shared" si="13"/>
        <v/>
      </c>
      <c r="AP22" s="279" t="str">
        <f t="shared" si="14"/>
        <v/>
      </c>
      <c r="AQ22" s="289" t="str">
        <f t="shared" si="15"/>
        <v/>
      </c>
      <c r="AR22" s="287" t="str">
        <f t="shared" si="16"/>
        <v/>
      </c>
      <c r="AS22" s="288" t="str">
        <f t="shared" si="17"/>
        <v/>
      </c>
      <c r="AT22" s="286" t="str">
        <f t="shared" si="18"/>
        <v/>
      </c>
      <c r="AU22" s="282" t="str">
        <f t="shared" si="19"/>
        <v/>
      </c>
      <c r="AV22" s="289" t="str">
        <f t="shared" si="20"/>
        <v/>
      </c>
      <c r="AW22" s="287" t="str">
        <f t="shared" si="21"/>
        <v/>
      </c>
      <c r="AX22" s="287" t="str">
        <f t="shared" si="22"/>
        <v/>
      </c>
      <c r="AY22" s="288" t="str">
        <f t="shared" si="23"/>
        <v/>
      </c>
      <c r="AZ22" s="279" t="str">
        <f t="shared" si="24"/>
        <v/>
      </c>
      <c r="BA22" s="279" t="str">
        <f t="shared" si="25"/>
        <v/>
      </c>
      <c r="BB22" s="290">
        <f t="shared" si="7"/>
        <v>0</v>
      </c>
    </row>
    <row r="23" spans="2:54" ht="18.75" customHeight="1" x14ac:dyDescent="0.2">
      <c r="B23" s="3"/>
      <c r="C23" s="14"/>
      <c r="D23" s="15"/>
      <c r="E23" s="279" t="str">
        <f t="shared" si="4"/>
        <v/>
      </c>
      <c r="F23" s="12"/>
      <c r="G23" s="13"/>
      <c r="H23" s="4"/>
      <c r="I23" s="16"/>
      <c r="J23" s="282" t="str">
        <f t="shared" si="5"/>
        <v/>
      </c>
      <c r="K23" s="16"/>
      <c r="L23" s="19"/>
      <c r="M23" s="17"/>
      <c r="N23" s="16"/>
      <c r="O23" s="17"/>
      <c r="P23" s="14"/>
      <c r="Q23" s="18"/>
      <c r="R23" s="15"/>
      <c r="S23" s="14"/>
      <c r="T23" s="284"/>
      <c r="U23" s="3"/>
      <c r="V23" s="3"/>
      <c r="W23" s="6"/>
      <c r="X23" s="18"/>
      <c r="Y23" s="284"/>
      <c r="Z23" s="14"/>
      <c r="AA23" s="15"/>
      <c r="AB23" s="6"/>
      <c r="AC23" s="18"/>
      <c r="AD23" s="18"/>
      <c r="AE23" s="284"/>
      <c r="AF23" s="3"/>
      <c r="AG23" s="3"/>
      <c r="AH23" s="279" t="str">
        <f t="shared" si="6"/>
        <v/>
      </c>
      <c r="AJ23" s="286" t="str">
        <f t="shared" si="8"/>
        <v/>
      </c>
      <c r="AK23" s="287" t="str">
        <f t="shared" si="9"/>
        <v/>
      </c>
      <c r="AL23" s="282" t="str">
        <f t="shared" si="10"/>
        <v/>
      </c>
      <c r="AM23" s="286" t="str">
        <f t="shared" si="11"/>
        <v/>
      </c>
      <c r="AN23" s="288" t="str">
        <f t="shared" si="12"/>
        <v/>
      </c>
      <c r="AO23" s="279" t="str">
        <f t="shared" si="13"/>
        <v/>
      </c>
      <c r="AP23" s="279" t="str">
        <f t="shared" si="14"/>
        <v/>
      </c>
      <c r="AQ23" s="289" t="str">
        <f t="shared" si="15"/>
        <v/>
      </c>
      <c r="AR23" s="287" t="str">
        <f t="shared" si="16"/>
        <v/>
      </c>
      <c r="AS23" s="288" t="str">
        <f t="shared" si="17"/>
        <v/>
      </c>
      <c r="AT23" s="286" t="str">
        <f t="shared" si="18"/>
        <v/>
      </c>
      <c r="AU23" s="282" t="str">
        <f t="shared" si="19"/>
        <v/>
      </c>
      <c r="AV23" s="289" t="str">
        <f t="shared" si="20"/>
        <v/>
      </c>
      <c r="AW23" s="287" t="str">
        <f t="shared" si="21"/>
        <v/>
      </c>
      <c r="AX23" s="287" t="str">
        <f t="shared" si="22"/>
        <v/>
      </c>
      <c r="AY23" s="288" t="str">
        <f t="shared" si="23"/>
        <v/>
      </c>
      <c r="AZ23" s="279" t="str">
        <f t="shared" si="24"/>
        <v/>
      </c>
      <c r="BA23" s="279" t="str">
        <f t="shared" si="25"/>
        <v/>
      </c>
      <c r="BB23" s="290">
        <f t="shared" si="7"/>
        <v>0</v>
      </c>
    </row>
    <row r="24" spans="2:54" ht="18.75" customHeight="1" x14ac:dyDescent="0.2">
      <c r="B24" s="3"/>
      <c r="C24" s="14"/>
      <c r="D24" s="15"/>
      <c r="E24" s="279" t="str">
        <f t="shared" si="4"/>
        <v/>
      </c>
      <c r="F24" s="12"/>
      <c r="G24" s="13"/>
      <c r="H24" s="4"/>
      <c r="I24" s="16"/>
      <c r="J24" s="282" t="str">
        <f t="shared" si="5"/>
        <v/>
      </c>
      <c r="K24" s="16"/>
      <c r="L24" s="19"/>
      <c r="M24" s="17"/>
      <c r="N24" s="16"/>
      <c r="O24" s="17"/>
      <c r="P24" s="14"/>
      <c r="Q24" s="18"/>
      <c r="R24" s="15"/>
      <c r="S24" s="14"/>
      <c r="T24" s="284"/>
      <c r="U24" s="3"/>
      <c r="V24" s="3"/>
      <c r="W24" s="6"/>
      <c r="X24" s="18"/>
      <c r="Y24" s="284"/>
      <c r="Z24" s="14"/>
      <c r="AA24" s="15"/>
      <c r="AB24" s="6"/>
      <c r="AC24" s="18"/>
      <c r="AD24" s="18"/>
      <c r="AE24" s="284"/>
      <c r="AF24" s="3"/>
      <c r="AG24" s="3"/>
      <c r="AH24" s="279" t="str">
        <f t="shared" si="6"/>
        <v/>
      </c>
      <c r="AJ24" s="286" t="str">
        <f t="shared" si="8"/>
        <v/>
      </c>
      <c r="AK24" s="287" t="str">
        <f t="shared" si="9"/>
        <v/>
      </c>
      <c r="AL24" s="282" t="str">
        <f t="shared" si="10"/>
        <v/>
      </c>
      <c r="AM24" s="286" t="str">
        <f t="shared" si="11"/>
        <v/>
      </c>
      <c r="AN24" s="288" t="str">
        <f t="shared" si="12"/>
        <v/>
      </c>
      <c r="AO24" s="279" t="str">
        <f t="shared" si="13"/>
        <v/>
      </c>
      <c r="AP24" s="279" t="str">
        <f t="shared" si="14"/>
        <v/>
      </c>
      <c r="AQ24" s="289" t="str">
        <f t="shared" si="15"/>
        <v/>
      </c>
      <c r="AR24" s="287" t="str">
        <f t="shared" si="16"/>
        <v/>
      </c>
      <c r="AS24" s="288" t="str">
        <f t="shared" si="17"/>
        <v/>
      </c>
      <c r="AT24" s="286" t="str">
        <f t="shared" si="18"/>
        <v/>
      </c>
      <c r="AU24" s="282" t="str">
        <f t="shared" si="19"/>
        <v/>
      </c>
      <c r="AV24" s="289" t="str">
        <f t="shared" si="20"/>
        <v/>
      </c>
      <c r="AW24" s="287" t="str">
        <f t="shared" si="21"/>
        <v/>
      </c>
      <c r="AX24" s="287" t="str">
        <f t="shared" si="22"/>
        <v/>
      </c>
      <c r="AY24" s="288" t="str">
        <f t="shared" si="23"/>
        <v/>
      </c>
      <c r="AZ24" s="279" t="str">
        <f t="shared" si="24"/>
        <v/>
      </c>
      <c r="BA24" s="279" t="str">
        <f t="shared" si="25"/>
        <v/>
      </c>
      <c r="BB24" s="290">
        <f t="shared" si="7"/>
        <v>0</v>
      </c>
    </row>
    <row r="25" spans="2:54" ht="18.75" customHeight="1" x14ac:dyDescent="0.2">
      <c r="B25" s="3"/>
      <c r="C25" s="14"/>
      <c r="D25" s="15"/>
      <c r="E25" s="279" t="str">
        <f t="shared" si="4"/>
        <v/>
      </c>
      <c r="F25" s="12"/>
      <c r="G25" s="13"/>
      <c r="H25" s="4"/>
      <c r="I25" s="16"/>
      <c r="J25" s="282" t="str">
        <f t="shared" si="5"/>
        <v/>
      </c>
      <c r="K25" s="16"/>
      <c r="L25" s="19"/>
      <c r="M25" s="17"/>
      <c r="N25" s="16"/>
      <c r="O25" s="17"/>
      <c r="P25" s="14"/>
      <c r="Q25" s="18"/>
      <c r="R25" s="15"/>
      <c r="S25" s="14"/>
      <c r="T25" s="284"/>
      <c r="U25" s="3"/>
      <c r="V25" s="3"/>
      <c r="W25" s="6"/>
      <c r="X25" s="18"/>
      <c r="Y25" s="284"/>
      <c r="Z25" s="14"/>
      <c r="AA25" s="15"/>
      <c r="AB25" s="6"/>
      <c r="AC25" s="18"/>
      <c r="AD25" s="18"/>
      <c r="AE25" s="284"/>
      <c r="AF25" s="3"/>
      <c r="AG25" s="3"/>
      <c r="AH25" s="279" t="str">
        <f t="shared" si="6"/>
        <v/>
      </c>
      <c r="AJ25" s="286" t="str">
        <f t="shared" si="8"/>
        <v/>
      </c>
      <c r="AK25" s="287" t="str">
        <f t="shared" si="9"/>
        <v/>
      </c>
      <c r="AL25" s="282" t="str">
        <f t="shared" si="10"/>
        <v/>
      </c>
      <c r="AM25" s="286" t="str">
        <f t="shared" si="11"/>
        <v/>
      </c>
      <c r="AN25" s="288" t="str">
        <f t="shared" si="12"/>
        <v/>
      </c>
      <c r="AO25" s="279" t="str">
        <f t="shared" si="13"/>
        <v/>
      </c>
      <c r="AP25" s="279" t="str">
        <f t="shared" si="14"/>
        <v/>
      </c>
      <c r="AQ25" s="289" t="str">
        <f t="shared" si="15"/>
        <v/>
      </c>
      <c r="AR25" s="287" t="str">
        <f t="shared" si="16"/>
        <v/>
      </c>
      <c r="AS25" s="288" t="str">
        <f t="shared" si="17"/>
        <v/>
      </c>
      <c r="AT25" s="286" t="str">
        <f t="shared" si="18"/>
        <v/>
      </c>
      <c r="AU25" s="282" t="str">
        <f t="shared" si="19"/>
        <v/>
      </c>
      <c r="AV25" s="289" t="str">
        <f t="shared" si="20"/>
        <v/>
      </c>
      <c r="AW25" s="287" t="str">
        <f t="shared" si="21"/>
        <v/>
      </c>
      <c r="AX25" s="287" t="str">
        <f t="shared" si="22"/>
        <v/>
      </c>
      <c r="AY25" s="288" t="str">
        <f t="shared" si="23"/>
        <v/>
      </c>
      <c r="AZ25" s="279" t="str">
        <f t="shared" si="24"/>
        <v/>
      </c>
      <c r="BA25" s="279" t="str">
        <f t="shared" si="25"/>
        <v/>
      </c>
      <c r="BB25" s="290">
        <f t="shared" si="7"/>
        <v>0</v>
      </c>
    </row>
    <row r="26" spans="2:54" ht="18.75" customHeight="1" x14ac:dyDescent="0.2">
      <c r="B26" s="3"/>
      <c r="C26" s="14"/>
      <c r="D26" s="15"/>
      <c r="E26" s="279" t="str">
        <f t="shared" si="4"/>
        <v/>
      </c>
      <c r="F26" s="12"/>
      <c r="G26" s="13"/>
      <c r="H26" s="4"/>
      <c r="I26" s="16"/>
      <c r="J26" s="282" t="str">
        <f t="shared" si="5"/>
        <v/>
      </c>
      <c r="K26" s="16"/>
      <c r="L26" s="19"/>
      <c r="M26" s="17"/>
      <c r="N26" s="16"/>
      <c r="O26" s="17"/>
      <c r="P26" s="14"/>
      <c r="Q26" s="18"/>
      <c r="R26" s="15"/>
      <c r="S26" s="14"/>
      <c r="T26" s="284"/>
      <c r="U26" s="3"/>
      <c r="V26" s="3"/>
      <c r="W26" s="6"/>
      <c r="X26" s="18"/>
      <c r="Y26" s="284"/>
      <c r="Z26" s="14"/>
      <c r="AA26" s="15"/>
      <c r="AB26" s="6"/>
      <c r="AC26" s="18"/>
      <c r="AD26" s="18"/>
      <c r="AE26" s="284"/>
      <c r="AF26" s="3"/>
      <c r="AG26" s="3"/>
      <c r="AH26" s="279" t="str">
        <f t="shared" si="6"/>
        <v/>
      </c>
      <c r="AJ26" s="286" t="str">
        <f t="shared" si="8"/>
        <v/>
      </c>
      <c r="AK26" s="287" t="str">
        <f t="shared" si="9"/>
        <v/>
      </c>
      <c r="AL26" s="282" t="str">
        <f t="shared" si="10"/>
        <v/>
      </c>
      <c r="AM26" s="286" t="str">
        <f t="shared" si="11"/>
        <v/>
      </c>
      <c r="AN26" s="288" t="str">
        <f t="shared" si="12"/>
        <v/>
      </c>
      <c r="AO26" s="279" t="str">
        <f t="shared" si="13"/>
        <v/>
      </c>
      <c r="AP26" s="279" t="str">
        <f t="shared" si="14"/>
        <v/>
      </c>
      <c r="AQ26" s="289" t="str">
        <f t="shared" si="15"/>
        <v/>
      </c>
      <c r="AR26" s="287" t="str">
        <f t="shared" si="16"/>
        <v/>
      </c>
      <c r="AS26" s="288" t="str">
        <f t="shared" si="17"/>
        <v/>
      </c>
      <c r="AT26" s="286" t="str">
        <f t="shared" si="18"/>
        <v/>
      </c>
      <c r="AU26" s="282" t="str">
        <f t="shared" si="19"/>
        <v/>
      </c>
      <c r="AV26" s="289" t="str">
        <f t="shared" si="20"/>
        <v/>
      </c>
      <c r="AW26" s="287" t="str">
        <f t="shared" si="21"/>
        <v/>
      </c>
      <c r="AX26" s="287" t="str">
        <f t="shared" si="22"/>
        <v/>
      </c>
      <c r="AY26" s="288" t="str">
        <f t="shared" si="23"/>
        <v/>
      </c>
      <c r="AZ26" s="279" t="str">
        <f t="shared" si="24"/>
        <v/>
      </c>
      <c r="BA26" s="279" t="str">
        <f t="shared" si="25"/>
        <v/>
      </c>
      <c r="BB26" s="290">
        <f t="shared" si="7"/>
        <v>0</v>
      </c>
    </row>
    <row r="27" spans="2:54" ht="18.75" customHeight="1" x14ac:dyDescent="0.2">
      <c r="B27" s="3"/>
      <c r="C27" s="14"/>
      <c r="D27" s="15"/>
      <c r="E27" s="279" t="str">
        <f t="shared" si="4"/>
        <v/>
      </c>
      <c r="F27" s="12"/>
      <c r="G27" s="13"/>
      <c r="H27" s="4"/>
      <c r="I27" s="16"/>
      <c r="J27" s="282" t="str">
        <f t="shared" si="5"/>
        <v/>
      </c>
      <c r="K27" s="16"/>
      <c r="L27" s="19"/>
      <c r="M27" s="17"/>
      <c r="N27" s="16"/>
      <c r="O27" s="17"/>
      <c r="P27" s="14"/>
      <c r="Q27" s="18"/>
      <c r="R27" s="15"/>
      <c r="S27" s="14"/>
      <c r="T27" s="284"/>
      <c r="U27" s="3"/>
      <c r="V27" s="3"/>
      <c r="W27" s="6"/>
      <c r="X27" s="18"/>
      <c r="Y27" s="284"/>
      <c r="Z27" s="14"/>
      <c r="AA27" s="15"/>
      <c r="AB27" s="6"/>
      <c r="AC27" s="18"/>
      <c r="AD27" s="18"/>
      <c r="AE27" s="284"/>
      <c r="AF27" s="3"/>
      <c r="AG27" s="3"/>
      <c r="AH27" s="279" t="str">
        <f t="shared" si="6"/>
        <v/>
      </c>
      <c r="AJ27" s="286" t="str">
        <f t="shared" si="8"/>
        <v/>
      </c>
      <c r="AK27" s="287" t="str">
        <f t="shared" si="9"/>
        <v/>
      </c>
      <c r="AL27" s="282" t="str">
        <f t="shared" si="10"/>
        <v/>
      </c>
      <c r="AM27" s="286" t="str">
        <f t="shared" si="11"/>
        <v/>
      </c>
      <c r="AN27" s="288" t="str">
        <f t="shared" si="12"/>
        <v/>
      </c>
      <c r="AO27" s="279" t="str">
        <f t="shared" si="13"/>
        <v/>
      </c>
      <c r="AP27" s="279" t="str">
        <f t="shared" si="14"/>
        <v/>
      </c>
      <c r="AQ27" s="289" t="str">
        <f t="shared" si="15"/>
        <v/>
      </c>
      <c r="AR27" s="287" t="str">
        <f t="shared" si="16"/>
        <v/>
      </c>
      <c r="AS27" s="288" t="str">
        <f t="shared" si="17"/>
        <v/>
      </c>
      <c r="AT27" s="286" t="str">
        <f t="shared" si="18"/>
        <v/>
      </c>
      <c r="AU27" s="282" t="str">
        <f t="shared" si="19"/>
        <v/>
      </c>
      <c r="AV27" s="289" t="str">
        <f t="shared" si="20"/>
        <v/>
      </c>
      <c r="AW27" s="287" t="str">
        <f t="shared" si="21"/>
        <v/>
      </c>
      <c r="AX27" s="287" t="str">
        <f t="shared" si="22"/>
        <v/>
      </c>
      <c r="AY27" s="288" t="str">
        <f t="shared" si="23"/>
        <v/>
      </c>
      <c r="AZ27" s="279" t="str">
        <f t="shared" si="24"/>
        <v/>
      </c>
      <c r="BA27" s="279" t="str">
        <f t="shared" si="25"/>
        <v/>
      </c>
      <c r="BB27" s="290">
        <f t="shared" si="7"/>
        <v>0</v>
      </c>
    </row>
    <row r="28" spans="2:54" ht="18.75" customHeight="1" x14ac:dyDescent="0.2">
      <c r="B28" s="3"/>
      <c r="C28" s="14"/>
      <c r="D28" s="15"/>
      <c r="E28" s="279" t="str">
        <f t="shared" si="4"/>
        <v/>
      </c>
      <c r="F28" s="12"/>
      <c r="G28" s="13"/>
      <c r="H28" s="4"/>
      <c r="I28" s="16"/>
      <c r="J28" s="282" t="str">
        <f t="shared" si="5"/>
        <v/>
      </c>
      <c r="K28" s="16"/>
      <c r="L28" s="19"/>
      <c r="M28" s="17"/>
      <c r="N28" s="16"/>
      <c r="O28" s="17"/>
      <c r="P28" s="14"/>
      <c r="Q28" s="18"/>
      <c r="R28" s="15"/>
      <c r="S28" s="14"/>
      <c r="T28" s="284"/>
      <c r="U28" s="3"/>
      <c r="V28" s="3"/>
      <c r="W28" s="6"/>
      <c r="X28" s="18"/>
      <c r="Y28" s="284"/>
      <c r="Z28" s="14"/>
      <c r="AA28" s="15"/>
      <c r="AB28" s="6"/>
      <c r="AC28" s="18"/>
      <c r="AD28" s="18"/>
      <c r="AE28" s="284"/>
      <c r="AF28" s="3"/>
      <c r="AG28" s="3"/>
      <c r="AH28" s="279" t="str">
        <f t="shared" si="6"/>
        <v/>
      </c>
      <c r="AJ28" s="286" t="str">
        <f t="shared" si="8"/>
        <v/>
      </c>
      <c r="AK28" s="287" t="str">
        <f t="shared" si="9"/>
        <v/>
      </c>
      <c r="AL28" s="282" t="str">
        <f t="shared" si="10"/>
        <v/>
      </c>
      <c r="AM28" s="286" t="str">
        <f t="shared" si="11"/>
        <v/>
      </c>
      <c r="AN28" s="288" t="str">
        <f t="shared" si="12"/>
        <v/>
      </c>
      <c r="AO28" s="279" t="str">
        <f t="shared" si="13"/>
        <v/>
      </c>
      <c r="AP28" s="279" t="str">
        <f t="shared" si="14"/>
        <v/>
      </c>
      <c r="AQ28" s="289" t="str">
        <f t="shared" si="15"/>
        <v/>
      </c>
      <c r="AR28" s="287" t="str">
        <f t="shared" si="16"/>
        <v/>
      </c>
      <c r="AS28" s="288" t="str">
        <f t="shared" si="17"/>
        <v/>
      </c>
      <c r="AT28" s="286" t="str">
        <f t="shared" si="18"/>
        <v/>
      </c>
      <c r="AU28" s="282" t="str">
        <f t="shared" si="19"/>
        <v/>
      </c>
      <c r="AV28" s="289" t="str">
        <f t="shared" si="20"/>
        <v/>
      </c>
      <c r="AW28" s="287" t="str">
        <f t="shared" si="21"/>
        <v/>
      </c>
      <c r="AX28" s="287" t="str">
        <f t="shared" si="22"/>
        <v/>
      </c>
      <c r="AY28" s="288" t="str">
        <f t="shared" si="23"/>
        <v/>
      </c>
      <c r="AZ28" s="279" t="str">
        <f t="shared" si="24"/>
        <v/>
      </c>
      <c r="BA28" s="279" t="str">
        <f t="shared" si="25"/>
        <v/>
      </c>
      <c r="BB28" s="290">
        <f t="shared" si="7"/>
        <v>0</v>
      </c>
    </row>
    <row r="29" spans="2:54" ht="18.75" customHeight="1" x14ac:dyDescent="0.2">
      <c r="B29" s="3"/>
      <c r="C29" s="14"/>
      <c r="D29" s="15"/>
      <c r="E29" s="279" t="str">
        <f t="shared" si="4"/>
        <v/>
      </c>
      <c r="F29" s="12"/>
      <c r="G29" s="13"/>
      <c r="H29" s="4"/>
      <c r="I29" s="16"/>
      <c r="J29" s="282" t="str">
        <f t="shared" si="5"/>
        <v/>
      </c>
      <c r="K29" s="16"/>
      <c r="L29" s="19"/>
      <c r="M29" s="17"/>
      <c r="N29" s="16"/>
      <c r="O29" s="17"/>
      <c r="P29" s="14"/>
      <c r="Q29" s="18"/>
      <c r="R29" s="15"/>
      <c r="S29" s="14"/>
      <c r="T29" s="284"/>
      <c r="U29" s="3"/>
      <c r="V29" s="3"/>
      <c r="W29" s="6"/>
      <c r="X29" s="18"/>
      <c r="Y29" s="284"/>
      <c r="Z29" s="14"/>
      <c r="AA29" s="15"/>
      <c r="AB29" s="6"/>
      <c r="AC29" s="18"/>
      <c r="AD29" s="18"/>
      <c r="AE29" s="284"/>
      <c r="AF29" s="3"/>
      <c r="AG29" s="3"/>
      <c r="AH29" s="279" t="str">
        <f t="shared" si="6"/>
        <v/>
      </c>
      <c r="AJ29" s="286" t="str">
        <f t="shared" si="8"/>
        <v/>
      </c>
      <c r="AK29" s="287" t="str">
        <f t="shared" si="9"/>
        <v/>
      </c>
      <c r="AL29" s="282" t="str">
        <f t="shared" si="10"/>
        <v/>
      </c>
      <c r="AM29" s="286" t="str">
        <f t="shared" si="11"/>
        <v/>
      </c>
      <c r="AN29" s="288" t="str">
        <f t="shared" si="12"/>
        <v/>
      </c>
      <c r="AO29" s="279" t="str">
        <f t="shared" si="13"/>
        <v/>
      </c>
      <c r="AP29" s="279" t="str">
        <f t="shared" si="14"/>
        <v/>
      </c>
      <c r="AQ29" s="289" t="str">
        <f t="shared" si="15"/>
        <v/>
      </c>
      <c r="AR29" s="287" t="str">
        <f t="shared" si="16"/>
        <v/>
      </c>
      <c r="AS29" s="288" t="str">
        <f t="shared" si="17"/>
        <v/>
      </c>
      <c r="AT29" s="286" t="str">
        <f t="shared" si="18"/>
        <v/>
      </c>
      <c r="AU29" s="282" t="str">
        <f t="shared" si="19"/>
        <v/>
      </c>
      <c r="AV29" s="289" t="str">
        <f t="shared" si="20"/>
        <v/>
      </c>
      <c r="AW29" s="287" t="str">
        <f t="shared" si="21"/>
        <v/>
      </c>
      <c r="AX29" s="287" t="str">
        <f t="shared" si="22"/>
        <v/>
      </c>
      <c r="AY29" s="288" t="str">
        <f t="shared" si="23"/>
        <v/>
      </c>
      <c r="AZ29" s="279" t="str">
        <f t="shared" si="24"/>
        <v/>
      </c>
      <c r="BA29" s="279" t="str">
        <f t="shared" si="25"/>
        <v/>
      </c>
      <c r="BB29" s="290">
        <f t="shared" si="7"/>
        <v>0</v>
      </c>
    </row>
  </sheetData>
  <mergeCells count="19">
    <mergeCell ref="BB5:BB6"/>
    <mergeCell ref="P5:AG5"/>
    <mergeCell ref="AH5:AH6"/>
    <mergeCell ref="P6:R6"/>
    <mergeCell ref="B5:B7"/>
    <mergeCell ref="C7:D7"/>
    <mergeCell ref="F7:G7"/>
    <mergeCell ref="C5:G5"/>
    <mergeCell ref="I5:O5"/>
    <mergeCell ref="C6:G6"/>
    <mergeCell ref="I6:J6"/>
    <mergeCell ref="K6:M6"/>
    <mergeCell ref="N6:O6"/>
    <mergeCell ref="B4:D4"/>
    <mergeCell ref="E4:J4"/>
    <mergeCell ref="S6:AG6"/>
    <mergeCell ref="AJ5:BA5"/>
    <mergeCell ref="AJ6:AL6"/>
    <mergeCell ref="AM6:BA6"/>
  </mergeCells>
  <phoneticPr fontId="1"/>
  <dataValidations count="5">
    <dataValidation type="list" allowBlank="1" showInputMessage="1" showErrorMessage="1" sqref="P8:P29" xr:uid="{00000000-0002-0000-0900-000000000000}">
      <formula1>"A,B,C,E"</formula1>
    </dataValidation>
    <dataValidation type="list" allowBlank="1" showInputMessage="1" showErrorMessage="1" sqref="Y8:AG29 S8:U29" xr:uid="{00000000-0002-0000-0900-000001000000}">
      <formula1>"A,E"</formula1>
    </dataValidation>
    <dataValidation type="list" allowBlank="1" showInputMessage="1" showErrorMessage="1" sqref="V8:V29" xr:uid="{00000000-0002-0000-0900-000002000000}">
      <formula1>"A,C,D,E"</formula1>
    </dataValidation>
    <dataValidation type="list" allowBlank="1" showInputMessage="1" showErrorMessage="1" sqref="W8:X29" xr:uid="{00000000-0002-0000-0900-000003000000}">
      <formula1>"B,E"</formula1>
    </dataValidation>
    <dataValidation type="list" allowBlank="1" showInputMessage="1" showErrorMessage="1" sqref="Q8:R29" xr:uid="{00000000-0002-0000-0900-000004000000}">
      <formula1>"A,E,-"</formula1>
    </dataValidation>
  </dataValidations>
  <pageMargins left="0.28999999999999998" right="0.2" top="0.68" bottom="0.37" header="0.3" footer="0.3"/>
  <pageSetup paperSize="9" scale="8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election activeCell="E41" sqref="E41"/>
    </sheetView>
  </sheetViews>
  <sheetFormatPr defaultRowHeight="13.2" x14ac:dyDescent="0.2"/>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9FF99"/>
  </sheetPr>
  <dimension ref="A1:L43"/>
  <sheetViews>
    <sheetView view="pageBreakPreview" zoomScale="115" zoomScaleNormal="100" zoomScaleSheetLayoutView="115" workbookViewId="0">
      <selection activeCell="H7" sqref="H7"/>
    </sheetView>
  </sheetViews>
  <sheetFormatPr defaultRowHeight="13.2" x14ac:dyDescent="0.2"/>
  <cols>
    <col min="1" max="1" width="6" customWidth="1"/>
    <col min="2" max="2" width="12.109375" customWidth="1"/>
    <col min="3" max="4" width="10.6640625" customWidth="1"/>
    <col min="5" max="6" width="13.6640625" customWidth="1"/>
    <col min="7" max="7" width="10.6640625" customWidth="1"/>
    <col min="8" max="8" width="11" bestFit="1" customWidth="1"/>
    <col min="9" max="10" width="13.6640625" customWidth="1"/>
    <col min="11" max="11" width="5.77734375" customWidth="1"/>
    <col min="12" max="18" width="15.6640625" customWidth="1"/>
  </cols>
  <sheetData>
    <row r="1" spans="1:10" ht="17.25" customHeight="1" x14ac:dyDescent="0.2">
      <c r="J1" s="308" t="s">
        <v>318</v>
      </c>
    </row>
    <row r="2" spans="1:10" ht="24.9" customHeight="1" x14ac:dyDescent="0.2">
      <c r="A2" s="369" t="s">
        <v>383</v>
      </c>
      <c r="B2" s="369"/>
      <c r="C2" s="369"/>
      <c r="D2" s="369"/>
      <c r="E2" s="369"/>
      <c r="F2" s="308"/>
      <c r="H2" s="319" t="s">
        <v>174</v>
      </c>
      <c r="I2" s="370" t="s">
        <v>454</v>
      </c>
      <c r="J2" s="371"/>
    </row>
    <row r="3" spans="1:10" ht="26.25" customHeight="1" x14ac:dyDescent="0.2">
      <c r="H3" s="319" t="s">
        <v>336</v>
      </c>
      <c r="I3" s="372" t="s">
        <v>377</v>
      </c>
      <c r="J3" s="363"/>
    </row>
    <row r="4" spans="1:10" ht="26.25" customHeight="1" x14ac:dyDescent="0.2">
      <c r="A4" s="373" t="s">
        <v>384</v>
      </c>
      <c r="B4" s="374"/>
      <c r="C4" s="375" t="s">
        <v>385</v>
      </c>
      <c r="D4" s="375"/>
      <c r="E4" s="375"/>
      <c r="F4" s="372"/>
      <c r="H4" s="319" t="s">
        <v>337</v>
      </c>
      <c r="I4" s="372" t="s">
        <v>378</v>
      </c>
      <c r="J4" s="363"/>
    </row>
    <row r="5" spans="1:10" ht="12.75" customHeight="1" thickBot="1" x14ac:dyDescent="0.25">
      <c r="I5" s="317"/>
      <c r="J5" s="317"/>
    </row>
    <row r="6" spans="1:10" ht="21.9" customHeight="1" x14ac:dyDescent="0.2">
      <c r="A6" s="376" t="s">
        <v>338</v>
      </c>
      <c r="B6" s="377"/>
      <c r="C6" s="320" t="s">
        <v>291</v>
      </c>
      <c r="D6" s="320" t="s">
        <v>339</v>
      </c>
      <c r="E6" s="378" t="s">
        <v>340</v>
      </c>
      <c r="F6" s="379"/>
    </row>
    <row r="7" spans="1:10" ht="21.9" customHeight="1" thickBot="1" x14ac:dyDescent="0.25">
      <c r="A7" s="380" t="s">
        <v>379</v>
      </c>
      <c r="B7" s="381"/>
      <c r="C7" s="309">
        <v>500</v>
      </c>
      <c r="D7" s="309">
        <v>63.8</v>
      </c>
      <c r="E7" s="382">
        <v>156040133</v>
      </c>
      <c r="F7" s="383"/>
    </row>
    <row r="8" spans="1:10" ht="16.5" customHeight="1" thickBot="1" x14ac:dyDescent="0.25"/>
    <row r="9" spans="1:10" ht="21.9" customHeight="1" x14ac:dyDescent="0.2">
      <c r="C9" s="384" t="s">
        <v>341</v>
      </c>
      <c r="D9" s="367"/>
      <c r="E9" s="367"/>
      <c r="F9" s="368"/>
      <c r="G9" s="367" t="s">
        <v>342</v>
      </c>
      <c r="H9" s="367"/>
      <c r="I9" s="367"/>
      <c r="J9" s="368"/>
    </row>
    <row r="10" spans="1:10" ht="38.25" customHeight="1" thickBot="1" x14ac:dyDescent="0.25">
      <c r="C10" s="387" t="s">
        <v>439</v>
      </c>
      <c r="D10" s="388"/>
      <c r="E10" s="389">
        <v>156040133</v>
      </c>
      <c r="F10" s="390"/>
      <c r="G10" s="387" t="s">
        <v>440</v>
      </c>
      <c r="H10" s="388"/>
      <c r="I10" s="389">
        <v>156040134</v>
      </c>
      <c r="J10" s="390"/>
    </row>
    <row r="11" spans="1:10" ht="24.9" customHeight="1" thickBot="1" x14ac:dyDescent="0.25">
      <c r="A11" s="391" t="s">
        <v>343</v>
      </c>
      <c r="B11" s="392"/>
      <c r="C11" s="393" t="s">
        <v>344</v>
      </c>
      <c r="D11" s="394"/>
      <c r="E11" s="323" t="s">
        <v>345</v>
      </c>
      <c r="F11" s="324" t="s">
        <v>346</v>
      </c>
      <c r="G11" s="393" t="s">
        <v>344</v>
      </c>
      <c r="H11" s="394"/>
      <c r="I11" s="323" t="s">
        <v>345</v>
      </c>
      <c r="J11" s="324" t="s">
        <v>346</v>
      </c>
    </row>
    <row r="12" spans="1:10" ht="24.9" customHeight="1" x14ac:dyDescent="0.2">
      <c r="A12" s="395" t="s">
        <v>347</v>
      </c>
      <c r="B12" s="321" t="s">
        <v>65</v>
      </c>
      <c r="C12" s="310" t="s">
        <v>348</v>
      </c>
      <c r="D12" s="311" t="s">
        <v>349</v>
      </c>
      <c r="E12" s="330"/>
      <c r="F12" s="331"/>
      <c r="G12" s="310" t="s">
        <v>348</v>
      </c>
      <c r="H12" s="311" t="s">
        <v>349</v>
      </c>
      <c r="I12" s="330"/>
      <c r="J12" s="331"/>
    </row>
    <row r="13" spans="1:10" ht="24.9" customHeight="1" x14ac:dyDescent="0.2">
      <c r="A13" s="396"/>
      <c r="B13" s="322" t="s">
        <v>61</v>
      </c>
      <c r="C13" s="312" t="s">
        <v>348</v>
      </c>
      <c r="D13" s="307" t="s">
        <v>349</v>
      </c>
      <c r="E13" s="332"/>
      <c r="F13" s="333"/>
      <c r="G13" s="312" t="s">
        <v>348</v>
      </c>
      <c r="H13" s="307" t="s">
        <v>349</v>
      </c>
      <c r="I13" s="332"/>
      <c r="J13" s="333"/>
    </row>
    <row r="14" spans="1:10" ht="24.9" customHeight="1" x14ac:dyDescent="0.2">
      <c r="A14" s="397"/>
      <c r="B14" s="322" t="s">
        <v>350</v>
      </c>
      <c r="C14" s="312" t="s">
        <v>348</v>
      </c>
      <c r="D14" s="307" t="s">
        <v>349</v>
      </c>
      <c r="E14" s="332"/>
      <c r="F14" s="333"/>
      <c r="G14" s="312" t="s">
        <v>348</v>
      </c>
      <c r="H14" s="307" t="s">
        <v>349</v>
      </c>
      <c r="I14" s="332"/>
      <c r="J14" s="333"/>
    </row>
    <row r="15" spans="1:10" ht="24.9" customHeight="1" x14ac:dyDescent="0.2">
      <c r="A15" s="398" t="s">
        <v>351</v>
      </c>
      <c r="B15" s="322" t="s">
        <v>65</v>
      </c>
      <c r="C15" s="312" t="s">
        <v>348</v>
      </c>
      <c r="D15" s="307" t="s">
        <v>349</v>
      </c>
      <c r="E15" s="336" t="s">
        <v>381</v>
      </c>
      <c r="F15" s="333"/>
      <c r="G15" s="312" t="s">
        <v>348</v>
      </c>
      <c r="H15" s="307" t="s">
        <v>349</v>
      </c>
      <c r="I15" s="332"/>
      <c r="J15" s="333"/>
    </row>
    <row r="16" spans="1:10" ht="24.9" customHeight="1" x14ac:dyDescent="0.2">
      <c r="A16" s="396"/>
      <c r="B16" s="322" t="s">
        <v>61</v>
      </c>
      <c r="C16" s="312" t="s">
        <v>348</v>
      </c>
      <c r="D16" s="307" t="s">
        <v>349</v>
      </c>
      <c r="E16" s="332"/>
      <c r="F16" s="333"/>
      <c r="G16" s="312" t="s">
        <v>348</v>
      </c>
      <c r="H16" s="307" t="s">
        <v>349</v>
      </c>
      <c r="I16" s="332"/>
      <c r="J16" s="333"/>
    </row>
    <row r="17" spans="1:12" ht="24.9" customHeight="1" x14ac:dyDescent="0.2">
      <c r="A17" s="397"/>
      <c r="B17" s="322" t="s">
        <v>350</v>
      </c>
      <c r="C17" s="312" t="s">
        <v>348</v>
      </c>
      <c r="D17" s="307" t="s">
        <v>349</v>
      </c>
      <c r="E17" s="332"/>
      <c r="F17" s="333"/>
      <c r="G17" s="312" t="s">
        <v>348</v>
      </c>
      <c r="H17" s="307" t="s">
        <v>349</v>
      </c>
      <c r="I17" s="332"/>
      <c r="J17" s="333"/>
    </row>
    <row r="18" spans="1:12" ht="24.9" customHeight="1" x14ac:dyDescent="0.2">
      <c r="A18" s="399" t="s">
        <v>352</v>
      </c>
      <c r="B18" s="322" t="s">
        <v>353</v>
      </c>
      <c r="C18" s="312" t="s">
        <v>348</v>
      </c>
      <c r="D18" s="307" t="s">
        <v>349</v>
      </c>
      <c r="E18" s="332"/>
      <c r="F18" s="333"/>
      <c r="G18" s="312" t="s">
        <v>348</v>
      </c>
      <c r="H18" s="307" t="s">
        <v>349</v>
      </c>
      <c r="I18" s="332"/>
      <c r="J18" s="333"/>
    </row>
    <row r="19" spans="1:12" ht="24.9" customHeight="1" x14ac:dyDescent="0.2">
      <c r="A19" s="400"/>
      <c r="B19" s="322" t="s">
        <v>354</v>
      </c>
      <c r="C19" s="312" t="s">
        <v>348</v>
      </c>
      <c r="D19" s="307" t="s">
        <v>349</v>
      </c>
      <c r="E19" s="332"/>
      <c r="F19" s="333"/>
      <c r="G19" s="312" t="s">
        <v>348</v>
      </c>
      <c r="H19" s="307" t="s">
        <v>349</v>
      </c>
      <c r="I19" s="332"/>
      <c r="J19" s="333"/>
    </row>
    <row r="20" spans="1:12" ht="24.9" customHeight="1" x14ac:dyDescent="0.2">
      <c r="A20" s="401" t="s">
        <v>76</v>
      </c>
      <c r="B20" s="402"/>
      <c r="C20" s="312" t="s">
        <v>348</v>
      </c>
      <c r="D20" s="307" t="s">
        <v>349</v>
      </c>
      <c r="E20" s="336" t="s">
        <v>382</v>
      </c>
      <c r="F20" s="333"/>
      <c r="G20" s="312" t="s">
        <v>348</v>
      </c>
      <c r="H20" s="307" t="s">
        <v>349</v>
      </c>
      <c r="I20" s="332"/>
      <c r="J20" s="333"/>
    </row>
    <row r="21" spans="1:12" ht="24.9" customHeight="1" x14ac:dyDescent="0.2">
      <c r="A21" s="401" t="s">
        <v>380</v>
      </c>
      <c r="B21" s="402"/>
      <c r="C21" s="312" t="s">
        <v>348</v>
      </c>
      <c r="D21" s="307" t="s">
        <v>349</v>
      </c>
      <c r="E21" s="337"/>
      <c r="F21" s="333"/>
      <c r="G21" s="312" t="s">
        <v>348</v>
      </c>
      <c r="H21" s="307" t="s">
        <v>349</v>
      </c>
      <c r="I21" s="332"/>
      <c r="J21" s="333"/>
    </row>
    <row r="22" spans="1:12" ht="24.9" customHeight="1" thickBot="1" x14ac:dyDescent="0.25">
      <c r="A22" s="385" t="s">
        <v>355</v>
      </c>
      <c r="B22" s="386"/>
      <c r="C22" s="312" t="s">
        <v>348</v>
      </c>
      <c r="D22" s="307" t="s">
        <v>349</v>
      </c>
      <c r="E22" s="334"/>
      <c r="F22" s="335"/>
      <c r="G22" s="312" t="s">
        <v>348</v>
      </c>
      <c r="H22" s="307" t="s">
        <v>349</v>
      </c>
      <c r="I22" s="334"/>
      <c r="J22" s="335"/>
    </row>
    <row r="23" spans="1:12" ht="44.25" customHeight="1" thickBot="1" x14ac:dyDescent="0.25">
      <c r="A23" s="403" t="s">
        <v>356</v>
      </c>
      <c r="B23" s="404"/>
      <c r="C23" s="405"/>
      <c r="D23" s="406"/>
      <c r="E23" s="406"/>
      <c r="F23" s="406"/>
      <c r="G23" s="406"/>
      <c r="H23" s="406"/>
      <c r="I23" s="406"/>
      <c r="J23" s="407"/>
      <c r="L23" s="338"/>
    </row>
    <row r="24" spans="1:12" ht="17.25" customHeight="1" thickBot="1" x14ac:dyDescent="0.25">
      <c r="A24" s="317"/>
      <c r="B24" s="317"/>
      <c r="C24" s="317"/>
      <c r="D24" s="317"/>
      <c r="E24" s="317"/>
      <c r="F24" s="317"/>
      <c r="G24" s="313"/>
      <c r="H24" s="317"/>
      <c r="I24" s="313"/>
      <c r="J24" s="318"/>
    </row>
    <row r="25" spans="1:12" ht="21.9" customHeight="1" thickBot="1" x14ac:dyDescent="0.25">
      <c r="B25" s="308"/>
      <c r="G25" s="308"/>
      <c r="H25" s="308"/>
      <c r="I25" s="325" t="s">
        <v>357</v>
      </c>
      <c r="J25" s="339">
        <v>2</v>
      </c>
    </row>
    <row r="26" spans="1:12" ht="20.25" customHeight="1" thickBot="1" x14ac:dyDescent="0.25">
      <c r="B26" s="314"/>
      <c r="C26" s="315"/>
      <c r="D26" s="315"/>
      <c r="E26" s="315"/>
      <c r="F26" s="314"/>
      <c r="G26" s="314"/>
      <c r="H26" s="308"/>
      <c r="I26" s="308"/>
      <c r="J26" s="316"/>
    </row>
    <row r="27" spans="1:12" ht="32.25" customHeight="1" x14ac:dyDescent="0.2">
      <c r="A27" s="408" t="s">
        <v>358</v>
      </c>
      <c r="B27" s="409"/>
      <c r="C27" s="409"/>
      <c r="D27" s="409"/>
      <c r="E27" s="410"/>
      <c r="F27" s="408" t="s">
        <v>359</v>
      </c>
      <c r="G27" s="409"/>
      <c r="H27" s="409"/>
      <c r="I27" s="409"/>
      <c r="J27" s="410"/>
    </row>
    <row r="28" spans="1:12" ht="24.9" customHeight="1" x14ac:dyDescent="0.2">
      <c r="A28" s="411"/>
      <c r="B28" s="412"/>
      <c r="C28" s="412"/>
      <c r="D28" s="412"/>
      <c r="E28" s="413"/>
      <c r="F28" s="411"/>
      <c r="G28" s="412"/>
      <c r="H28" s="412"/>
      <c r="I28" s="412"/>
      <c r="J28" s="413"/>
    </row>
    <row r="29" spans="1:12" ht="24.9" customHeight="1" x14ac:dyDescent="0.2">
      <c r="A29" s="414"/>
      <c r="B29" s="415"/>
      <c r="C29" s="415"/>
      <c r="D29" s="415"/>
      <c r="E29" s="416"/>
      <c r="F29" s="414"/>
      <c r="G29" s="415"/>
      <c r="H29" s="415"/>
      <c r="I29" s="415"/>
      <c r="J29" s="416"/>
    </row>
    <row r="30" spans="1:12" ht="24.9" customHeight="1" x14ac:dyDescent="0.2">
      <c r="A30" s="414"/>
      <c r="B30" s="415"/>
      <c r="C30" s="415"/>
      <c r="D30" s="415"/>
      <c r="E30" s="416"/>
      <c r="F30" s="414"/>
      <c r="G30" s="415"/>
      <c r="H30" s="415"/>
      <c r="I30" s="415"/>
      <c r="J30" s="416"/>
    </row>
    <row r="31" spans="1:12" ht="149.25" customHeight="1" thickBot="1" x14ac:dyDescent="0.25">
      <c r="A31" s="417"/>
      <c r="B31" s="418"/>
      <c r="C31" s="418"/>
      <c r="D31" s="418"/>
      <c r="E31" s="383"/>
      <c r="F31" s="417"/>
      <c r="G31" s="418"/>
      <c r="H31" s="418"/>
      <c r="I31" s="418"/>
      <c r="J31" s="383"/>
    </row>
    <row r="32" spans="1:12" ht="17.25" customHeight="1" x14ac:dyDescent="0.2"/>
    <row r="33" spans="2:7" ht="20.100000000000001" customHeight="1" x14ac:dyDescent="0.2">
      <c r="B33" t="s">
        <v>360</v>
      </c>
      <c r="G33" t="s">
        <v>361</v>
      </c>
    </row>
    <row r="34" spans="2:7" ht="20.100000000000001" customHeight="1" x14ac:dyDescent="0.2">
      <c r="B34" t="s">
        <v>362</v>
      </c>
    </row>
    <row r="35" spans="2:7" ht="20.100000000000001" customHeight="1" x14ac:dyDescent="0.2">
      <c r="B35" t="s">
        <v>363</v>
      </c>
    </row>
    <row r="36" spans="2:7" ht="20.100000000000001" customHeight="1" x14ac:dyDescent="0.2">
      <c r="B36" t="s">
        <v>364</v>
      </c>
    </row>
    <row r="37" spans="2:7" ht="20.100000000000001" customHeight="1" x14ac:dyDescent="0.2">
      <c r="B37" t="s">
        <v>365</v>
      </c>
    </row>
    <row r="38" spans="2:7" ht="24.9" customHeight="1" x14ac:dyDescent="0.2"/>
    <row r="39" spans="2:7" ht="24.9" customHeight="1" x14ac:dyDescent="0.2"/>
    <row r="40" spans="2:7" ht="24.9" customHeight="1" x14ac:dyDescent="0.2"/>
    <row r="41" spans="2:7" ht="24.9" customHeight="1" x14ac:dyDescent="0.2"/>
    <row r="42" spans="2:7" ht="24.9" customHeight="1" x14ac:dyDescent="0.2"/>
    <row r="43" spans="2:7" ht="24.9" customHeight="1" x14ac:dyDescent="0.2"/>
  </sheetData>
  <mergeCells count="31">
    <mergeCell ref="A2:E2"/>
    <mergeCell ref="I2:J2"/>
    <mergeCell ref="I3:J3"/>
    <mergeCell ref="I4:J4"/>
    <mergeCell ref="A6:B6"/>
    <mergeCell ref="E6:F6"/>
    <mergeCell ref="A4:B4"/>
    <mergeCell ref="C4:F4"/>
    <mergeCell ref="A18:A19"/>
    <mergeCell ref="A7:B7"/>
    <mergeCell ref="E7:F7"/>
    <mergeCell ref="C9:F9"/>
    <mergeCell ref="G9:J9"/>
    <mergeCell ref="C10:D10"/>
    <mergeCell ref="E10:F10"/>
    <mergeCell ref="G10:H10"/>
    <mergeCell ref="I10:J10"/>
    <mergeCell ref="A11:B11"/>
    <mergeCell ref="C11:D11"/>
    <mergeCell ref="G11:H11"/>
    <mergeCell ref="A12:A14"/>
    <mergeCell ref="A15:A17"/>
    <mergeCell ref="A28:E31"/>
    <mergeCell ref="F28:J31"/>
    <mergeCell ref="A20:B20"/>
    <mergeCell ref="A21:B21"/>
    <mergeCell ref="A22:B22"/>
    <mergeCell ref="A23:B23"/>
    <mergeCell ref="C23:J23"/>
    <mergeCell ref="A27:E27"/>
    <mergeCell ref="F27:J27"/>
  </mergeCells>
  <phoneticPr fontId="1"/>
  <pageMargins left="0.7" right="0.7" top="0.75" bottom="0.75" header="0.3" footer="0.3"/>
  <pageSetup paperSize="9" scale="7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9FF99"/>
    <pageSetUpPr autoPageBreaks="0"/>
  </sheetPr>
  <dimension ref="A1:AB48"/>
  <sheetViews>
    <sheetView showZeros="0" view="pageBreakPreview" zoomScale="115" zoomScaleNormal="110" zoomScaleSheetLayoutView="115" workbookViewId="0">
      <pane ySplit="7" topLeftCell="A8" activePane="bottomLeft" state="frozen"/>
      <selection activeCell="E41" sqref="E41"/>
      <selection pane="bottomLeft" activeCell="K15" sqref="K15"/>
    </sheetView>
  </sheetViews>
  <sheetFormatPr defaultRowHeight="13.5" customHeight="1" outlineLevelCol="1" x14ac:dyDescent="0.2"/>
  <cols>
    <col min="1" max="1" width="2.33203125" style="77" customWidth="1"/>
    <col min="2" max="2" width="3.6640625" style="96" customWidth="1"/>
    <col min="3" max="3" width="9.88671875" style="96" bestFit="1" customWidth="1"/>
    <col min="4" max="6" width="9.88671875" style="96" customWidth="1"/>
    <col min="7" max="17" width="6.6640625" style="96" customWidth="1"/>
    <col min="18" max="20" width="7.6640625" style="96" customWidth="1"/>
    <col min="21" max="21" width="5.33203125" style="96" customWidth="1"/>
    <col min="22" max="25" width="3.44140625" style="96" hidden="1" customWidth="1" outlineLevel="1"/>
    <col min="26" max="26" width="6.6640625" style="97" customWidth="1" collapsed="1"/>
    <col min="27" max="27" width="5.6640625" style="77" customWidth="1"/>
    <col min="28" max="28" width="4.44140625" style="77" customWidth="1"/>
    <col min="29" max="29" width="2.109375" style="77" customWidth="1"/>
    <col min="30" max="232" width="9" style="77"/>
    <col min="233" max="233" width="2.33203125" style="77" customWidth="1"/>
    <col min="234" max="234" width="3.6640625" style="77" customWidth="1"/>
    <col min="235" max="236" width="0" style="77" hidden="1" customWidth="1"/>
    <col min="237" max="239" width="9.88671875" style="77" customWidth="1"/>
    <col min="240" max="272" width="2.44140625" style="77" customWidth="1"/>
    <col min="273" max="280" width="3.44140625" style="77" customWidth="1"/>
    <col min="281" max="281" width="6.6640625" style="77" customWidth="1"/>
    <col min="282" max="282" width="5.6640625" style="77" customWidth="1"/>
    <col min="283" max="283" width="4.44140625" style="77" customWidth="1"/>
    <col min="284" max="284" width="5.109375" style="77" customWidth="1"/>
    <col min="285" max="285" width="2.109375" style="77" customWidth="1"/>
    <col min="286" max="488" width="9" style="77"/>
    <col min="489" max="489" width="2.33203125" style="77" customWidth="1"/>
    <col min="490" max="490" width="3.6640625" style="77" customWidth="1"/>
    <col min="491" max="492" width="0" style="77" hidden="1" customWidth="1"/>
    <col min="493" max="495" width="9.88671875" style="77" customWidth="1"/>
    <col min="496" max="528" width="2.44140625" style="77" customWidth="1"/>
    <col min="529" max="536" width="3.44140625" style="77" customWidth="1"/>
    <col min="537" max="537" width="6.6640625" style="77" customWidth="1"/>
    <col min="538" max="538" width="5.6640625" style="77" customWidth="1"/>
    <col min="539" max="539" width="4.44140625" style="77" customWidth="1"/>
    <col min="540" max="540" width="5.109375" style="77" customWidth="1"/>
    <col min="541" max="541" width="2.109375" style="77" customWidth="1"/>
    <col min="542" max="744" width="9" style="77"/>
    <col min="745" max="745" width="2.33203125" style="77" customWidth="1"/>
    <col min="746" max="746" width="3.6640625" style="77" customWidth="1"/>
    <col min="747" max="748" width="0" style="77" hidden="1" customWidth="1"/>
    <col min="749" max="751" width="9.88671875" style="77" customWidth="1"/>
    <col min="752" max="784" width="2.44140625" style="77" customWidth="1"/>
    <col min="785" max="792" width="3.44140625" style="77" customWidth="1"/>
    <col min="793" max="793" width="6.6640625" style="77" customWidth="1"/>
    <col min="794" max="794" width="5.6640625" style="77" customWidth="1"/>
    <col min="795" max="795" width="4.44140625" style="77" customWidth="1"/>
    <col min="796" max="796" width="5.109375" style="77" customWidth="1"/>
    <col min="797" max="797" width="2.109375" style="77" customWidth="1"/>
    <col min="798" max="1000" width="9" style="77"/>
    <col min="1001" max="1001" width="2.33203125" style="77" customWidth="1"/>
    <col min="1002" max="1002" width="3.6640625" style="77" customWidth="1"/>
    <col min="1003" max="1004" width="0" style="77" hidden="1" customWidth="1"/>
    <col min="1005" max="1007" width="9.88671875" style="77" customWidth="1"/>
    <col min="1008" max="1040" width="2.44140625" style="77" customWidth="1"/>
    <col min="1041" max="1048" width="3.44140625" style="77" customWidth="1"/>
    <col min="1049" max="1049" width="6.6640625" style="77" customWidth="1"/>
    <col min="1050" max="1050" width="5.6640625" style="77" customWidth="1"/>
    <col min="1051" max="1051" width="4.44140625" style="77" customWidth="1"/>
    <col min="1052" max="1052" width="5.109375" style="77" customWidth="1"/>
    <col min="1053" max="1053" width="2.109375" style="77" customWidth="1"/>
    <col min="1054" max="1256" width="9" style="77"/>
    <col min="1257" max="1257" width="2.33203125" style="77" customWidth="1"/>
    <col min="1258" max="1258" width="3.6640625" style="77" customWidth="1"/>
    <col min="1259" max="1260" width="0" style="77" hidden="1" customWidth="1"/>
    <col min="1261" max="1263" width="9.88671875" style="77" customWidth="1"/>
    <col min="1264" max="1296" width="2.44140625" style="77" customWidth="1"/>
    <col min="1297" max="1304" width="3.44140625" style="77" customWidth="1"/>
    <col min="1305" max="1305" width="6.6640625" style="77" customWidth="1"/>
    <col min="1306" max="1306" width="5.6640625" style="77" customWidth="1"/>
    <col min="1307" max="1307" width="4.44140625" style="77" customWidth="1"/>
    <col min="1308" max="1308" width="5.109375" style="77" customWidth="1"/>
    <col min="1309" max="1309" width="2.109375" style="77" customWidth="1"/>
    <col min="1310" max="1512" width="9" style="77"/>
    <col min="1513" max="1513" width="2.33203125" style="77" customWidth="1"/>
    <col min="1514" max="1514" width="3.6640625" style="77" customWidth="1"/>
    <col min="1515" max="1516" width="0" style="77" hidden="1" customWidth="1"/>
    <col min="1517" max="1519" width="9.88671875" style="77" customWidth="1"/>
    <col min="1520" max="1552" width="2.44140625" style="77" customWidth="1"/>
    <col min="1553" max="1560" width="3.44140625" style="77" customWidth="1"/>
    <col min="1561" max="1561" width="6.6640625" style="77" customWidth="1"/>
    <col min="1562" max="1562" width="5.6640625" style="77" customWidth="1"/>
    <col min="1563" max="1563" width="4.44140625" style="77" customWidth="1"/>
    <col min="1564" max="1564" width="5.109375" style="77" customWidth="1"/>
    <col min="1565" max="1565" width="2.109375" style="77" customWidth="1"/>
    <col min="1566" max="1768" width="9" style="77"/>
    <col min="1769" max="1769" width="2.33203125" style="77" customWidth="1"/>
    <col min="1770" max="1770" width="3.6640625" style="77" customWidth="1"/>
    <col min="1771" max="1772" width="0" style="77" hidden="1" customWidth="1"/>
    <col min="1773" max="1775" width="9.88671875" style="77" customWidth="1"/>
    <col min="1776" max="1808" width="2.44140625" style="77" customWidth="1"/>
    <col min="1809" max="1816" width="3.44140625" style="77" customWidth="1"/>
    <col min="1817" max="1817" width="6.6640625" style="77" customWidth="1"/>
    <col min="1818" max="1818" width="5.6640625" style="77" customWidth="1"/>
    <col min="1819" max="1819" width="4.44140625" style="77" customWidth="1"/>
    <col min="1820" max="1820" width="5.109375" style="77" customWidth="1"/>
    <col min="1821" max="1821" width="2.109375" style="77" customWidth="1"/>
    <col min="1822" max="2024" width="9" style="77"/>
    <col min="2025" max="2025" width="2.33203125" style="77" customWidth="1"/>
    <col min="2026" max="2026" width="3.6640625" style="77" customWidth="1"/>
    <col min="2027" max="2028" width="0" style="77" hidden="1" customWidth="1"/>
    <col min="2029" max="2031" width="9.88671875" style="77" customWidth="1"/>
    <col min="2032" max="2064" width="2.44140625" style="77" customWidth="1"/>
    <col min="2065" max="2072" width="3.44140625" style="77" customWidth="1"/>
    <col min="2073" max="2073" width="6.6640625" style="77" customWidth="1"/>
    <col min="2074" max="2074" width="5.6640625" style="77" customWidth="1"/>
    <col min="2075" max="2075" width="4.44140625" style="77" customWidth="1"/>
    <col min="2076" max="2076" width="5.109375" style="77" customWidth="1"/>
    <col min="2077" max="2077" width="2.109375" style="77" customWidth="1"/>
    <col min="2078" max="2280" width="9" style="77"/>
    <col min="2281" max="2281" width="2.33203125" style="77" customWidth="1"/>
    <col min="2282" max="2282" width="3.6640625" style="77" customWidth="1"/>
    <col min="2283" max="2284" width="0" style="77" hidden="1" customWidth="1"/>
    <col min="2285" max="2287" width="9.88671875" style="77" customWidth="1"/>
    <col min="2288" max="2320" width="2.44140625" style="77" customWidth="1"/>
    <col min="2321" max="2328" width="3.44140625" style="77" customWidth="1"/>
    <col min="2329" max="2329" width="6.6640625" style="77" customWidth="1"/>
    <col min="2330" max="2330" width="5.6640625" style="77" customWidth="1"/>
    <col min="2331" max="2331" width="4.44140625" style="77" customWidth="1"/>
    <col min="2332" max="2332" width="5.109375" style="77" customWidth="1"/>
    <col min="2333" max="2333" width="2.109375" style="77" customWidth="1"/>
    <col min="2334" max="2536" width="9" style="77"/>
    <col min="2537" max="2537" width="2.33203125" style="77" customWidth="1"/>
    <col min="2538" max="2538" width="3.6640625" style="77" customWidth="1"/>
    <col min="2539" max="2540" width="0" style="77" hidden="1" customWidth="1"/>
    <col min="2541" max="2543" width="9.88671875" style="77" customWidth="1"/>
    <col min="2544" max="2576" width="2.44140625" style="77" customWidth="1"/>
    <col min="2577" max="2584" width="3.44140625" style="77" customWidth="1"/>
    <col min="2585" max="2585" width="6.6640625" style="77" customWidth="1"/>
    <col min="2586" max="2586" width="5.6640625" style="77" customWidth="1"/>
    <col min="2587" max="2587" width="4.44140625" style="77" customWidth="1"/>
    <col min="2588" max="2588" width="5.109375" style="77" customWidth="1"/>
    <col min="2589" max="2589" width="2.109375" style="77" customWidth="1"/>
    <col min="2590" max="2792" width="9" style="77"/>
    <col min="2793" max="2793" width="2.33203125" style="77" customWidth="1"/>
    <col min="2794" max="2794" width="3.6640625" style="77" customWidth="1"/>
    <col min="2795" max="2796" width="0" style="77" hidden="1" customWidth="1"/>
    <col min="2797" max="2799" width="9.88671875" style="77" customWidth="1"/>
    <col min="2800" max="2832" width="2.44140625" style="77" customWidth="1"/>
    <col min="2833" max="2840" width="3.44140625" style="77" customWidth="1"/>
    <col min="2841" max="2841" width="6.6640625" style="77" customWidth="1"/>
    <col min="2842" max="2842" width="5.6640625" style="77" customWidth="1"/>
    <col min="2843" max="2843" width="4.44140625" style="77" customWidth="1"/>
    <col min="2844" max="2844" width="5.109375" style="77" customWidth="1"/>
    <col min="2845" max="2845" width="2.109375" style="77" customWidth="1"/>
    <col min="2846" max="3048" width="9" style="77"/>
    <col min="3049" max="3049" width="2.33203125" style="77" customWidth="1"/>
    <col min="3050" max="3050" width="3.6640625" style="77" customWidth="1"/>
    <col min="3051" max="3052" width="0" style="77" hidden="1" customWidth="1"/>
    <col min="3053" max="3055" width="9.88671875" style="77" customWidth="1"/>
    <col min="3056" max="3088" width="2.44140625" style="77" customWidth="1"/>
    <col min="3089" max="3096" width="3.44140625" style="77" customWidth="1"/>
    <col min="3097" max="3097" width="6.6640625" style="77" customWidth="1"/>
    <col min="3098" max="3098" width="5.6640625" style="77" customWidth="1"/>
    <col min="3099" max="3099" width="4.44140625" style="77" customWidth="1"/>
    <col min="3100" max="3100" width="5.109375" style="77" customWidth="1"/>
    <col min="3101" max="3101" width="2.109375" style="77" customWidth="1"/>
    <col min="3102" max="3304" width="9" style="77"/>
    <col min="3305" max="3305" width="2.33203125" style="77" customWidth="1"/>
    <col min="3306" max="3306" width="3.6640625" style="77" customWidth="1"/>
    <col min="3307" max="3308" width="0" style="77" hidden="1" customWidth="1"/>
    <col min="3309" max="3311" width="9.88671875" style="77" customWidth="1"/>
    <col min="3312" max="3344" width="2.44140625" style="77" customWidth="1"/>
    <col min="3345" max="3352" width="3.44140625" style="77" customWidth="1"/>
    <col min="3353" max="3353" width="6.6640625" style="77" customWidth="1"/>
    <col min="3354" max="3354" width="5.6640625" style="77" customWidth="1"/>
    <col min="3355" max="3355" width="4.44140625" style="77" customWidth="1"/>
    <col min="3356" max="3356" width="5.109375" style="77" customWidth="1"/>
    <col min="3357" max="3357" width="2.109375" style="77" customWidth="1"/>
    <col min="3358" max="3560" width="9" style="77"/>
    <col min="3561" max="3561" width="2.33203125" style="77" customWidth="1"/>
    <col min="3562" max="3562" width="3.6640625" style="77" customWidth="1"/>
    <col min="3563" max="3564" width="0" style="77" hidden="1" customWidth="1"/>
    <col min="3565" max="3567" width="9.88671875" style="77" customWidth="1"/>
    <col min="3568" max="3600" width="2.44140625" style="77" customWidth="1"/>
    <col min="3601" max="3608" width="3.44140625" style="77" customWidth="1"/>
    <col min="3609" max="3609" width="6.6640625" style="77" customWidth="1"/>
    <col min="3610" max="3610" width="5.6640625" style="77" customWidth="1"/>
    <col min="3611" max="3611" width="4.44140625" style="77" customWidth="1"/>
    <col min="3612" max="3612" width="5.109375" style="77" customWidth="1"/>
    <col min="3613" max="3613" width="2.109375" style="77" customWidth="1"/>
    <col min="3614" max="3816" width="9" style="77"/>
    <col min="3817" max="3817" width="2.33203125" style="77" customWidth="1"/>
    <col min="3818" max="3818" width="3.6640625" style="77" customWidth="1"/>
    <col min="3819" max="3820" width="0" style="77" hidden="1" customWidth="1"/>
    <col min="3821" max="3823" width="9.88671875" style="77" customWidth="1"/>
    <col min="3824" max="3856" width="2.44140625" style="77" customWidth="1"/>
    <col min="3857" max="3864" width="3.44140625" style="77" customWidth="1"/>
    <col min="3865" max="3865" width="6.6640625" style="77" customWidth="1"/>
    <col min="3866" max="3866" width="5.6640625" style="77" customWidth="1"/>
    <col min="3867" max="3867" width="4.44140625" style="77" customWidth="1"/>
    <col min="3868" max="3868" width="5.109375" style="77" customWidth="1"/>
    <col min="3869" max="3869" width="2.109375" style="77" customWidth="1"/>
    <col min="3870" max="4072" width="9" style="77"/>
    <col min="4073" max="4073" width="2.33203125" style="77" customWidth="1"/>
    <col min="4074" max="4074" width="3.6640625" style="77" customWidth="1"/>
    <col min="4075" max="4076" width="0" style="77" hidden="1" customWidth="1"/>
    <col min="4077" max="4079" width="9.88671875" style="77" customWidth="1"/>
    <col min="4080" max="4112" width="2.44140625" style="77" customWidth="1"/>
    <col min="4113" max="4120" width="3.44140625" style="77" customWidth="1"/>
    <col min="4121" max="4121" width="6.6640625" style="77" customWidth="1"/>
    <col min="4122" max="4122" width="5.6640625" style="77" customWidth="1"/>
    <col min="4123" max="4123" width="4.44140625" style="77" customWidth="1"/>
    <col min="4124" max="4124" width="5.109375" style="77" customWidth="1"/>
    <col min="4125" max="4125" width="2.109375" style="77" customWidth="1"/>
    <col min="4126" max="4328" width="9" style="77"/>
    <col min="4329" max="4329" width="2.33203125" style="77" customWidth="1"/>
    <col min="4330" max="4330" width="3.6640625" style="77" customWidth="1"/>
    <col min="4331" max="4332" width="0" style="77" hidden="1" customWidth="1"/>
    <col min="4333" max="4335" width="9.88671875" style="77" customWidth="1"/>
    <col min="4336" max="4368" width="2.44140625" style="77" customWidth="1"/>
    <col min="4369" max="4376" width="3.44140625" style="77" customWidth="1"/>
    <col min="4377" max="4377" width="6.6640625" style="77" customWidth="1"/>
    <col min="4378" max="4378" width="5.6640625" style="77" customWidth="1"/>
    <col min="4379" max="4379" width="4.44140625" style="77" customWidth="1"/>
    <col min="4380" max="4380" width="5.109375" style="77" customWidth="1"/>
    <col min="4381" max="4381" width="2.109375" style="77" customWidth="1"/>
    <col min="4382" max="4584" width="9" style="77"/>
    <col min="4585" max="4585" width="2.33203125" style="77" customWidth="1"/>
    <col min="4586" max="4586" width="3.6640625" style="77" customWidth="1"/>
    <col min="4587" max="4588" width="0" style="77" hidden="1" customWidth="1"/>
    <col min="4589" max="4591" width="9.88671875" style="77" customWidth="1"/>
    <col min="4592" max="4624" width="2.44140625" style="77" customWidth="1"/>
    <col min="4625" max="4632" width="3.44140625" style="77" customWidth="1"/>
    <col min="4633" max="4633" width="6.6640625" style="77" customWidth="1"/>
    <col min="4634" max="4634" width="5.6640625" style="77" customWidth="1"/>
    <col min="4635" max="4635" width="4.44140625" style="77" customWidth="1"/>
    <col min="4636" max="4636" width="5.109375" style="77" customWidth="1"/>
    <col min="4637" max="4637" width="2.109375" style="77" customWidth="1"/>
    <col min="4638" max="4840" width="9" style="77"/>
    <col min="4841" max="4841" width="2.33203125" style="77" customWidth="1"/>
    <col min="4842" max="4842" width="3.6640625" style="77" customWidth="1"/>
    <col min="4843" max="4844" width="0" style="77" hidden="1" customWidth="1"/>
    <col min="4845" max="4847" width="9.88671875" style="77" customWidth="1"/>
    <col min="4848" max="4880" width="2.44140625" style="77" customWidth="1"/>
    <col min="4881" max="4888" width="3.44140625" style="77" customWidth="1"/>
    <col min="4889" max="4889" width="6.6640625" style="77" customWidth="1"/>
    <col min="4890" max="4890" width="5.6640625" style="77" customWidth="1"/>
    <col min="4891" max="4891" width="4.44140625" style="77" customWidth="1"/>
    <col min="4892" max="4892" width="5.109375" style="77" customWidth="1"/>
    <col min="4893" max="4893" width="2.109375" style="77" customWidth="1"/>
    <col min="4894" max="5096" width="9" style="77"/>
    <col min="5097" max="5097" width="2.33203125" style="77" customWidth="1"/>
    <col min="5098" max="5098" width="3.6640625" style="77" customWidth="1"/>
    <col min="5099" max="5100" width="0" style="77" hidden="1" customWidth="1"/>
    <col min="5101" max="5103" width="9.88671875" style="77" customWidth="1"/>
    <col min="5104" max="5136" width="2.44140625" style="77" customWidth="1"/>
    <col min="5137" max="5144" width="3.44140625" style="77" customWidth="1"/>
    <col min="5145" max="5145" width="6.6640625" style="77" customWidth="1"/>
    <col min="5146" max="5146" width="5.6640625" style="77" customWidth="1"/>
    <col min="5147" max="5147" width="4.44140625" style="77" customWidth="1"/>
    <col min="5148" max="5148" width="5.109375" style="77" customWidth="1"/>
    <col min="5149" max="5149" width="2.109375" style="77" customWidth="1"/>
    <col min="5150" max="5352" width="9" style="77"/>
    <col min="5353" max="5353" width="2.33203125" style="77" customWidth="1"/>
    <col min="5354" max="5354" width="3.6640625" style="77" customWidth="1"/>
    <col min="5355" max="5356" width="0" style="77" hidden="1" customWidth="1"/>
    <col min="5357" max="5359" width="9.88671875" style="77" customWidth="1"/>
    <col min="5360" max="5392" width="2.44140625" style="77" customWidth="1"/>
    <col min="5393" max="5400" width="3.44140625" style="77" customWidth="1"/>
    <col min="5401" max="5401" width="6.6640625" style="77" customWidth="1"/>
    <col min="5402" max="5402" width="5.6640625" style="77" customWidth="1"/>
    <col min="5403" max="5403" width="4.44140625" style="77" customWidth="1"/>
    <col min="5404" max="5404" width="5.109375" style="77" customWidth="1"/>
    <col min="5405" max="5405" width="2.109375" style="77" customWidth="1"/>
    <col min="5406" max="5608" width="9" style="77"/>
    <col min="5609" max="5609" width="2.33203125" style="77" customWidth="1"/>
    <col min="5610" max="5610" width="3.6640625" style="77" customWidth="1"/>
    <col min="5611" max="5612" width="0" style="77" hidden="1" customWidth="1"/>
    <col min="5613" max="5615" width="9.88671875" style="77" customWidth="1"/>
    <col min="5616" max="5648" width="2.44140625" style="77" customWidth="1"/>
    <col min="5649" max="5656" width="3.44140625" style="77" customWidth="1"/>
    <col min="5657" max="5657" width="6.6640625" style="77" customWidth="1"/>
    <col min="5658" max="5658" width="5.6640625" style="77" customWidth="1"/>
    <col min="5659" max="5659" width="4.44140625" style="77" customWidth="1"/>
    <col min="5660" max="5660" width="5.109375" style="77" customWidth="1"/>
    <col min="5661" max="5661" width="2.109375" style="77" customWidth="1"/>
    <col min="5662" max="5864" width="9" style="77"/>
    <col min="5865" max="5865" width="2.33203125" style="77" customWidth="1"/>
    <col min="5866" max="5866" width="3.6640625" style="77" customWidth="1"/>
    <col min="5867" max="5868" width="0" style="77" hidden="1" customWidth="1"/>
    <col min="5869" max="5871" width="9.88671875" style="77" customWidth="1"/>
    <col min="5872" max="5904" width="2.44140625" style="77" customWidth="1"/>
    <col min="5905" max="5912" width="3.44140625" style="77" customWidth="1"/>
    <col min="5913" max="5913" width="6.6640625" style="77" customWidth="1"/>
    <col min="5914" max="5914" width="5.6640625" style="77" customWidth="1"/>
    <col min="5915" max="5915" width="4.44140625" style="77" customWidth="1"/>
    <col min="5916" max="5916" width="5.109375" style="77" customWidth="1"/>
    <col min="5917" max="5917" width="2.109375" style="77" customWidth="1"/>
    <col min="5918" max="6120" width="9" style="77"/>
    <col min="6121" max="6121" width="2.33203125" style="77" customWidth="1"/>
    <col min="6122" max="6122" width="3.6640625" style="77" customWidth="1"/>
    <col min="6123" max="6124" width="0" style="77" hidden="1" customWidth="1"/>
    <col min="6125" max="6127" width="9.88671875" style="77" customWidth="1"/>
    <col min="6128" max="6160" width="2.44140625" style="77" customWidth="1"/>
    <col min="6161" max="6168" width="3.44140625" style="77" customWidth="1"/>
    <col min="6169" max="6169" width="6.6640625" style="77" customWidth="1"/>
    <col min="6170" max="6170" width="5.6640625" style="77" customWidth="1"/>
    <col min="6171" max="6171" width="4.44140625" style="77" customWidth="1"/>
    <col min="6172" max="6172" width="5.109375" style="77" customWidth="1"/>
    <col min="6173" max="6173" width="2.109375" style="77" customWidth="1"/>
    <col min="6174" max="6376" width="9" style="77"/>
    <col min="6377" max="6377" width="2.33203125" style="77" customWidth="1"/>
    <col min="6378" max="6378" width="3.6640625" style="77" customWidth="1"/>
    <col min="6379" max="6380" width="0" style="77" hidden="1" customWidth="1"/>
    <col min="6381" max="6383" width="9.88671875" style="77" customWidth="1"/>
    <col min="6384" max="6416" width="2.44140625" style="77" customWidth="1"/>
    <col min="6417" max="6424" width="3.44140625" style="77" customWidth="1"/>
    <col min="6425" max="6425" width="6.6640625" style="77" customWidth="1"/>
    <col min="6426" max="6426" width="5.6640625" style="77" customWidth="1"/>
    <col min="6427" max="6427" width="4.44140625" style="77" customWidth="1"/>
    <col min="6428" max="6428" width="5.109375" style="77" customWidth="1"/>
    <col min="6429" max="6429" width="2.109375" style="77" customWidth="1"/>
    <col min="6430" max="6632" width="9" style="77"/>
    <col min="6633" max="6633" width="2.33203125" style="77" customWidth="1"/>
    <col min="6634" max="6634" width="3.6640625" style="77" customWidth="1"/>
    <col min="6635" max="6636" width="0" style="77" hidden="1" customWidth="1"/>
    <col min="6637" max="6639" width="9.88671875" style="77" customWidth="1"/>
    <col min="6640" max="6672" width="2.44140625" style="77" customWidth="1"/>
    <col min="6673" max="6680" width="3.44140625" style="77" customWidth="1"/>
    <col min="6681" max="6681" width="6.6640625" style="77" customWidth="1"/>
    <col min="6682" max="6682" width="5.6640625" style="77" customWidth="1"/>
    <col min="6683" max="6683" width="4.44140625" style="77" customWidth="1"/>
    <col min="6684" max="6684" width="5.109375" style="77" customWidth="1"/>
    <col min="6685" max="6685" width="2.109375" style="77" customWidth="1"/>
    <col min="6686" max="6888" width="9" style="77"/>
    <col min="6889" max="6889" width="2.33203125" style="77" customWidth="1"/>
    <col min="6890" max="6890" width="3.6640625" style="77" customWidth="1"/>
    <col min="6891" max="6892" width="0" style="77" hidden="1" customWidth="1"/>
    <col min="6893" max="6895" width="9.88671875" style="77" customWidth="1"/>
    <col min="6896" max="6928" width="2.44140625" style="77" customWidth="1"/>
    <col min="6929" max="6936" width="3.44140625" style="77" customWidth="1"/>
    <col min="6937" max="6937" width="6.6640625" style="77" customWidth="1"/>
    <col min="6938" max="6938" width="5.6640625" style="77" customWidth="1"/>
    <col min="6939" max="6939" width="4.44140625" style="77" customWidth="1"/>
    <col min="6940" max="6940" width="5.109375" style="77" customWidth="1"/>
    <col min="6941" max="6941" width="2.109375" style="77" customWidth="1"/>
    <col min="6942" max="7144" width="9" style="77"/>
    <col min="7145" max="7145" width="2.33203125" style="77" customWidth="1"/>
    <col min="7146" max="7146" width="3.6640625" style="77" customWidth="1"/>
    <col min="7147" max="7148" width="0" style="77" hidden="1" customWidth="1"/>
    <col min="7149" max="7151" width="9.88671875" style="77" customWidth="1"/>
    <col min="7152" max="7184" width="2.44140625" style="77" customWidth="1"/>
    <col min="7185" max="7192" width="3.44140625" style="77" customWidth="1"/>
    <col min="7193" max="7193" width="6.6640625" style="77" customWidth="1"/>
    <col min="7194" max="7194" width="5.6640625" style="77" customWidth="1"/>
    <col min="7195" max="7195" width="4.44140625" style="77" customWidth="1"/>
    <col min="7196" max="7196" width="5.109375" style="77" customWidth="1"/>
    <col min="7197" max="7197" width="2.109375" style="77" customWidth="1"/>
    <col min="7198" max="7400" width="9" style="77"/>
    <col min="7401" max="7401" width="2.33203125" style="77" customWidth="1"/>
    <col min="7402" max="7402" width="3.6640625" style="77" customWidth="1"/>
    <col min="7403" max="7404" width="0" style="77" hidden="1" customWidth="1"/>
    <col min="7405" max="7407" width="9.88671875" style="77" customWidth="1"/>
    <col min="7408" max="7440" width="2.44140625" style="77" customWidth="1"/>
    <col min="7441" max="7448" width="3.44140625" style="77" customWidth="1"/>
    <col min="7449" max="7449" width="6.6640625" style="77" customWidth="1"/>
    <col min="7450" max="7450" width="5.6640625" style="77" customWidth="1"/>
    <col min="7451" max="7451" width="4.44140625" style="77" customWidth="1"/>
    <col min="7452" max="7452" width="5.109375" style="77" customWidth="1"/>
    <col min="7453" max="7453" width="2.109375" style="77" customWidth="1"/>
    <col min="7454" max="7656" width="9" style="77"/>
    <col min="7657" max="7657" width="2.33203125" style="77" customWidth="1"/>
    <col min="7658" max="7658" width="3.6640625" style="77" customWidth="1"/>
    <col min="7659" max="7660" width="0" style="77" hidden="1" customWidth="1"/>
    <col min="7661" max="7663" width="9.88671875" style="77" customWidth="1"/>
    <col min="7664" max="7696" width="2.44140625" style="77" customWidth="1"/>
    <col min="7697" max="7704" width="3.44140625" style="77" customWidth="1"/>
    <col min="7705" max="7705" width="6.6640625" style="77" customWidth="1"/>
    <col min="7706" max="7706" width="5.6640625" style="77" customWidth="1"/>
    <col min="7707" max="7707" width="4.44140625" style="77" customWidth="1"/>
    <col min="7708" max="7708" width="5.109375" style="77" customWidth="1"/>
    <col min="7709" max="7709" width="2.109375" style="77" customWidth="1"/>
    <col min="7710" max="7912" width="9" style="77"/>
    <col min="7913" max="7913" width="2.33203125" style="77" customWidth="1"/>
    <col min="7914" max="7914" width="3.6640625" style="77" customWidth="1"/>
    <col min="7915" max="7916" width="0" style="77" hidden="1" customWidth="1"/>
    <col min="7917" max="7919" width="9.88671875" style="77" customWidth="1"/>
    <col min="7920" max="7952" width="2.44140625" style="77" customWidth="1"/>
    <col min="7953" max="7960" width="3.44140625" style="77" customWidth="1"/>
    <col min="7961" max="7961" width="6.6640625" style="77" customWidth="1"/>
    <col min="7962" max="7962" width="5.6640625" style="77" customWidth="1"/>
    <col min="7963" max="7963" width="4.44140625" style="77" customWidth="1"/>
    <col min="7964" max="7964" width="5.109375" style="77" customWidth="1"/>
    <col min="7965" max="7965" width="2.109375" style="77" customWidth="1"/>
    <col min="7966" max="8168" width="9" style="77"/>
    <col min="8169" max="8169" width="2.33203125" style="77" customWidth="1"/>
    <col min="8170" max="8170" width="3.6640625" style="77" customWidth="1"/>
    <col min="8171" max="8172" width="0" style="77" hidden="1" customWidth="1"/>
    <col min="8173" max="8175" width="9.88671875" style="77" customWidth="1"/>
    <col min="8176" max="8208" width="2.44140625" style="77" customWidth="1"/>
    <col min="8209" max="8216" width="3.44140625" style="77" customWidth="1"/>
    <col min="8217" max="8217" width="6.6640625" style="77" customWidth="1"/>
    <col min="8218" max="8218" width="5.6640625" style="77" customWidth="1"/>
    <col min="8219" max="8219" width="4.44140625" style="77" customWidth="1"/>
    <col min="8220" max="8220" width="5.109375" style="77" customWidth="1"/>
    <col min="8221" max="8221" width="2.109375" style="77" customWidth="1"/>
    <col min="8222" max="8424" width="9" style="77"/>
    <col min="8425" max="8425" width="2.33203125" style="77" customWidth="1"/>
    <col min="8426" max="8426" width="3.6640625" style="77" customWidth="1"/>
    <col min="8427" max="8428" width="0" style="77" hidden="1" customWidth="1"/>
    <col min="8429" max="8431" width="9.88671875" style="77" customWidth="1"/>
    <col min="8432" max="8464" width="2.44140625" style="77" customWidth="1"/>
    <col min="8465" max="8472" width="3.44140625" style="77" customWidth="1"/>
    <col min="8473" max="8473" width="6.6640625" style="77" customWidth="1"/>
    <col min="8474" max="8474" width="5.6640625" style="77" customWidth="1"/>
    <col min="8475" max="8475" width="4.44140625" style="77" customWidth="1"/>
    <col min="8476" max="8476" width="5.109375" style="77" customWidth="1"/>
    <col min="8477" max="8477" width="2.109375" style="77" customWidth="1"/>
    <col min="8478" max="8680" width="9" style="77"/>
    <col min="8681" max="8681" width="2.33203125" style="77" customWidth="1"/>
    <col min="8682" max="8682" width="3.6640625" style="77" customWidth="1"/>
    <col min="8683" max="8684" width="0" style="77" hidden="1" customWidth="1"/>
    <col min="8685" max="8687" width="9.88671875" style="77" customWidth="1"/>
    <col min="8688" max="8720" width="2.44140625" style="77" customWidth="1"/>
    <col min="8721" max="8728" width="3.44140625" style="77" customWidth="1"/>
    <col min="8729" max="8729" width="6.6640625" style="77" customWidth="1"/>
    <col min="8730" max="8730" width="5.6640625" style="77" customWidth="1"/>
    <col min="8731" max="8731" width="4.44140625" style="77" customWidth="1"/>
    <col min="8732" max="8732" width="5.109375" style="77" customWidth="1"/>
    <col min="8733" max="8733" width="2.109375" style="77" customWidth="1"/>
    <col min="8734" max="8936" width="9" style="77"/>
    <col min="8937" max="8937" width="2.33203125" style="77" customWidth="1"/>
    <col min="8938" max="8938" width="3.6640625" style="77" customWidth="1"/>
    <col min="8939" max="8940" width="0" style="77" hidden="1" customWidth="1"/>
    <col min="8941" max="8943" width="9.88671875" style="77" customWidth="1"/>
    <col min="8944" max="8976" width="2.44140625" style="77" customWidth="1"/>
    <col min="8977" max="8984" width="3.44140625" style="77" customWidth="1"/>
    <col min="8985" max="8985" width="6.6640625" style="77" customWidth="1"/>
    <col min="8986" max="8986" width="5.6640625" style="77" customWidth="1"/>
    <col min="8987" max="8987" width="4.44140625" style="77" customWidth="1"/>
    <col min="8988" max="8988" width="5.109375" style="77" customWidth="1"/>
    <col min="8989" max="8989" width="2.109375" style="77" customWidth="1"/>
    <col min="8990" max="9192" width="9" style="77"/>
    <col min="9193" max="9193" width="2.33203125" style="77" customWidth="1"/>
    <col min="9194" max="9194" width="3.6640625" style="77" customWidth="1"/>
    <col min="9195" max="9196" width="0" style="77" hidden="1" customWidth="1"/>
    <col min="9197" max="9199" width="9.88671875" style="77" customWidth="1"/>
    <col min="9200" max="9232" width="2.44140625" style="77" customWidth="1"/>
    <col min="9233" max="9240" width="3.44140625" style="77" customWidth="1"/>
    <col min="9241" max="9241" width="6.6640625" style="77" customWidth="1"/>
    <col min="9242" max="9242" width="5.6640625" style="77" customWidth="1"/>
    <col min="9243" max="9243" width="4.44140625" style="77" customWidth="1"/>
    <col min="9244" max="9244" width="5.109375" style="77" customWidth="1"/>
    <col min="9245" max="9245" width="2.109375" style="77" customWidth="1"/>
    <col min="9246" max="9448" width="9" style="77"/>
    <col min="9449" max="9449" width="2.33203125" style="77" customWidth="1"/>
    <col min="9450" max="9450" width="3.6640625" style="77" customWidth="1"/>
    <col min="9451" max="9452" width="0" style="77" hidden="1" customWidth="1"/>
    <col min="9453" max="9455" width="9.88671875" style="77" customWidth="1"/>
    <col min="9456" max="9488" width="2.44140625" style="77" customWidth="1"/>
    <col min="9489" max="9496" width="3.44140625" style="77" customWidth="1"/>
    <col min="9497" max="9497" width="6.6640625" style="77" customWidth="1"/>
    <col min="9498" max="9498" width="5.6640625" style="77" customWidth="1"/>
    <col min="9499" max="9499" width="4.44140625" style="77" customWidth="1"/>
    <col min="9500" max="9500" width="5.109375" style="77" customWidth="1"/>
    <col min="9501" max="9501" width="2.109375" style="77" customWidth="1"/>
    <col min="9502" max="9704" width="9" style="77"/>
    <col min="9705" max="9705" width="2.33203125" style="77" customWidth="1"/>
    <col min="9706" max="9706" width="3.6640625" style="77" customWidth="1"/>
    <col min="9707" max="9708" width="0" style="77" hidden="1" customWidth="1"/>
    <col min="9709" max="9711" width="9.88671875" style="77" customWidth="1"/>
    <col min="9712" max="9744" width="2.44140625" style="77" customWidth="1"/>
    <col min="9745" max="9752" width="3.44140625" style="77" customWidth="1"/>
    <col min="9753" max="9753" width="6.6640625" style="77" customWidth="1"/>
    <col min="9754" max="9754" width="5.6640625" style="77" customWidth="1"/>
    <col min="9755" max="9755" width="4.44140625" style="77" customWidth="1"/>
    <col min="9756" max="9756" width="5.109375" style="77" customWidth="1"/>
    <col min="9757" max="9757" width="2.109375" style="77" customWidth="1"/>
    <col min="9758" max="9960" width="9" style="77"/>
    <col min="9961" max="9961" width="2.33203125" style="77" customWidth="1"/>
    <col min="9962" max="9962" width="3.6640625" style="77" customWidth="1"/>
    <col min="9963" max="9964" width="0" style="77" hidden="1" customWidth="1"/>
    <col min="9965" max="9967" width="9.88671875" style="77" customWidth="1"/>
    <col min="9968" max="10000" width="2.44140625" style="77" customWidth="1"/>
    <col min="10001" max="10008" width="3.44140625" style="77" customWidth="1"/>
    <col min="10009" max="10009" width="6.6640625" style="77" customWidth="1"/>
    <col min="10010" max="10010" width="5.6640625" style="77" customWidth="1"/>
    <col min="10011" max="10011" width="4.44140625" style="77" customWidth="1"/>
    <col min="10012" max="10012" width="5.109375" style="77" customWidth="1"/>
    <col min="10013" max="10013" width="2.109375" style="77" customWidth="1"/>
    <col min="10014" max="10216" width="9" style="77"/>
    <col min="10217" max="10217" width="2.33203125" style="77" customWidth="1"/>
    <col min="10218" max="10218" width="3.6640625" style="77" customWidth="1"/>
    <col min="10219" max="10220" width="0" style="77" hidden="1" customWidth="1"/>
    <col min="10221" max="10223" width="9.88671875" style="77" customWidth="1"/>
    <col min="10224" max="10256" width="2.44140625" style="77" customWidth="1"/>
    <col min="10257" max="10264" width="3.44140625" style="77" customWidth="1"/>
    <col min="10265" max="10265" width="6.6640625" style="77" customWidth="1"/>
    <col min="10266" max="10266" width="5.6640625" style="77" customWidth="1"/>
    <col min="10267" max="10267" width="4.44140625" style="77" customWidth="1"/>
    <col min="10268" max="10268" width="5.109375" style="77" customWidth="1"/>
    <col min="10269" max="10269" width="2.109375" style="77" customWidth="1"/>
    <col min="10270" max="10472" width="9" style="77"/>
    <col min="10473" max="10473" width="2.33203125" style="77" customWidth="1"/>
    <col min="10474" max="10474" width="3.6640625" style="77" customWidth="1"/>
    <col min="10475" max="10476" width="0" style="77" hidden="1" customWidth="1"/>
    <col min="10477" max="10479" width="9.88671875" style="77" customWidth="1"/>
    <col min="10480" max="10512" width="2.44140625" style="77" customWidth="1"/>
    <col min="10513" max="10520" width="3.44140625" style="77" customWidth="1"/>
    <col min="10521" max="10521" width="6.6640625" style="77" customWidth="1"/>
    <col min="10522" max="10522" width="5.6640625" style="77" customWidth="1"/>
    <col min="10523" max="10523" width="4.44140625" style="77" customWidth="1"/>
    <col min="10524" max="10524" width="5.109375" style="77" customWidth="1"/>
    <col min="10525" max="10525" width="2.109375" style="77" customWidth="1"/>
    <col min="10526" max="10728" width="9" style="77"/>
    <col min="10729" max="10729" width="2.33203125" style="77" customWidth="1"/>
    <col min="10730" max="10730" width="3.6640625" style="77" customWidth="1"/>
    <col min="10731" max="10732" width="0" style="77" hidden="1" customWidth="1"/>
    <col min="10733" max="10735" width="9.88671875" style="77" customWidth="1"/>
    <col min="10736" max="10768" width="2.44140625" style="77" customWidth="1"/>
    <col min="10769" max="10776" width="3.44140625" style="77" customWidth="1"/>
    <col min="10777" max="10777" width="6.6640625" style="77" customWidth="1"/>
    <col min="10778" max="10778" width="5.6640625" style="77" customWidth="1"/>
    <col min="10779" max="10779" width="4.44140625" style="77" customWidth="1"/>
    <col min="10780" max="10780" width="5.109375" style="77" customWidth="1"/>
    <col min="10781" max="10781" width="2.109375" style="77" customWidth="1"/>
    <col min="10782" max="10984" width="9" style="77"/>
    <col min="10985" max="10985" width="2.33203125" style="77" customWidth="1"/>
    <col min="10986" max="10986" width="3.6640625" style="77" customWidth="1"/>
    <col min="10987" max="10988" width="0" style="77" hidden="1" customWidth="1"/>
    <col min="10989" max="10991" width="9.88671875" style="77" customWidth="1"/>
    <col min="10992" max="11024" width="2.44140625" style="77" customWidth="1"/>
    <col min="11025" max="11032" width="3.44140625" style="77" customWidth="1"/>
    <col min="11033" max="11033" width="6.6640625" style="77" customWidth="1"/>
    <col min="11034" max="11034" width="5.6640625" style="77" customWidth="1"/>
    <col min="11035" max="11035" width="4.44140625" style="77" customWidth="1"/>
    <col min="11036" max="11036" width="5.109375" style="77" customWidth="1"/>
    <col min="11037" max="11037" width="2.109375" style="77" customWidth="1"/>
    <col min="11038" max="11240" width="9" style="77"/>
    <col min="11241" max="11241" width="2.33203125" style="77" customWidth="1"/>
    <col min="11242" max="11242" width="3.6640625" style="77" customWidth="1"/>
    <col min="11243" max="11244" width="0" style="77" hidden="1" customWidth="1"/>
    <col min="11245" max="11247" width="9.88671875" style="77" customWidth="1"/>
    <col min="11248" max="11280" width="2.44140625" style="77" customWidth="1"/>
    <col min="11281" max="11288" width="3.44140625" style="77" customWidth="1"/>
    <col min="11289" max="11289" width="6.6640625" style="77" customWidth="1"/>
    <col min="11290" max="11290" width="5.6640625" style="77" customWidth="1"/>
    <col min="11291" max="11291" width="4.44140625" style="77" customWidth="1"/>
    <col min="11292" max="11292" width="5.109375" style="77" customWidth="1"/>
    <col min="11293" max="11293" width="2.109375" style="77" customWidth="1"/>
    <col min="11294" max="11496" width="9" style="77"/>
    <col min="11497" max="11497" width="2.33203125" style="77" customWidth="1"/>
    <col min="11498" max="11498" width="3.6640625" style="77" customWidth="1"/>
    <col min="11499" max="11500" width="0" style="77" hidden="1" customWidth="1"/>
    <col min="11501" max="11503" width="9.88671875" style="77" customWidth="1"/>
    <col min="11504" max="11536" width="2.44140625" style="77" customWidth="1"/>
    <col min="11537" max="11544" width="3.44140625" style="77" customWidth="1"/>
    <col min="11545" max="11545" width="6.6640625" style="77" customWidth="1"/>
    <col min="11546" max="11546" width="5.6640625" style="77" customWidth="1"/>
    <col min="11547" max="11547" width="4.44140625" style="77" customWidth="1"/>
    <col min="11548" max="11548" width="5.109375" style="77" customWidth="1"/>
    <col min="11549" max="11549" width="2.109375" style="77" customWidth="1"/>
    <col min="11550" max="11752" width="9" style="77"/>
    <col min="11753" max="11753" width="2.33203125" style="77" customWidth="1"/>
    <col min="11754" max="11754" width="3.6640625" style="77" customWidth="1"/>
    <col min="11755" max="11756" width="0" style="77" hidden="1" customWidth="1"/>
    <col min="11757" max="11759" width="9.88671875" style="77" customWidth="1"/>
    <col min="11760" max="11792" width="2.44140625" style="77" customWidth="1"/>
    <col min="11793" max="11800" width="3.44140625" style="77" customWidth="1"/>
    <col min="11801" max="11801" width="6.6640625" style="77" customWidth="1"/>
    <col min="11802" max="11802" width="5.6640625" style="77" customWidth="1"/>
    <col min="11803" max="11803" width="4.44140625" style="77" customWidth="1"/>
    <col min="11804" max="11804" width="5.109375" style="77" customWidth="1"/>
    <col min="11805" max="11805" width="2.109375" style="77" customWidth="1"/>
    <col min="11806" max="12008" width="9" style="77"/>
    <col min="12009" max="12009" width="2.33203125" style="77" customWidth="1"/>
    <col min="12010" max="12010" width="3.6640625" style="77" customWidth="1"/>
    <col min="12011" max="12012" width="0" style="77" hidden="1" customWidth="1"/>
    <col min="12013" max="12015" width="9.88671875" style="77" customWidth="1"/>
    <col min="12016" max="12048" width="2.44140625" style="77" customWidth="1"/>
    <col min="12049" max="12056" width="3.44140625" style="77" customWidth="1"/>
    <col min="12057" max="12057" width="6.6640625" style="77" customWidth="1"/>
    <col min="12058" max="12058" width="5.6640625" style="77" customWidth="1"/>
    <col min="12059" max="12059" width="4.44140625" style="77" customWidth="1"/>
    <col min="12060" max="12060" width="5.109375" style="77" customWidth="1"/>
    <col min="12061" max="12061" width="2.109375" style="77" customWidth="1"/>
    <col min="12062" max="12264" width="9" style="77"/>
    <col min="12265" max="12265" width="2.33203125" style="77" customWidth="1"/>
    <col min="12266" max="12266" width="3.6640625" style="77" customWidth="1"/>
    <col min="12267" max="12268" width="0" style="77" hidden="1" customWidth="1"/>
    <col min="12269" max="12271" width="9.88671875" style="77" customWidth="1"/>
    <col min="12272" max="12304" width="2.44140625" style="77" customWidth="1"/>
    <col min="12305" max="12312" width="3.44140625" style="77" customWidth="1"/>
    <col min="12313" max="12313" width="6.6640625" style="77" customWidth="1"/>
    <col min="12314" max="12314" width="5.6640625" style="77" customWidth="1"/>
    <col min="12315" max="12315" width="4.44140625" style="77" customWidth="1"/>
    <col min="12316" max="12316" width="5.109375" style="77" customWidth="1"/>
    <col min="12317" max="12317" width="2.109375" style="77" customWidth="1"/>
    <col min="12318" max="12520" width="9" style="77"/>
    <col min="12521" max="12521" width="2.33203125" style="77" customWidth="1"/>
    <col min="12522" max="12522" width="3.6640625" style="77" customWidth="1"/>
    <col min="12523" max="12524" width="0" style="77" hidden="1" customWidth="1"/>
    <col min="12525" max="12527" width="9.88671875" style="77" customWidth="1"/>
    <col min="12528" max="12560" width="2.44140625" style="77" customWidth="1"/>
    <col min="12561" max="12568" width="3.44140625" style="77" customWidth="1"/>
    <col min="12569" max="12569" width="6.6640625" style="77" customWidth="1"/>
    <col min="12570" max="12570" width="5.6640625" style="77" customWidth="1"/>
    <col min="12571" max="12571" width="4.44140625" style="77" customWidth="1"/>
    <col min="12572" max="12572" width="5.109375" style="77" customWidth="1"/>
    <col min="12573" max="12573" width="2.109375" style="77" customWidth="1"/>
    <col min="12574" max="12776" width="9" style="77"/>
    <col min="12777" max="12777" width="2.33203125" style="77" customWidth="1"/>
    <col min="12778" max="12778" width="3.6640625" style="77" customWidth="1"/>
    <col min="12779" max="12780" width="0" style="77" hidden="1" customWidth="1"/>
    <col min="12781" max="12783" width="9.88671875" style="77" customWidth="1"/>
    <col min="12784" max="12816" width="2.44140625" style="77" customWidth="1"/>
    <col min="12817" max="12824" width="3.44140625" style="77" customWidth="1"/>
    <col min="12825" max="12825" width="6.6640625" style="77" customWidth="1"/>
    <col min="12826" max="12826" width="5.6640625" style="77" customWidth="1"/>
    <col min="12827" max="12827" width="4.44140625" style="77" customWidth="1"/>
    <col min="12828" max="12828" width="5.109375" style="77" customWidth="1"/>
    <col min="12829" max="12829" width="2.109375" style="77" customWidth="1"/>
    <col min="12830" max="13032" width="9" style="77"/>
    <col min="13033" max="13033" width="2.33203125" style="77" customWidth="1"/>
    <col min="13034" max="13034" width="3.6640625" style="77" customWidth="1"/>
    <col min="13035" max="13036" width="0" style="77" hidden="1" customWidth="1"/>
    <col min="13037" max="13039" width="9.88671875" style="77" customWidth="1"/>
    <col min="13040" max="13072" width="2.44140625" style="77" customWidth="1"/>
    <col min="13073" max="13080" width="3.44140625" style="77" customWidth="1"/>
    <col min="13081" max="13081" width="6.6640625" style="77" customWidth="1"/>
    <col min="13082" max="13082" width="5.6640625" style="77" customWidth="1"/>
    <col min="13083" max="13083" width="4.44140625" style="77" customWidth="1"/>
    <col min="13084" max="13084" width="5.109375" style="77" customWidth="1"/>
    <col min="13085" max="13085" width="2.109375" style="77" customWidth="1"/>
    <col min="13086" max="13288" width="9" style="77"/>
    <col min="13289" max="13289" width="2.33203125" style="77" customWidth="1"/>
    <col min="13290" max="13290" width="3.6640625" style="77" customWidth="1"/>
    <col min="13291" max="13292" width="0" style="77" hidden="1" customWidth="1"/>
    <col min="13293" max="13295" width="9.88671875" style="77" customWidth="1"/>
    <col min="13296" max="13328" width="2.44140625" style="77" customWidth="1"/>
    <col min="13329" max="13336" width="3.44140625" style="77" customWidth="1"/>
    <col min="13337" max="13337" width="6.6640625" style="77" customWidth="1"/>
    <col min="13338" max="13338" width="5.6640625" style="77" customWidth="1"/>
    <col min="13339" max="13339" width="4.44140625" style="77" customWidth="1"/>
    <col min="13340" max="13340" width="5.109375" style="77" customWidth="1"/>
    <col min="13341" max="13341" width="2.109375" style="77" customWidth="1"/>
    <col min="13342" max="13544" width="9" style="77"/>
    <col min="13545" max="13545" width="2.33203125" style="77" customWidth="1"/>
    <col min="13546" max="13546" width="3.6640625" style="77" customWidth="1"/>
    <col min="13547" max="13548" width="0" style="77" hidden="1" customWidth="1"/>
    <col min="13549" max="13551" width="9.88671875" style="77" customWidth="1"/>
    <col min="13552" max="13584" width="2.44140625" style="77" customWidth="1"/>
    <col min="13585" max="13592" width="3.44140625" style="77" customWidth="1"/>
    <col min="13593" max="13593" width="6.6640625" style="77" customWidth="1"/>
    <col min="13594" max="13594" width="5.6640625" style="77" customWidth="1"/>
    <col min="13595" max="13595" width="4.44140625" style="77" customWidth="1"/>
    <col min="13596" max="13596" width="5.109375" style="77" customWidth="1"/>
    <col min="13597" max="13597" width="2.109375" style="77" customWidth="1"/>
    <col min="13598" max="13800" width="9" style="77"/>
    <col min="13801" max="13801" width="2.33203125" style="77" customWidth="1"/>
    <col min="13802" max="13802" width="3.6640625" style="77" customWidth="1"/>
    <col min="13803" max="13804" width="0" style="77" hidden="1" customWidth="1"/>
    <col min="13805" max="13807" width="9.88671875" style="77" customWidth="1"/>
    <col min="13808" max="13840" width="2.44140625" style="77" customWidth="1"/>
    <col min="13841" max="13848" width="3.44140625" style="77" customWidth="1"/>
    <col min="13849" max="13849" width="6.6640625" style="77" customWidth="1"/>
    <col min="13850" max="13850" width="5.6640625" style="77" customWidth="1"/>
    <col min="13851" max="13851" width="4.44140625" style="77" customWidth="1"/>
    <col min="13852" max="13852" width="5.109375" style="77" customWidth="1"/>
    <col min="13853" max="13853" width="2.109375" style="77" customWidth="1"/>
    <col min="13854" max="14056" width="9" style="77"/>
    <col min="14057" max="14057" width="2.33203125" style="77" customWidth="1"/>
    <col min="14058" max="14058" width="3.6640625" style="77" customWidth="1"/>
    <col min="14059" max="14060" width="0" style="77" hidden="1" customWidth="1"/>
    <col min="14061" max="14063" width="9.88671875" style="77" customWidth="1"/>
    <col min="14064" max="14096" width="2.44140625" style="77" customWidth="1"/>
    <col min="14097" max="14104" width="3.44140625" style="77" customWidth="1"/>
    <col min="14105" max="14105" width="6.6640625" style="77" customWidth="1"/>
    <col min="14106" max="14106" width="5.6640625" style="77" customWidth="1"/>
    <col min="14107" max="14107" width="4.44140625" style="77" customWidth="1"/>
    <col min="14108" max="14108" width="5.109375" style="77" customWidth="1"/>
    <col min="14109" max="14109" width="2.109375" style="77" customWidth="1"/>
    <col min="14110" max="14312" width="9" style="77"/>
    <col min="14313" max="14313" width="2.33203125" style="77" customWidth="1"/>
    <col min="14314" max="14314" width="3.6640625" style="77" customWidth="1"/>
    <col min="14315" max="14316" width="0" style="77" hidden="1" customWidth="1"/>
    <col min="14317" max="14319" width="9.88671875" style="77" customWidth="1"/>
    <col min="14320" max="14352" width="2.44140625" style="77" customWidth="1"/>
    <col min="14353" max="14360" width="3.44140625" style="77" customWidth="1"/>
    <col min="14361" max="14361" width="6.6640625" style="77" customWidth="1"/>
    <col min="14362" max="14362" width="5.6640625" style="77" customWidth="1"/>
    <col min="14363" max="14363" width="4.44140625" style="77" customWidth="1"/>
    <col min="14364" max="14364" width="5.109375" style="77" customWidth="1"/>
    <col min="14365" max="14365" width="2.109375" style="77" customWidth="1"/>
    <col min="14366" max="14568" width="9" style="77"/>
    <col min="14569" max="14569" width="2.33203125" style="77" customWidth="1"/>
    <col min="14570" max="14570" width="3.6640625" style="77" customWidth="1"/>
    <col min="14571" max="14572" width="0" style="77" hidden="1" customWidth="1"/>
    <col min="14573" max="14575" width="9.88671875" style="77" customWidth="1"/>
    <col min="14576" max="14608" width="2.44140625" style="77" customWidth="1"/>
    <col min="14609" max="14616" width="3.44140625" style="77" customWidth="1"/>
    <col min="14617" max="14617" width="6.6640625" style="77" customWidth="1"/>
    <col min="14618" max="14618" width="5.6640625" style="77" customWidth="1"/>
    <col min="14619" max="14619" width="4.44140625" style="77" customWidth="1"/>
    <col min="14620" max="14620" width="5.109375" style="77" customWidth="1"/>
    <col min="14621" max="14621" width="2.109375" style="77" customWidth="1"/>
    <col min="14622" max="14824" width="9" style="77"/>
    <col min="14825" max="14825" width="2.33203125" style="77" customWidth="1"/>
    <col min="14826" max="14826" width="3.6640625" style="77" customWidth="1"/>
    <col min="14827" max="14828" width="0" style="77" hidden="1" customWidth="1"/>
    <col min="14829" max="14831" width="9.88671875" style="77" customWidth="1"/>
    <col min="14832" max="14864" width="2.44140625" style="77" customWidth="1"/>
    <col min="14865" max="14872" width="3.44140625" style="77" customWidth="1"/>
    <col min="14873" max="14873" width="6.6640625" style="77" customWidth="1"/>
    <col min="14874" max="14874" width="5.6640625" style="77" customWidth="1"/>
    <col min="14875" max="14875" width="4.44140625" style="77" customWidth="1"/>
    <col min="14876" max="14876" width="5.109375" style="77" customWidth="1"/>
    <col min="14877" max="14877" width="2.109375" style="77" customWidth="1"/>
    <col min="14878" max="15080" width="9" style="77"/>
    <col min="15081" max="15081" width="2.33203125" style="77" customWidth="1"/>
    <col min="15082" max="15082" width="3.6640625" style="77" customWidth="1"/>
    <col min="15083" max="15084" width="0" style="77" hidden="1" customWidth="1"/>
    <col min="15085" max="15087" width="9.88671875" style="77" customWidth="1"/>
    <col min="15088" max="15120" width="2.44140625" style="77" customWidth="1"/>
    <col min="15121" max="15128" width="3.44140625" style="77" customWidth="1"/>
    <col min="15129" max="15129" width="6.6640625" style="77" customWidth="1"/>
    <col min="15130" max="15130" width="5.6640625" style="77" customWidth="1"/>
    <col min="15131" max="15131" width="4.44140625" style="77" customWidth="1"/>
    <col min="15132" max="15132" width="5.109375" style="77" customWidth="1"/>
    <col min="15133" max="15133" width="2.109375" style="77" customWidth="1"/>
    <col min="15134" max="15336" width="9" style="77"/>
    <col min="15337" max="15337" width="2.33203125" style="77" customWidth="1"/>
    <col min="15338" max="15338" width="3.6640625" style="77" customWidth="1"/>
    <col min="15339" max="15340" width="0" style="77" hidden="1" customWidth="1"/>
    <col min="15341" max="15343" width="9.88671875" style="77" customWidth="1"/>
    <col min="15344" max="15376" width="2.44140625" style="77" customWidth="1"/>
    <col min="15377" max="15384" width="3.44140625" style="77" customWidth="1"/>
    <col min="15385" max="15385" width="6.6640625" style="77" customWidth="1"/>
    <col min="15386" max="15386" width="5.6640625" style="77" customWidth="1"/>
    <col min="15387" max="15387" width="4.44140625" style="77" customWidth="1"/>
    <col min="15388" max="15388" width="5.109375" style="77" customWidth="1"/>
    <col min="15389" max="15389" width="2.109375" style="77" customWidth="1"/>
    <col min="15390" max="15592" width="9" style="77"/>
    <col min="15593" max="15593" width="2.33203125" style="77" customWidth="1"/>
    <col min="15594" max="15594" width="3.6640625" style="77" customWidth="1"/>
    <col min="15595" max="15596" width="0" style="77" hidden="1" customWidth="1"/>
    <col min="15597" max="15599" width="9.88671875" style="77" customWidth="1"/>
    <col min="15600" max="15632" width="2.44140625" style="77" customWidth="1"/>
    <col min="15633" max="15640" width="3.44140625" style="77" customWidth="1"/>
    <col min="15641" max="15641" width="6.6640625" style="77" customWidth="1"/>
    <col min="15642" max="15642" width="5.6640625" style="77" customWidth="1"/>
    <col min="15643" max="15643" width="4.44140625" style="77" customWidth="1"/>
    <col min="15644" max="15644" width="5.109375" style="77" customWidth="1"/>
    <col min="15645" max="15645" width="2.109375" style="77" customWidth="1"/>
    <col min="15646" max="15848" width="9" style="77"/>
    <col min="15849" max="15849" width="2.33203125" style="77" customWidth="1"/>
    <col min="15850" max="15850" width="3.6640625" style="77" customWidth="1"/>
    <col min="15851" max="15852" width="0" style="77" hidden="1" customWidth="1"/>
    <col min="15853" max="15855" width="9.88671875" style="77" customWidth="1"/>
    <col min="15856" max="15888" width="2.44140625" style="77" customWidth="1"/>
    <col min="15889" max="15896" width="3.44140625" style="77" customWidth="1"/>
    <col min="15897" max="15897" width="6.6640625" style="77" customWidth="1"/>
    <col min="15898" max="15898" width="5.6640625" style="77" customWidth="1"/>
    <col min="15899" max="15899" width="4.44140625" style="77" customWidth="1"/>
    <col min="15900" max="15900" width="5.109375" style="77" customWidth="1"/>
    <col min="15901" max="15901" width="2.109375" style="77" customWidth="1"/>
    <col min="15902" max="16104" width="9" style="77"/>
    <col min="16105" max="16105" width="2.33203125" style="77" customWidth="1"/>
    <col min="16106" max="16106" width="3.6640625" style="77" customWidth="1"/>
    <col min="16107" max="16108" width="0" style="77" hidden="1" customWidth="1"/>
    <col min="16109" max="16111" width="9.88671875" style="77" customWidth="1"/>
    <col min="16112" max="16144" width="2.44140625" style="77" customWidth="1"/>
    <col min="16145" max="16152" width="3.44140625" style="77" customWidth="1"/>
    <col min="16153" max="16153" width="6.6640625" style="77" customWidth="1"/>
    <col min="16154" max="16154" width="5.6640625" style="77" customWidth="1"/>
    <col min="16155" max="16155" width="4.44140625" style="77" customWidth="1"/>
    <col min="16156" max="16156" width="5.109375" style="77" customWidth="1"/>
    <col min="16157" max="16157" width="2.109375" style="77" customWidth="1"/>
    <col min="16158" max="16384" width="9" style="77"/>
  </cols>
  <sheetData>
    <row r="1" spans="1:28" s="74" customFormat="1" ht="7.5" customHeight="1" x14ac:dyDescent="0.2">
      <c r="B1" s="75"/>
      <c r="C1" s="75"/>
      <c r="Z1" s="76"/>
    </row>
    <row r="2" spans="1:28" s="74" customFormat="1" ht="14.4" x14ac:dyDescent="0.2">
      <c r="B2" s="75"/>
      <c r="C2" s="75"/>
      <c r="Z2" s="76"/>
      <c r="AB2" s="293" t="s">
        <v>319</v>
      </c>
    </row>
    <row r="3" spans="1:28" s="74" customFormat="1" ht="19.2" x14ac:dyDescent="0.25">
      <c r="B3" s="419" t="s">
        <v>311</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row>
    <row r="4" spans="1:28" s="74" customFormat="1" ht="15" customHeight="1" x14ac:dyDescent="0.2">
      <c r="B4" s="420" t="s">
        <v>384</v>
      </c>
      <c r="C4" s="421"/>
      <c r="D4" s="422" t="s">
        <v>455</v>
      </c>
      <c r="E4" s="423"/>
      <c r="F4" s="424"/>
      <c r="Z4" s="76"/>
    </row>
    <row r="5" spans="1:28" ht="13.5" customHeight="1" x14ac:dyDescent="0.2">
      <c r="A5" s="425"/>
      <c r="B5" s="427" t="s">
        <v>366</v>
      </c>
      <c r="C5" s="427" t="s">
        <v>245</v>
      </c>
      <c r="D5" s="430" t="s">
        <v>442</v>
      </c>
      <c r="E5" s="431" t="s">
        <v>441</v>
      </c>
      <c r="F5" s="432"/>
      <c r="G5" s="435" t="s">
        <v>367</v>
      </c>
      <c r="H5" s="435"/>
      <c r="I5" s="435"/>
      <c r="J5" s="435" t="s">
        <v>368</v>
      </c>
      <c r="K5" s="435"/>
      <c r="L5" s="435"/>
      <c r="M5" s="435" t="s">
        <v>219</v>
      </c>
      <c r="N5" s="435"/>
      <c r="O5" s="436" t="s">
        <v>369</v>
      </c>
      <c r="P5" s="431" t="s">
        <v>370</v>
      </c>
      <c r="Q5" s="436" t="s">
        <v>371</v>
      </c>
      <c r="R5" s="436" t="s">
        <v>372</v>
      </c>
      <c r="S5" s="437"/>
      <c r="T5" s="432"/>
      <c r="U5" s="431" t="s">
        <v>386</v>
      </c>
      <c r="V5" s="437"/>
      <c r="W5" s="437"/>
      <c r="X5" s="437"/>
      <c r="Y5" s="432"/>
      <c r="Z5" s="447" t="s">
        <v>256</v>
      </c>
      <c r="AA5" s="450" t="s">
        <v>257</v>
      </c>
      <c r="AB5" s="450" t="s">
        <v>258</v>
      </c>
    </row>
    <row r="6" spans="1:28" ht="13.5" customHeight="1" x14ac:dyDescent="0.2">
      <c r="A6" s="426"/>
      <c r="B6" s="428"/>
      <c r="C6" s="428"/>
      <c r="D6" s="428"/>
      <c r="E6" s="433"/>
      <c r="F6" s="434"/>
      <c r="G6" s="78" t="s">
        <v>65</v>
      </c>
      <c r="H6" s="78" t="s">
        <v>61</v>
      </c>
      <c r="I6" s="78" t="s">
        <v>350</v>
      </c>
      <c r="J6" s="78" t="s">
        <v>65</v>
      </c>
      <c r="K6" s="78" t="s">
        <v>61</v>
      </c>
      <c r="L6" s="78" t="s">
        <v>350</v>
      </c>
      <c r="M6" s="78" t="s">
        <v>373</v>
      </c>
      <c r="N6" s="78" t="s">
        <v>354</v>
      </c>
      <c r="O6" s="433"/>
      <c r="P6" s="433"/>
      <c r="Q6" s="433"/>
      <c r="R6" s="438"/>
      <c r="S6" s="439"/>
      <c r="T6" s="440"/>
      <c r="U6" s="438"/>
      <c r="V6" s="439"/>
      <c r="W6" s="439"/>
      <c r="X6" s="439"/>
      <c r="Y6" s="440"/>
      <c r="Z6" s="448"/>
      <c r="AA6" s="451"/>
      <c r="AB6" s="451"/>
    </row>
    <row r="7" spans="1:28" ht="13.5" customHeight="1" x14ac:dyDescent="0.2">
      <c r="A7" s="426"/>
      <c r="B7" s="429"/>
      <c r="C7" s="429"/>
      <c r="D7" s="429"/>
      <c r="E7" s="78" t="s">
        <v>260</v>
      </c>
      <c r="F7" s="78" t="s">
        <v>261</v>
      </c>
      <c r="G7" s="98" t="s">
        <v>374</v>
      </c>
      <c r="H7" s="98" t="s">
        <v>374</v>
      </c>
      <c r="I7" s="98" t="s">
        <v>374</v>
      </c>
      <c r="J7" s="98" t="s">
        <v>374</v>
      </c>
      <c r="K7" s="98" t="s">
        <v>374</v>
      </c>
      <c r="L7" s="98" t="s">
        <v>374</v>
      </c>
      <c r="M7" s="98" t="s">
        <v>374</v>
      </c>
      <c r="N7" s="98" t="s">
        <v>374</v>
      </c>
      <c r="O7" s="98" t="s">
        <v>374</v>
      </c>
      <c r="P7" s="98" t="s">
        <v>374</v>
      </c>
      <c r="Q7" s="98" t="s">
        <v>374</v>
      </c>
      <c r="R7" s="441"/>
      <c r="S7" s="442"/>
      <c r="T7" s="443"/>
      <c r="U7" s="433"/>
      <c r="V7" s="456"/>
      <c r="W7" s="456"/>
      <c r="X7" s="456"/>
      <c r="Y7" s="434"/>
      <c r="Z7" s="449"/>
      <c r="AA7" s="452"/>
      <c r="AB7" s="452"/>
    </row>
    <row r="8" spans="1:28" ht="15" customHeight="1" x14ac:dyDescent="0.2">
      <c r="A8" s="84"/>
      <c r="B8" s="85">
        <v>1</v>
      </c>
      <c r="C8" s="85" t="s">
        <v>456</v>
      </c>
      <c r="D8" s="85" t="s">
        <v>458</v>
      </c>
      <c r="E8" s="85" t="s">
        <v>458</v>
      </c>
      <c r="F8" s="86" t="s">
        <v>459</v>
      </c>
      <c r="G8" s="99">
        <v>0</v>
      </c>
      <c r="H8" s="99">
        <v>2</v>
      </c>
      <c r="I8" s="101"/>
      <c r="J8" s="99">
        <v>0</v>
      </c>
      <c r="K8" s="99">
        <v>1</v>
      </c>
      <c r="L8" s="101"/>
      <c r="M8" s="101"/>
      <c r="N8" s="101"/>
      <c r="O8" s="101">
        <v>1</v>
      </c>
      <c r="P8" s="101"/>
      <c r="Q8" s="101"/>
      <c r="R8" s="444"/>
      <c r="S8" s="445"/>
      <c r="T8" s="446"/>
      <c r="U8" s="109">
        <f>SUM(G8:T8)</f>
        <v>4</v>
      </c>
      <c r="V8" s="106"/>
      <c r="W8" s="107"/>
      <c r="X8" s="108"/>
      <c r="Y8" s="109">
        <f>SUM(V8:X8)</f>
        <v>0</v>
      </c>
      <c r="Z8" s="87">
        <v>49.9</v>
      </c>
      <c r="AA8" s="122">
        <v>250</v>
      </c>
      <c r="AB8" s="88" t="s">
        <v>268</v>
      </c>
    </row>
    <row r="9" spans="1:28" ht="15" customHeight="1" x14ac:dyDescent="0.2">
      <c r="A9" s="84"/>
      <c r="B9" s="90">
        <v>2</v>
      </c>
      <c r="C9" s="90" t="s">
        <v>456</v>
      </c>
      <c r="D9" s="90" t="s">
        <v>459</v>
      </c>
      <c r="E9" s="90" t="s">
        <v>459</v>
      </c>
      <c r="F9" s="91" t="s">
        <v>460</v>
      </c>
      <c r="G9" s="221">
        <v>1</v>
      </c>
      <c r="H9" s="221">
        <v>0</v>
      </c>
      <c r="I9" s="110"/>
      <c r="J9" s="221">
        <v>2</v>
      </c>
      <c r="K9" s="221">
        <v>0</v>
      </c>
      <c r="L9" s="110"/>
      <c r="M9" s="110"/>
      <c r="N9" s="110"/>
      <c r="O9" s="110"/>
      <c r="P9" s="110"/>
      <c r="Q9" s="110"/>
      <c r="R9" s="453"/>
      <c r="S9" s="454"/>
      <c r="T9" s="455"/>
      <c r="U9" s="115">
        <f t="shared" ref="U9:U15" si="0">SUM(G9:T9)</f>
        <v>3</v>
      </c>
      <c r="V9" s="112"/>
      <c r="W9" s="113"/>
      <c r="X9" s="114"/>
      <c r="Y9" s="115">
        <f t="shared" ref="Y9:Y47" si="1">SUM(V9:X9)</f>
        <v>0</v>
      </c>
      <c r="Z9" s="92">
        <v>39.75</v>
      </c>
      <c r="AA9" s="123">
        <v>250</v>
      </c>
      <c r="AB9" s="93" t="s">
        <v>268</v>
      </c>
    </row>
    <row r="10" spans="1:28" ht="15" customHeight="1" x14ac:dyDescent="0.2">
      <c r="A10" s="84"/>
      <c r="B10" s="85">
        <v>3</v>
      </c>
      <c r="C10" s="85" t="s">
        <v>456</v>
      </c>
      <c r="D10" s="85" t="s">
        <v>460</v>
      </c>
      <c r="E10" s="85" t="s">
        <v>460</v>
      </c>
      <c r="F10" s="86" t="s">
        <v>466</v>
      </c>
      <c r="G10" s="99">
        <v>0</v>
      </c>
      <c r="H10" s="99">
        <v>0</v>
      </c>
      <c r="I10" s="101"/>
      <c r="J10" s="99">
        <v>0</v>
      </c>
      <c r="K10" s="99">
        <v>0</v>
      </c>
      <c r="L10" s="101"/>
      <c r="M10" s="101"/>
      <c r="N10" s="101"/>
      <c r="O10" s="101"/>
      <c r="P10" s="101"/>
      <c r="Q10" s="101"/>
      <c r="R10" s="444"/>
      <c r="S10" s="445"/>
      <c r="T10" s="446"/>
      <c r="U10" s="109">
        <f t="shared" si="0"/>
        <v>0</v>
      </c>
      <c r="V10" s="106"/>
      <c r="W10" s="107"/>
      <c r="X10" s="108"/>
      <c r="Y10" s="109">
        <f t="shared" si="1"/>
        <v>0</v>
      </c>
      <c r="Z10" s="87">
        <v>39.799999999999997</v>
      </c>
      <c r="AA10" s="122">
        <v>250</v>
      </c>
      <c r="AB10" s="88" t="s">
        <v>268</v>
      </c>
    </row>
    <row r="11" spans="1:28" ht="15" customHeight="1" x14ac:dyDescent="0.2">
      <c r="A11" s="84"/>
      <c r="B11" s="90">
        <v>4</v>
      </c>
      <c r="C11" s="90" t="s">
        <v>456</v>
      </c>
      <c r="D11" s="90" t="s">
        <v>461</v>
      </c>
      <c r="E11" s="90" t="s">
        <v>461</v>
      </c>
      <c r="F11" s="91" t="s">
        <v>462</v>
      </c>
      <c r="G11" s="221">
        <v>0</v>
      </c>
      <c r="H11" s="221">
        <v>0</v>
      </c>
      <c r="I11" s="110"/>
      <c r="J11" s="221">
        <v>0</v>
      </c>
      <c r="K11" s="221">
        <v>0</v>
      </c>
      <c r="L11" s="110">
        <v>1</v>
      </c>
      <c r="M11" s="110"/>
      <c r="N11" s="110"/>
      <c r="O11" s="110"/>
      <c r="P11" s="110"/>
      <c r="Q11" s="110"/>
      <c r="R11" s="453"/>
      <c r="S11" s="454"/>
      <c r="T11" s="455"/>
      <c r="U11" s="115">
        <f t="shared" si="0"/>
        <v>1</v>
      </c>
      <c r="V11" s="112"/>
      <c r="W11" s="113"/>
      <c r="X11" s="114"/>
      <c r="Y11" s="115">
        <f t="shared" si="1"/>
        <v>0</v>
      </c>
      <c r="Z11" s="92">
        <v>39.450000000000003</v>
      </c>
      <c r="AA11" s="123">
        <v>250</v>
      </c>
      <c r="AB11" s="93" t="s">
        <v>268</v>
      </c>
    </row>
    <row r="12" spans="1:28" ht="15" customHeight="1" x14ac:dyDescent="0.2">
      <c r="B12" s="85">
        <v>5</v>
      </c>
      <c r="C12" s="85" t="s">
        <v>456</v>
      </c>
      <c r="D12" s="85" t="s">
        <v>462</v>
      </c>
      <c r="E12" s="85" t="s">
        <v>462</v>
      </c>
      <c r="F12" s="86" t="s">
        <v>467</v>
      </c>
      <c r="G12" s="99">
        <v>0</v>
      </c>
      <c r="H12" s="99">
        <v>0</v>
      </c>
      <c r="I12" s="101"/>
      <c r="J12" s="99">
        <v>0</v>
      </c>
      <c r="K12" s="99">
        <v>0</v>
      </c>
      <c r="L12" s="101"/>
      <c r="M12" s="101"/>
      <c r="N12" s="101"/>
      <c r="O12" s="101"/>
      <c r="P12" s="101"/>
      <c r="Q12" s="101"/>
      <c r="R12" s="444"/>
      <c r="S12" s="445"/>
      <c r="T12" s="446"/>
      <c r="U12" s="109">
        <f t="shared" si="0"/>
        <v>0</v>
      </c>
      <c r="V12" s="106"/>
      <c r="W12" s="107"/>
      <c r="X12" s="108"/>
      <c r="Y12" s="109">
        <f t="shared" si="1"/>
        <v>0</v>
      </c>
      <c r="Z12" s="87">
        <v>38.950000000000003</v>
      </c>
      <c r="AA12" s="122">
        <v>250</v>
      </c>
      <c r="AB12" s="88" t="s">
        <v>268</v>
      </c>
    </row>
    <row r="13" spans="1:28" ht="15" customHeight="1" x14ac:dyDescent="0.2">
      <c r="B13" s="90">
        <v>6</v>
      </c>
      <c r="C13" s="90" t="s">
        <v>456</v>
      </c>
      <c r="D13" s="90" t="s">
        <v>463</v>
      </c>
      <c r="E13" s="90" t="s">
        <v>463</v>
      </c>
      <c r="F13" s="91" t="s">
        <v>464</v>
      </c>
      <c r="G13" s="221">
        <v>0</v>
      </c>
      <c r="H13" s="221">
        <v>0</v>
      </c>
      <c r="I13" s="110"/>
      <c r="J13" s="221">
        <v>0</v>
      </c>
      <c r="K13" s="221">
        <v>0</v>
      </c>
      <c r="L13" s="110"/>
      <c r="M13" s="110"/>
      <c r="N13" s="110"/>
      <c r="O13" s="110"/>
      <c r="P13" s="110"/>
      <c r="Q13" s="110"/>
      <c r="R13" s="453"/>
      <c r="S13" s="454"/>
      <c r="T13" s="455"/>
      <c r="U13" s="115">
        <f t="shared" si="0"/>
        <v>0</v>
      </c>
      <c r="V13" s="112"/>
      <c r="W13" s="113"/>
      <c r="X13" s="114"/>
      <c r="Y13" s="115">
        <f t="shared" si="1"/>
        <v>0</v>
      </c>
      <c r="Z13" s="92">
        <v>6.95</v>
      </c>
      <c r="AA13" s="123">
        <v>250</v>
      </c>
      <c r="AB13" s="93" t="s">
        <v>268</v>
      </c>
    </row>
    <row r="14" spans="1:28" ht="15" customHeight="1" x14ac:dyDescent="0.2">
      <c r="B14" s="85">
        <v>7</v>
      </c>
      <c r="C14" s="85" t="s">
        <v>456</v>
      </c>
      <c r="D14" s="85" t="s">
        <v>464</v>
      </c>
      <c r="E14" s="85" t="s">
        <v>464</v>
      </c>
      <c r="F14" s="86" t="s">
        <v>468</v>
      </c>
      <c r="G14" s="99">
        <v>0</v>
      </c>
      <c r="H14" s="99">
        <v>0</v>
      </c>
      <c r="I14" s="101"/>
      <c r="J14" s="99">
        <v>0</v>
      </c>
      <c r="K14" s="99">
        <v>0</v>
      </c>
      <c r="L14" s="101"/>
      <c r="M14" s="101"/>
      <c r="N14" s="101"/>
      <c r="O14" s="101"/>
      <c r="P14" s="101"/>
      <c r="Q14" s="101"/>
      <c r="R14" s="444"/>
      <c r="S14" s="445"/>
      <c r="T14" s="446"/>
      <c r="U14" s="109">
        <f t="shared" si="0"/>
        <v>0</v>
      </c>
      <c r="V14" s="106"/>
      <c r="W14" s="107"/>
      <c r="X14" s="108"/>
      <c r="Y14" s="109">
        <f t="shared" si="1"/>
        <v>0</v>
      </c>
      <c r="Z14" s="87">
        <v>18.45</v>
      </c>
      <c r="AA14" s="122">
        <v>250</v>
      </c>
      <c r="AB14" s="88" t="s">
        <v>268</v>
      </c>
    </row>
    <row r="15" spans="1:28" ht="15" customHeight="1" x14ac:dyDescent="0.2">
      <c r="B15" s="90">
        <v>8</v>
      </c>
      <c r="C15" s="90" t="s">
        <v>456</v>
      </c>
      <c r="D15" s="90" t="s">
        <v>465</v>
      </c>
      <c r="E15" s="90" t="s">
        <v>465</v>
      </c>
      <c r="F15" s="91" t="s">
        <v>469</v>
      </c>
      <c r="G15" s="221">
        <v>0</v>
      </c>
      <c r="H15" s="221">
        <v>0</v>
      </c>
      <c r="I15" s="110"/>
      <c r="J15" s="221">
        <v>0</v>
      </c>
      <c r="K15" s="221">
        <v>0</v>
      </c>
      <c r="L15" s="110"/>
      <c r="M15" s="110"/>
      <c r="N15" s="110">
        <v>2</v>
      </c>
      <c r="O15" s="110"/>
      <c r="P15" s="110"/>
      <c r="Q15" s="110"/>
      <c r="R15" s="453"/>
      <c r="S15" s="454"/>
      <c r="T15" s="455"/>
      <c r="U15" s="115">
        <f t="shared" si="0"/>
        <v>2</v>
      </c>
      <c r="V15" s="112"/>
      <c r="W15" s="113"/>
      <c r="X15" s="114"/>
      <c r="Y15" s="115">
        <f t="shared" si="1"/>
        <v>0</v>
      </c>
      <c r="Z15" s="92">
        <v>17.7</v>
      </c>
      <c r="AA15" s="123">
        <v>250</v>
      </c>
      <c r="AB15" s="93" t="s">
        <v>268</v>
      </c>
    </row>
    <row r="16" spans="1:28" ht="15" customHeight="1" x14ac:dyDescent="0.2">
      <c r="B16" s="85"/>
      <c r="C16" s="85"/>
      <c r="D16" s="85"/>
      <c r="E16" s="86"/>
      <c r="F16" s="86"/>
      <c r="G16" s="99"/>
      <c r="H16" s="99"/>
      <c r="I16" s="101"/>
      <c r="J16" s="99"/>
      <c r="K16" s="99"/>
      <c r="L16" s="101"/>
      <c r="M16" s="101"/>
      <c r="N16" s="101"/>
      <c r="O16" s="101"/>
      <c r="P16" s="101"/>
      <c r="Q16" s="101"/>
      <c r="R16" s="444"/>
      <c r="S16" s="445"/>
      <c r="T16" s="446"/>
      <c r="U16" s="109"/>
      <c r="V16" s="106"/>
      <c r="W16" s="107"/>
      <c r="X16" s="108"/>
      <c r="Y16" s="109">
        <f t="shared" si="1"/>
        <v>0</v>
      </c>
      <c r="Z16" s="87"/>
      <c r="AA16" s="122"/>
      <c r="AB16" s="88"/>
    </row>
    <row r="17" spans="2:28" ht="15" customHeight="1" x14ac:dyDescent="0.2">
      <c r="B17" s="90"/>
      <c r="C17" s="90"/>
      <c r="D17" s="90"/>
      <c r="E17" s="91"/>
      <c r="F17" s="91"/>
      <c r="G17" s="221"/>
      <c r="H17" s="221"/>
      <c r="I17" s="110"/>
      <c r="J17" s="221"/>
      <c r="K17" s="221"/>
      <c r="L17" s="110"/>
      <c r="M17" s="110"/>
      <c r="N17" s="110"/>
      <c r="O17" s="110"/>
      <c r="P17" s="110"/>
      <c r="Q17" s="110"/>
      <c r="R17" s="453"/>
      <c r="S17" s="454"/>
      <c r="T17" s="455"/>
      <c r="U17" s="115"/>
      <c r="V17" s="112"/>
      <c r="W17" s="113"/>
      <c r="X17" s="114"/>
      <c r="Y17" s="115">
        <f t="shared" si="1"/>
        <v>0</v>
      </c>
      <c r="Z17" s="92"/>
      <c r="AA17" s="123"/>
      <c r="AB17" s="93"/>
    </row>
    <row r="18" spans="2:28" ht="15" customHeight="1" x14ac:dyDescent="0.2">
      <c r="B18" s="85"/>
      <c r="C18" s="85"/>
      <c r="D18" s="85"/>
      <c r="E18" s="86"/>
      <c r="F18" s="86"/>
      <c r="G18" s="99"/>
      <c r="H18" s="99"/>
      <c r="I18" s="101"/>
      <c r="J18" s="99"/>
      <c r="K18" s="99"/>
      <c r="L18" s="101"/>
      <c r="M18" s="101"/>
      <c r="N18" s="101"/>
      <c r="O18" s="101"/>
      <c r="P18" s="101"/>
      <c r="Q18" s="101"/>
      <c r="R18" s="444"/>
      <c r="S18" s="445"/>
      <c r="T18" s="446"/>
      <c r="U18" s="109"/>
      <c r="V18" s="106"/>
      <c r="W18" s="107"/>
      <c r="X18" s="108"/>
      <c r="Y18" s="109">
        <f t="shared" si="1"/>
        <v>0</v>
      </c>
      <c r="Z18" s="87"/>
      <c r="AA18" s="122"/>
      <c r="AB18" s="88"/>
    </row>
    <row r="19" spans="2:28" ht="15" customHeight="1" x14ac:dyDescent="0.2">
      <c r="B19" s="90"/>
      <c r="C19" s="90"/>
      <c r="D19" s="90"/>
      <c r="E19" s="91"/>
      <c r="F19" s="91"/>
      <c r="G19" s="221"/>
      <c r="H19" s="221"/>
      <c r="I19" s="110"/>
      <c r="J19" s="221"/>
      <c r="K19" s="221"/>
      <c r="L19" s="110"/>
      <c r="M19" s="110"/>
      <c r="N19" s="110"/>
      <c r="O19" s="110"/>
      <c r="P19" s="110"/>
      <c r="Q19" s="110"/>
      <c r="R19" s="453"/>
      <c r="S19" s="454"/>
      <c r="T19" s="455"/>
      <c r="U19" s="115"/>
      <c r="V19" s="112"/>
      <c r="W19" s="113"/>
      <c r="X19" s="114"/>
      <c r="Y19" s="115">
        <f t="shared" si="1"/>
        <v>0</v>
      </c>
      <c r="Z19" s="92"/>
      <c r="AA19" s="123"/>
      <c r="AB19" s="93"/>
    </row>
    <row r="20" spans="2:28" ht="15" customHeight="1" x14ac:dyDescent="0.2">
      <c r="B20" s="85"/>
      <c r="C20" s="85"/>
      <c r="D20" s="85"/>
      <c r="E20" s="86"/>
      <c r="F20" s="86"/>
      <c r="G20" s="99"/>
      <c r="H20" s="99"/>
      <c r="I20" s="101"/>
      <c r="J20" s="99"/>
      <c r="K20" s="99"/>
      <c r="L20" s="101"/>
      <c r="M20" s="101"/>
      <c r="N20" s="101"/>
      <c r="O20" s="101"/>
      <c r="P20" s="101"/>
      <c r="Q20" s="101"/>
      <c r="R20" s="444"/>
      <c r="S20" s="445"/>
      <c r="T20" s="446"/>
      <c r="U20" s="109"/>
      <c r="V20" s="106"/>
      <c r="W20" s="107"/>
      <c r="X20" s="108"/>
      <c r="Y20" s="109">
        <f t="shared" si="1"/>
        <v>0</v>
      </c>
      <c r="Z20" s="87"/>
      <c r="AA20" s="122"/>
      <c r="AB20" s="88"/>
    </row>
    <row r="21" spans="2:28" ht="15" customHeight="1" x14ac:dyDescent="0.2">
      <c r="B21" s="90"/>
      <c r="C21" s="90"/>
      <c r="D21" s="90"/>
      <c r="E21" s="91"/>
      <c r="F21" s="91"/>
      <c r="G21" s="221"/>
      <c r="H21" s="221"/>
      <c r="I21" s="110"/>
      <c r="J21" s="221"/>
      <c r="K21" s="221"/>
      <c r="L21" s="110"/>
      <c r="M21" s="110"/>
      <c r="N21" s="110"/>
      <c r="O21" s="110"/>
      <c r="P21" s="110"/>
      <c r="Q21" s="110"/>
      <c r="R21" s="453"/>
      <c r="S21" s="454"/>
      <c r="T21" s="455"/>
      <c r="U21" s="115"/>
      <c r="V21" s="112"/>
      <c r="W21" s="113"/>
      <c r="X21" s="114"/>
      <c r="Y21" s="115">
        <f t="shared" si="1"/>
        <v>0</v>
      </c>
      <c r="Z21" s="92"/>
      <c r="AA21" s="123"/>
      <c r="AB21" s="93"/>
    </row>
    <row r="22" spans="2:28" ht="15" customHeight="1" x14ac:dyDescent="0.2">
      <c r="B22" s="85"/>
      <c r="C22" s="85"/>
      <c r="D22" s="85"/>
      <c r="E22" s="86"/>
      <c r="F22" s="86"/>
      <c r="G22" s="99"/>
      <c r="H22" s="99"/>
      <c r="I22" s="101"/>
      <c r="J22" s="99"/>
      <c r="K22" s="99"/>
      <c r="L22" s="101"/>
      <c r="M22" s="101"/>
      <c r="N22" s="101"/>
      <c r="O22" s="101"/>
      <c r="P22" s="101"/>
      <c r="Q22" s="101"/>
      <c r="R22" s="444"/>
      <c r="S22" s="445"/>
      <c r="T22" s="446"/>
      <c r="U22" s="109"/>
      <c r="V22" s="106"/>
      <c r="W22" s="107"/>
      <c r="X22" s="108"/>
      <c r="Y22" s="109">
        <f t="shared" si="1"/>
        <v>0</v>
      </c>
      <c r="Z22" s="87"/>
      <c r="AA22" s="122"/>
      <c r="AB22" s="88"/>
    </row>
    <row r="23" spans="2:28" ht="15" customHeight="1" x14ac:dyDescent="0.2">
      <c r="B23" s="90"/>
      <c r="C23" s="90"/>
      <c r="D23" s="90"/>
      <c r="E23" s="91"/>
      <c r="F23" s="91"/>
      <c r="G23" s="221"/>
      <c r="H23" s="221"/>
      <c r="I23" s="110"/>
      <c r="J23" s="221"/>
      <c r="K23" s="221"/>
      <c r="L23" s="110"/>
      <c r="M23" s="110"/>
      <c r="N23" s="110"/>
      <c r="O23" s="110"/>
      <c r="P23" s="110"/>
      <c r="Q23" s="110"/>
      <c r="R23" s="453"/>
      <c r="S23" s="454"/>
      <c r="T23" s="455"/>
      <c r="U23" s="115"/>
      <c r="V23" s="112"/>
      <c r="W23" s="113"/>
      <c r="X23" s="114"/>
      <c r="Y23" s="115">
        <f t="shared" si="1"/>
        <v>0</v>
      </c>
      <c r="Z23" s="92"/>
      <c r="AA23" s="123"/>
      <c r="AB23" s="93"/>
    </row>
    <row r="24" spans="2:28" ht="15" customHeight="1" x14ac:dyDescent="0.2">
      <c r="B24" s="85"/>
      <c r="C24" s="85"/>
      <c r="D24" s="85"/>
      <c r="E24" s="86"/>
      <c r="F24" s="86"/>
      <c r="G24" s="99"/>
      <c r="H24" s="99"/>
      <c r="I24" s="101"/>
      <c r="J24" s="99"/>
      <c r="K24" s="99"/>
      <c r="L24" s="101"/>
      <c r="M24" s="101"/>
      <c r="N24" s="101"/>
      <c r="O24" s="101"/>
      <c r="P24" s="101"/>
      <c r="Q24" s="101"/>
      <c r="R24" s="444"/>
      <c r="S24" s="445"/>
      <c r="T24" s="446"/>
      <c r="U24" s="109"/>
      <c r="V24" s="106"/>
      <c r="W24" s="107"/>
      <c r="X24" s="108"/>
      <c r="Y24" s="109">
        <f t="shared" si="1"/>
        <v>0</v>
      </c>
      <c r="Z24" s="87"/>
      <c r="AA24" s="122"/>
      <c r="AB24" s="88"/>
    </row>
    <row r="25" spans="2:28" ht="15" customHeight="1" x14ac:dyDescent="0.2">
      <c r="B25" s="90"/>
      <c r="C25" s="90"/>
      <c r="D25" s="90"/>
      <c r="E25" s="91"/>
      <c r="F25" s="91"/>
      <c r="G25" s="221"/>
      <c r="H25" s="221"/>
      <c r="I25" s="110"/>
      <c r="J25" s="221"/>
      <c r="K25" s="221"/>
      <c r="L25" s="110"/>
      <c r="M25" s="110"/>
      <c r="N25" s="110"/>
      <c r="O25" s="110"/>
      <c r="P25" s="110"/>
      <c r="Q25" s="110"/>
      <c r="R25" s="453"/>
      <c r="S25" s="454"/>
      <c r="T25" s="455"/>
      <c r="U25" s="115"/>
      <c r="V25" s="112"/>
      <c r="W25" s="113"/>
      <c r="X25" s="114"/>
      <c r="Y25" s="115">
        <f t="shared" si="1"/>
        <v>0</v>
      </c>
      <c r="Z25" s="92"/>
      <c r="AA25" s="123"/>
      <c r="AB25" s="93"/>
    </row>
    <row r="26" spans="2:28" ht="15" customHeight="1" x14ac:dyDescent="0.2">
      <c r="B26" s="85"/>
      <c r="C26" s="85"/>
      <c r="D26" s="85"/>
      <c r="E26" s="86"/>
      <c r="F26" s="86"/>
      <c r="G26" s="99"/>
      <c r="H26" s="99"/>
      <c r="I26" s="101"/>
      <c r="J26" s="99"/>
      <c r="K26" s="99"/>
      <c r="L26" s="101"/>
      <c r="M26" s="101"/>
      <c r="N26" s="101"/>
      <c r="O26" s="101"/>
      <c r="P26" s="101"/>
      <c r="Q26" s="101"/>
      <c r="R26" s="444"/>
      <c r="S26" s="445"/>
      <c r="T26" s="446"/>
      <c r="U26" s="109"/>
      <c r="V26" s="106"/>
      <c r="W26" s="107"/>
      <c r="X26" s="108"/>
      <c r="Y26" s="109">
        <f t="shared" si="1"/>
        <v>0</v>
      </c>
      <c r="Z26" s="87"/>
      <c r="AA26" s="122"/>
      <c r="AB26" s="88"/>
    </row>
    <row r="27" spans="2:28" ht="15" customHeight="1" x14ac:dyDescent="0.2">
      <c r="B27" s="90"/>
      <c r="C27" s="90"/>
      <c r="D27" s="90"/>
      <c r="E27" s="91"/>
      <c r="F27" s="91"/>
      <c r="G27" s="221"/>
      <c r="H27" s="221"/>
      <c r="I27" s="110"/>
      <c r="J27" s="221"/>
      <c r="K27" s="221"/>
      <c r="L27" s="110"/>
      <c r="M27" s="110"/>
      <c r="N27" s="110"/>
      <c r="O27" s="110"/>
      <c r="P27" s="110"/>
      <c r="Q27" s="110"/>
      <c r="R27" s="453"/>
      <c r="S27" s="454"/>
      <c r="T27" s="455"/>
      <c r="U27" s="115"/>
      <c r="V27" s="112"/>
      <c r="W27" s="113"/>
      <c r="X27" s="114"/>
      <c r="Y27" s="115">
        <f t="shared" si="1"/>
        <v>0</v>
      </c>
      <c r="Z27" s="92"/>
      <c r="AA27" s="123"/>
      <c r="AB27" s="93"/>
    </row>
    <row r="28" spans="2:28" ht="15" customHeight="1" x14ac:dyDescent="0.2">
      <c r="B28" s="85"/>
      <c r="C28" s="85"/>
      <c r="D28" s="85"/>
      <c r="E28" s="86"/>
      <c r="F28" s="86"/>
      <c r="G28" s="99"/>
      <c r="H28" s="99"/>
      <c r="I28" s="101"/>
      <c r="J28" s="99"/>
      <c r="K28" s="99"/>
      <c r="L28" s="101"/>
      <c r="M28" s="101"/>
      <c r="N28" s="101"/>
      <c r="O28" s="101"/>
      <c r="P28" s="101"/>
      <c r="Q28" s="101"/>
      <c r="R28" s="444"/>
      <c r="S28" s="445"/>
      <c r="T28" s="446"/>
      <c r="U28" s="109"/>
      <c r="V28" s="106"/>
      <c r="W28" s="107"/>
      <c r="X28" s="108"/>
      <c r="Y28" s="109">
        <f t="shared" si="1"/>
        <v>0</v>
      </c>
      <c r="Z28" s="87"/>
      <c r="AA28" s="122"/>
      <c r="AB28" s="88"/>
    </row>
    <row r="29" spans="2:28" ht="15" customHeight="1" x14ac:dyDescent="0.2">
      <c r="B29" s="90"/>
      <c r="C29" s="90"/>
      <c r="D29" s="90"/>
      <c r="E29" s="91"/>
      <c r="F29" s="91"/>
      <c r="G29" s="221"/>
      <c r="H29" s="221"/>
      <c r="I29" s="110"/>
      <c r="J29" s="221"/>
      <c r="K29" s="221"/>
      <c r="L29" s="110"/>
      <c r="M29" s="110"/>
      <c r="N29" s="110"/>
      <c r="O29" s="110"/>
      <c r="P29" s="110"/>
      <c r="Q29" s="110"/>
      <c r="R29" s="453"/>
      <c r="S29" s="454"/>
      <c r="T29" s="455"/>
      <c r="U29" s="115"/>
      <c r="V29" s="112"/>
      <c r="W29" s="113"/>
      <c r="X29" s="114"/>
      <c r="Y29" s="115">
        <f t="shared" si="1"/>
        <v>0</v>
      </c>
      <c r="Z29" s="92"/>
      <c r="AA29" s="123"/>
      <c r="AB29" s="93"/>
    </row>
    <row r="30" spans="2:28" ht="15" customHeight="1" x14ac:dyDescent="0.2">
      <c r="B30" s="85"/>
      <c r="C30" s="85"/>
      <c r="D30" s="85"/>
      <c r="E30" s="86"/>
      <c r="F30" s="86"/>
      <c r="G30" s="99"/>
      <c r="H30" s="99"/>
      <c r="I30" s="101"/>
      <c r="J30" s="99"/>
      <c r="K30" s="99"/>
      <c r="L30" s="101"/>
      <c r="M30" s="101"/>
      <c r="N30" s="101"/>
      <c r="O30" s="101"/>
      <c r="P30" s="101"/>
      <c r="Q30" s="101"/>
      <c r="R30" s="444"/>
      <c r="S30" s="445"/>
      <c r="T30" s="446"/>
      <c r="U30" s="109"/>
      <c r="V30" s="106"/>
      <c r="W30" s="107"/>
      <c r="X30" s="108"/>
      <c r="Y30" s="109">
        <f t="shared" si="1"/>
        <v>0</v>
      </c>
      <c r="Z30" s="87"/>
      <c r="AA30" s="122"/>
      <c r="AB30" s="88"/>
    </row>
    <row r="31" spans="2:28" ht="15" customHeight="1" x14ac:dyDescent="0.2">
      <c r="B31" s="90"/>
      <c r="C31" s="90"/>
      <c r="D31" s="90"/>
      <c r="E31" s="91"/>
      <c r="F31" s="91"/>
      <c r="G31" s="221"/>
      <c r="H31" s="221"/>
      <c r="I31" s="110"/>
      <c r="J31" s="221"/>
      <c r="K31" s="221"/>
      <c r="L31" s="110"/>
      <c r="M31" s="110"/>
      <c r="N31" s="110"/>
      <c r="O31" s="110"/>
      <c r="P31" s="110"/>
      <c r="Q31" s="110"/>
      <c r="R31" s="453"/>
      <c r="S31" s="454"/>
      <c r="T31" s="455"/>
      <c r="U31" s="115"/>
      <c r="V31" s="112"/>
      <c r="W31" s="113"/>
      <c r="X31" s="114"/>
      <c r="Y31" s="115">
        <f t="shared" si="1"/>
        <v>0</v>
      </c>
      <c r="Z31" s="92"/>
      <c r="AA31" s="123"/>
      <c r="AB31" s="93"/>
    </row>
    <row r="32" spans="2:28" ht="15" customHeight="1" x14ac:dyDescent="0.2">
      <c r="B32" s="85"/>
      <c r="C32" s="85"/>
      <c r="D32" s="85"/>
      <c r="E32" s="86"/>
      <c r="F32" s="86"/>
      <c r="G32" s="99"/>
      <c r="H32" s="99"/>
      <c r="I32" s="101"/>
      <c r="J32" s="99"/>
      <c r="K32" s="99"/>
      <c r="L32" s="101"/>
      <c r="M32" s="101"/>
      <c r="N32" s="101"/>
      <c r="O32" s="101"/>
      <c r="P32" s="101"/>
      <c r="Q32" s="101"/>
      <c r="R32" s="444"/>
      <c r="S32" s="445"/>
      <c r="T32" s="446"/>
      <c r="U32" s="109"/>
      <c r="V32" s="106"/>
      <c r="W32" s="107"/>
      <c r="X32" s="108"/>
      <c r="Y32" s="109">
        <f t="shared" si="1"/>
        <v>0</v>
      </c>
      <c r="Z32" s="87"/>
      <c r="AA32" s="122"/>
      <c r="AB32" s="88"/>
    </row>
    <row r="33" spans="2:28" ht="15" customHeight="1" x14ac:dyDescent="0.2">
      <c r="B33" s="90"/>
      <c r="C33" s="90"/>
      <c r="D33" s="90"/>
      <c r="E33" s="91"/>
      <c r="F33" s="91"/>
      <c r="G33" s="221"/>
      <c r="H33" s="221"/>
      <c r="I33" s="110"/>
      <c r="J33" s="221"/>
      <c r="K33" s="221"/>
      <c r="L33" s="110"/>
      <c r="M33" s="110"/>
      <c r="N33" s="110"/>
      <c r="O33" s="110"/>
      <c r="P33" s="110"/>
      <c r="Q33" s="110"/>
      <c r="R33" s="453"/>
      <c r="S33" s="454"/>
      <c r="T33" s="455"/>
      <c r="U33" s="115"/>
      <c r="V33" s="112"/>
      <c r="W33" s="113"/>
      <c r="X33" s="114"/>
      <c r="Y33" s="115">
        <f t="shared" si="1"/>
        <v>0</v>
      </c>
      <c r="Z33" s="92"/>
      <c r="AA33" s="123"/>
      <c r="AB33" s="93"/>
    </row>
    <row r="34" spans="2:28" ht="15" customHeight="1" x14ac:dyDescent="0.2">
      <c r="B34" s="85"/>
      <c r="C34" s="85"/>
      <c r="D34" s="85"/>
      <c r="E34" s="86"/>
      <c r="F34" s="86"/>
      <c r="G34" s="99"/>
      <c r="H34" s="99"/>
      <c r="I34" s="101"/>
      <c r="J34" s="99"/>
      <c r="K34" s="99"/>
      <c r="L34" s="101"/>
      <c r="M34" s="101"/>
      <c r="N34" s="101"/>
      <c r="O34" s="101"/>
      <c r="P34" s="101"/>
      <c r="Q34" s="101"/>
      <c r="R34" s="444"/>
      <c r="S34" s="445"/>
      <c r="T34" s="446"/>
      <c r="U34" s="109"/>
      <c r="V34" s="106"/>
      <c r="W34" s="107"/>
      <c r="X34" s="108"/>
      <c r="Y34" s="109">
        <f t="shared" si="1"/>
        <v>0</v>
      </c>
      <c r="Z34" s="87"/>
      <c r="AA34" s="122"/>
      <c r="AB34" s="88"/>
    </row>
    <row r="35" spans="2:28" ht="15" customHeight="1" x14ac:dyDescent="0.2">
      <c r="B35" s="90"/>
      <c r="C35" s="90"/>
      <c r="D35" s="90"/>
      <c r="E35" s="91"/>
      <c r="F35" s="91"/>
      <c r="G35" s="221"/>
      <c r="H35" s="221"/>
      <c r="I35" s="110"/>
      <c r="J35" s="221"/>
      <c r="K35" s="221"/>
      <c r="L35" s="110"/>
      <c r="M35" s="110"/>
      <c r="N35" s="110"/>
      <c r="O35" s="110"/>
      <c r="P35" s="110"/>
      <c r="Q35" s="110"/>
      <c r="R35" s="453"/>
      <c r="S35" s="454"/>
      <c r="T35" s="455"/>
      <c r="U35" s="115"/>
      <c r="V35" s="112"/>
      <c r="W35" s="113"/>
      <c r="X35" s="114"/>
      <c r="Y35" s="115">
        <f t="shared" si="1"/>
        <v>0</v>
      </c>
      <c r="Z35" s="92"/>
      <c r="AA35" s="123"/>
      <c r="AB35" s="93"/>
    </row>
    <row r="36" spans="2:28" ht="15" customHeight="1" x14ac:dyDescent="0.2">
      <c r="B36" s="85"/>
      <c r="C36" s="85"/>
      <c r="D36" s="85"/>
      <c r="E36" s="86"/>
      <c r="F36" s="86"/>
      <c r="G36" s="99"/>
      <c r="H36" s="99"/>
      <c r="I36" s="101"/>
      <c r="J36" s="99"/>
      <c r="K36" s="99"/>
      <c r="L36" s="101"/>
      <c r="M36" s="101"/>
      <c r="N36" s="101"/>
      <c r="O36" s="101"/>
      <c r="P36" s="101"/>
      <c r="Q36" s="101"/>
      <c r="R36" s="444"/>
      <c r="S36" s="445"/>
      <c r="T36" s="446"/>
      <c r="U36" s="109"/>
      <c r="V36" s="106"/>
      <c r="W36" s="107"/>
      <c r="X36" s="108"/>
      <c r="Y36" s="109">
        <f t="shared" si="1"/>
        <v>0</v>
      </c>
      <c r="Z36" s="87"/>
      <c r="AA36" s="122"/>
      <c r="AB36" s="88"/>
    </row>
    <row r="37" spans="2:28" ht="15" customHeight="1" x14ac:dyDescent="0.2">
      <c r="B37" s="90"/>
      <c r="C37" s="90"/>
      <c r="D37" s="90"/>
      <c r="E37" s="91"/>
      <c r="F37" s="91"/>
      <c r="G37" s="221"/>
      <c r="H37" s="221"/>
      <c r="I37" s="110"/>
      <c r="J37" s="221"/>
      <c r="K37" s="221"/>
      <c r="L37" s="110"/>
      <c r="M37" s="110"/>
      <c r="N37" s="110"/>
      <c r="O37" s="110"/>
      <c r="P37" s="110"/>
      <c r="Q37" s="110"/>
      <c r="R37" s="453"/>
      <c r="S37" s="454"/>
      <c r="T37" s="455"/>
      <c r="U37" s="115"/>
      <c r="V37" s="112"/>
      <c r="W37" s="113"/>
      <c r="X37" s="114"/>
      <c r="Y37" s="115">
        <f t="shared" si="1"/>
        <v>0</v>
      </c>
      <c r="Z37" s="92"/>
      <c r="AA37" s="123"/>
      <c r="AB37" s="93"/>
    </row>
    <row r="38" spans="2:28" ht="15" customHeight="1" x14ac:dyDescent="0.2">
      <c r="B38" s="85"/>
      <c r="C38" s="85"/>
      <c r="D38" s="85"/>
      <c r="E38" s="86"/>
      <c r="F38" s="86"/>
      <c r="G38" s="99"/>
      <c r="H38" s="99"/>
      <c r="I38" s="101"/>
      <c r="J38" s="99"/>
      <c r="K38" s="99"/>
      <c r="L38" s="101"/>
      <c r="M38" s="101"/>
      <c r="N38" s="101"/>
      <c r="O38" s="101"/>
      <c r="P38" s="101"/>
      <c r="Q38" s="101"/>
      <c r="R38" s="444"/>
      <c r="S38" s="445"/>
      <c r="T38" s="446"/>
      <c r="U38" s="109"/>
      <c r="V38" s="106"/>
      <c r="W38" s="107"/>
      <c r="X38" s="108"/>
      <c r="Y38" s="109">
        <f t="shared" si="1"/>
        <v>0</v>
      </c>
      <c r="Z38" s="87"/>
      <c r="AA38" s="122"/>
      <c r="AB38" s="88"/>
    </row>
    <row r="39" spans="2:28" ht="15" customHeight="1" x14ac:dyDescent="0.2">
      <c r="B39" s="90"/>
      <c r="C39" s="90"/>
      <c r="D39" s="90"/>
      <c r="E39" s="91"/>
      <c r="F39" s="91"/>
      <c r="G39" s="221"/>
      <c r="H39" s="221"/>
      <c r="I39" s="110"/>
      <c r="J39" s="221"/>
      <c r="K39" s="221"/>
      <c r="L39" s="110"/>
      <c r="M39" s="110"/>
      <c r="N39" s="110"/>
      <c r="O39" s="110"/>
      <c r="P39" s="110"/>
      <c r="Q39" s="110"/>
      <c r="R39" s="453"/>
      <c r="S39" s="454"/>
      <c r="T39" s="455"/>
      <c r="U39" s="115"/>
      <c r="V39" s="112"/>
      <c r="W39" s="113"/>
      <c r="X39" s="114"/>
      <c r="Y39" s="115">
        <f t="shared" si="1"/>
        <v>0</v>
      </c>
      <c r="Z39" s="92"/>
      <c r="AA39" s="123"/>
      <c r="AB39" s="93"/>
    </row>
    <row r="40" spans="2:28" ht="15" customHeight="1" x14ac:dyDescent="0.2">
      <c r="B40" s="85"/>
      <c r="C40" s="85"/>
      <c r="D40" s="85"/>
      <c r="E40" s="86"/>
      <c r="F40" s="86"/>
      <c r="G40" s="99"/>
      <c r="H40" s="99"/>
      <c r="I40" s="101"/>
      <c r="J40" s="99"/>
      <c r="K40" s="99"/>
      <c r="L40" s="101"/>
      <c r="M40" s="101"/>
      <c r="N40" s="101"/>
      <c r="O40" s="101"/>
      <c r="P40" s="101"/>
      <c r="Q40" s="101"/>
      <c r="R40" s="444"/>
      <c r="S40" s="445"/>
      <c r="T40" s="446"/>
      <c r="U40" s="109"/>
      <c r="V40" s="106"/>
      <c r="W40" s="107"/>
      <c r="X40" s="108"/>
      <c r="Y40" s="109">
        <f t="shared" si="1"/>
        <v>0</v>
      </c>
      <c r="Z40" s="87"/>
      <c r="AA40" s="122"/>
      <c r="AB40" s="88"/>
    </row>
    <row r="41" spans="2:28" ht="15" customHeight="1" x14ac:dyDescent="0.2">
      <c r="B41" s="90"/>
      <c r="C41" s="90"/>
      <c r="D41" s="90"/>
      <c r="E41" s="91"/>
      <c r="F41" s="91"/>
      <c r="G41" s="221"/>
      <c r="H41" s="221"/>
      <c r="I41" s="110"/>
      <c r="J41" s="221"/>
      <c r="K41" s="221"/>
      <c r="L41" s="110"/>
      <c r="M41" s="110"/>
      <c r="N41" s="110"/>
      <c r="O41" s="110"/>
      <c r="P41" s="110"/>
      <c r="Q41" s="110"/>
      <c r="R41" s="453"/>
      <c r="S41" s="454"/>
      <c r="T41" s="455"/>
      <c r="U41" s="115"/>
      <c r="V41" s="112"/>
      <c r="W41" s="113"/>
      <c r="X41" s="114"/>
      <c r="Y41" s="115">
        <f t="shared" si="1"/>
        <v>0</v>
      </c>
      <c r="Z41" s="92"/>
      <c r="AA41" s="123"/>
      <c r="AB41" s="93"/>
    </row>
    <row r="42" spans="2:28" ht="15" customHeight="1" x14ac:dyDescent="0.2">
      <c r="B42" s="85"/>
      <c r="C42" s="85"/>
      <c r="D42" s="85"/>
      <c r="E42" s="86"/>
      <c r="F42" s="86"/>
      <c r="G42" s="99"/>
      <c r="H42" s="99"/>
      <c r="I42" s="101"/>
      <c r="J42" s="99"/>
      <c r="K42" s="99"/>
      <c r="L42" s="101"/>
      <c r="M42" s="101"/>
      <c r="N42" s="101"/>
      <c r="O42" s="101"/>
      <c r="P42" s="101"/>
      <c r="Q42" s="101"/>
      <c r="R42" s="444"/>
      <c r="S42" s="445"/>
      <c r="T42" s="446"/>
      <c r="U42" s="109"/>
      <c r="V42" s="106"/>
      <c r="W42" s="107"/>
      <c r="X42" s="108"/>
      <c r="Y42" s="109">
        <f t="shared" si="1"/>
        <v>0</v>
      </c>
      <c r="Z42" s="87"/>
      <c r="AA42" s="122"/>
      <c r="AB42" s="88"/>
    </row>
    <row r="43" spans="2:28" ht="15" customHeight="1" x14ac:dyDescent="0.2">
      <c r="B43" s="90"/>
      <c r="C43" s="90"/>
      <c r="D43" s="90"/>
      <c r="E43" s="91"/>
      <c r="F43" s="91"/>
      <c r="G43" s="221"/>
      <c r="H43" s="221"/>
      <c r="I43" s="110"/>
      <c r="J43" s="221"/>
      <c r="K43" s="221"/>
      <c r="L43" s="110"/>
      <c r="M43" s="110"/>
      <c r="N43" s="110"/>
      <c r="O43" s="110"/>
      <c r="P43" s="110"/>
      <c r="Q43" s="110"/>
      <c r="R43" s="453"/>
      <c r="S43" s="454"/>
      <c r="T43" s="455"/>
      <c r="U43" s="115"/>
      <c r="V43" s="112"/>
      <c r="W43" s="113"/>
      <c r="X43" s="114"/>
      <c r="Y43" s="115">
        <f t="shared" si="1"/>
        <v>0</v>
      </c>
      <c r="Z43" s="92"/>
      <c r="AA43" s="123"/>
      <c r="AB43" s="93"/>
    </row>
    <row r="44" spans="2:28" ht="15" customHeight="1" x14ac:dyDescent="0.2">
      <c r="B44" s="85"/>
      <c r="C44" s="85"/>
      <c r="D44" s="85"/>
      <c r="E44" s="86"/>
      <c r="F44" s="86"/>
      <c r="G44" s="99"/>
      <c r="H44" s="99"/>
      <c r="I44" s="101"/>
      <c r="J44" s="99"/>
      <c r="K44" s="99"/>
      <c r="L44" s="101"/>
      <c r="M44" s="101"/>
      <c r="N44" s="101"/>
      <c r="O44" s="101"/>
      <c r="P44" s="101"/>
      <c r="Q44" s="101"/>
      <c r="R44" s="444"/>
      <c r="S44" s="445"/>
      <c r="T44" s="446"/>
      <c r="U44" s="109"/>
      <c r="V44" s="106"/>
      <c r="W44" s="107"/>
      <c r="X44" s="108"/>
      <c r="Y44" s="109">
        <f t="shared" si="1"/>
        <v>0</v>
      </c>
      <c r="Z44" s="87"/>
      <c r="AA44" s="122"/>
      <c r="AB44" s="88"/>
    </row>
    <row r="45" spans="2:28" ht="15" customHeight="1" x14ac:dyDescent="0.2">
      <c r="B45" s="90"/>
      <c r="C45" s="90"/>
      <c r="D45" s="90"/>
      <c r="E45" s="91"/>
      <c r="F45" s="91"/>
      <c r="G45" s="221"/>
      <c r="H45" s="221"/>
      <c r="I45" s="110"/>
      <c r="J45" s="221"/>
      <c r="K45" s="221"/>
      <c r="L45" s="110"/>
      <c r="M45" s="110"/>
      <c r="N45" s="110"/>
      <c r="O45" s="110"/>
      <c r="P45" s="110"/>
      <c r="Q45" s="110"/>
      <c r="R45" s="453"/>
      <c r="S45" s="454"/>
      <c r="T45" s="455"/>
      <c r="U45" s="115"/>
      <c r="V45" s="112"/>
      <c r="W45" s="113"/>
      <c r="X45" s="114"/>
      <c r="Y45" s="115">
        <f t="shared" si="1"/>
        <v>0</v>
      </c>
      <c r="Z45" s="92"/>
      <c r="AA45" s="123"/>
      <c r="AB45" s="93"/>
    </row>
    <row r="46" spans="2:28" ht="15" customHeight="1" x14ac:dyDescent="0.2">
      <c r="B46" s="85"/>
      <c r="C46" s="85"/>
      <c r="D46" s="85"/>
      <c r="E46" s="86"/>
      <c r="F46" s="86"/>
      <c r="G46" s="99"/>
      <c r="H46" s="99"/>
      <c r="I46" s="101"/>
      <c r="J46" s="99"/>
      <c r="K46" s="99"/>
      <c r="L46" s="101"/>
      <c r="M46" s="101"/>
      <c r="N46" s="101"/>
      <c r="O46" s="101"/>
      <c r="P46" s="101"/>
      <c r="Q46" s="101"/>
      <c r="R46" s="444"/>
      <c r="S46" s="445"/>
      <c r="T46" s="446"/>
      <c r="U46" s="109"/>
      <c r="V46" s="106"/>
      <c r="W46" s="107"/>
      <c r="X46" s="108"/>
      <c r="Y46" s="109">
        <f t="shared" si="1"/>
        <v>0</v>
      </c>
      <c r="Z46" s="87"/>
      <c r="AA46" s="122"/>
      <c r="AB46" s="88"/>
    </row>
    <row r="47" spans="2:28" ht="15" customHeight="1" thickBot="1" x14ac:dyDescent="0.25">
      <c r="B47" s="90"/>
      <c r="C47" s="90"/>
      <c r="D47" s="90"/>
      <c r="E47" s="91"/>
      <c r="F47" s="91"/>
      <c r="G47" s="221"/>
      <c r="H47" s="221"/>
      <c r="I47" s="110"/>
      <c r="J47" s="221"/>
      <c r="K47" s="221"/>
      <c r="L47" s="110"/>
      <c r="M47" s="110"/>
      <c r="N47" s="110"/>
      <c r="O47" s="110"/>
      <c r="P47" s="110"/>
      <c r="Q47" s="110"/>
      <c r="R47" s="453"/>
      <c r="S47" s="454"/>
      <c r="T47" s="455"/>
      <c r="U47" s="115"/>
      <c r="V47" s="112"/>
      <c r="W47" s="113"/>
      <c r="X47" s="114"/>
      <c r="Y47" s="115">
        <f t="shared" si="1"/>
        <v>0</v>
      </c>
      <c r="Z47" s="92"/>
      <c r="AA47" s="123"/>
      <c r="AB47" s="93"/>
    </row>
    <row r="48" spans="2:28" ht="15" customHeight="1" thickTop="1" x14ac:dyDescent="0.2">
      <c r="B48" s="457" t="s">
        <v>269</v>
      </c>
      <c r="C48" s="458"/>
      <c r="D48" s="458"/>
      <c r="E48" s="458"/>
      <c r="F48" s="459"/>
      <c r="G48" s="118">
        <f t="shared" ref="G48:M48" si="2">SUM(G8:G47)</f>
        <v>1</v>
      </c>
      <c r="H48" s="118">
        <f t="shared" si="2"/>
        <v>2</v>
      </c>
      <c r="I48" s="118">
        <f t="shared" si="2"/>
        <v>0</v>
      </c>
      <c r="J48" s="118">
        <f t="shared" si="2"/>
        <v>2</v>
      </c>
      <c r="K48" s="118">
        <f t="shared" si="2"/>
        <v>1</v>
      </c>
      <c r="L48" s="118">
        <f t="shared" si="2"/>
        <v>1</v>
      </c>
      <c r="M48" s="118">
        <f t="shared" si="2"/>
        <v>0</v>
      </c>
      <c r="N48" s="118">
        <f>SUM(N8:N47)</f>
        <v>2</v>
      </c>
      <c r="O48" s="118">
        <f>SUM(O8:O47)</f>
        <v>1</v>
      </c>
      <c r="P48" s="118">
        <f>SUM(P8:P47)</f>
        <v>0</v>
      </c>
      <c r="Q48" s="118">
        <f>SUM(Q8:Q47)</f>
        <v>0</v>
      </c>
      <c r="R48" s="263">
        <f>SUM(R12:R47)</f>
        <v>0</v>
      </c>
      <c r="S48" s="264">
        <f>SUM(S12:S47)</f>
        <v>0</v>
      </c>
      <c r="T48" s="265">
        <f>SUM(T12:T47)</f>
        <v>0</v>
      </c>
      <c r="U48" s="121">
        <f>SUM(U8:Y47)</f>
        <v>10</v>
      </c>
      <c r="V48" s="118">
        <f>SUM(V8:V47)</f>
        <v>0</v>
      </c>
      <c r="W48" s="119">
        <f>SUM(W8:W47)</f>
        <v>0</v>
      </c>
      <c r="X48" s="120">
        <f>SUM(X8:X47)</f>
        <v>0</v>
      </c>
      <c r="Y48" s="121">
        <f>SUM(Y8:Y47)</f>
        <v>0</v>
      </c>
      <c r="Z48" s="266">
        <f>SUM(Z8:Z47)</f>
        <v>250.94999999999993</v>
      </c>
      <c r="AA48" s="95"/>
      <c r="AB48" s="95"/>
    </row>
  </sheetData>
  <mergeCells count="60">
    <mergeCell ref="B48:F48"/>
    <mergeCell ref="R42:T42"/>
    <mergeCell ref="R43:T43"/>
    <mergeCell ref="R44:T44"/>
    <mergeCell ref="R45:T45"/>
    <mergeCell ref="R46:T46"/>
    <mergeCell ref="R47:T47"/>
    <mergeCell ref="R41:T41"/>
    <mergeCell ref="R30:T30"/>
    <mergeCell ref="R31:T31"/>
    <mergeCell ref="R32:T32"/>
    <mergeCell ref="R33:T33"/>
    <mergeCell ref="R34:T34"/>
    <mergeCell ref="R35:T35"/>
    <mergeCell ref="R36:T36"/>
    <mergeCell ref="R37:T37"/>
    <mergeCell ref="R38:T38"/>
    <mergeCell ref="R39:T39"/>
    <mergeCell ref="R40:T40"/>
    <mergeCell ref="R29:T29"/>
    <mergeCell ref="R18:T18"/>
    <mergeCell ref="R19:T19"/>
    <mergeCell ref="R20:T20"/>
    <mergeCell ref="R21:T21"/>
    <mergeCell ref="R22:T22"/>
    <mergeCell ref="R23:T23"/>
    <mergeCell ref="R24:T24"/>
    <mergeCell ref="R25:T25"/>
    <mergeCell ref="R26:T26"/>
    <mergeCell ref="R27:T27"/>
    <mergeCell ref="R28:T28"/>
    <mergeCell ref="R17:T17"/>
    <mergeCell ref="AA5:AA7"/>
    <mergeCell ref="AB5:AB7"/>
    <mergeCell ref="R8:T8"/>
    <mergeCell ref="R9:T9"/>
    <mergeCell ref="R10:T10"/>
    <mergeCell ref="R11:T11"/>
    <mergeCell ref="Z5:Z7"/>
    <mergeCell ref="R12:T12"/>
    <mergeCell ref="R13:T13"/>
    <mergeCell ref="R14:T14"/>
    <mergeCell ref="R15:T15"/>
    <mergeCell ref="R16:T16"/>
    <mergeCell ref="B3:AB3"/>
    <mergeCell ref="A5:A7"/>
    <mergeCell ref="B5:B7"/>
    <mergeCell ref="C5:C7"/>
    <mergeCell ref="D5:D7"/>
    <mergeCell ref="E5:F6"/>
    <mergeCell ref="G5:I5"/>
    <mergeCell ref="J5:L5"/>
    <mergeCell ref="M5:N5"/>
    <mergeCell ref="B4:C4"/>
    <mergeCell ref="D4:F4"/>
    <mergeCell ref="O5:O6"/>
    <mergeCell ref="P5:P6"/>
    <mergeCell ref="Q5:Q6"/>
    <mergeCell ref="R5:T7"/>
    <mergeCell ref="U5:Y7"/>
  </mergeCells>
  <phoneticPr fontId="1"/>
  <printOptions horizontalCentered="1"/>
  <pageMargins left="0.19685039370078741" right="0.19685039370078741" top="0.59055118110236227" bottom="0.47244094488188981" header="0.51181102362204722" footer="0.19685039370078741"/>
  <pageSetup paperSize="9" scale="75"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9FF99"/>
  </sheetPr>
  <dimension ref="B2:IJ71"/>
  <sheetViews>
    <sheetView showZeros="0" view="pageBreakPreview" topLeftCell="A34" zoomScale="140" zoomScaleNormal="140" zoomScaleSheetLayoutView="140" workbookViewId="0">
      <selection activeCell="AE11" sqref="AE11"/>
    </sheetView>
  </sheetViews>
  <sheetFormatPr defaultColWidth="1.88671875" defaultRowHeight="9" customHeight="1" x14ac:dyDescent="0.15"/>
  <cols>
    <col min="1" max="3" width="1.88671875" style="31"/>
    <col min="4" max="8" width="2.109375" style="31" customWidth="1"/>
    <col min="9" max="16" width="1.88671875" style="31"/>
    <col min="17" max="17" width="2.6640625" style="31" bestFit="1" customWidth="1"/>
    <col min="18" max="18" width="1.88671875" style="31"/>
    <col min="19" max="19" width="2.109375" style="31" bestFit="1" customWidth="1"/>
    <col min="20" max="25" width="1.88671875" style="31"/>
    <col min="26" max="26" width="2.109375" style="31" bestFit="1" customWidth="1"/>
    <col min="27" max="33" width="1.88671875" style="31"/>
    <col min="34" max="34" width="2.6640625" style="31" customWidth="1"/>
    <col min="35" max="36" width="1.88671875" style="31"/>
    <col min="37" max="37" width="2.109375" style="31" bestFit="1" customWidth="1"/>
    <col min="38" max="42" width="1.88671875" style="31"/>
    <col min="43" max="43" width="2.109375" style="31" bestFit="1" customWidth="1"/>
    <col min="44" max="46" width="1.88671875" style="31"/>
    <col min="47" max="47" width="1.88671875" style="31" customWidth="1"/>
    <col min="48" max="48" width="1.88671875" style="31"/>
    <col min="49" max="50" width="2.109375" style="31" bestFit="1" customWidth="1"/>
    <col min="51" max="52" width="1.88671875" style="31"/>
    <col min="53" max="53" width="1.88671875" style="31" customWidth="1"/>
    <col min="54" max="61" width="1.88671875" style="31"/>
    <col min="62" max="62" width="2.21875" style="31" bestFit="1" customWidth="1"/>
    <col min="63" max="64" width="1.88671875" style="31"/>
    <col min="65" max="65" width="2.77734375" style="31" bestFit="1" customWidth="1"/>
    <col min="66" max="272" width="1.88671875" style="31"/>
    <col min="273" max="273" width="2.6640625" style="31" bestFit="1" customWidth="1"/>
    <col min="274" max="274" width="1.88671875" style="31"/>
    <col min="275" max="275" width="2.109375" style="31" bestFit="1" customWidth="1"/>
    <col min="276" max="281" width="1.88671875" style="31"/>
    <col min="282" max="282" width="2.109375" style="31" bestFit="1" customWidth="1"/>
    <col min="283" max="289" width="1.88671875" style="31"/>
    <col min="290" max="290" width="2.6640625" style="31" customWidth="1"/>
    <col min="291" max="292" width="1.88671875" style="31"/>
    <col min="293" max="293" width="2.109375" style="31" bestFit="1" customWidth="1"/>
    <col min="294" max="298" width="1.88671875" style="31"/>
    <col min="299" max="299" width="2.109375" style="31" bestFit="1" customWidth="1"/>
    <col min="300" max="302" width="1.88671875" style="31"/>
    <col min="303" max="303" width="2.6640625" style="31" bestFit="1" customWidth="1"/>
    <col min="304" max="304" width="1.88671875" style="31"/>
    <col min="305" max="306" width="2.109375" style="31" bestFit="1" customWidth="1"/>
    <col min="307" max="308" width="1.88671875" style="31"/>
    <col min="309" max="309" width="3" style="31" customWidth="1"/>
    <col min="310" max="317" width="1.88671875" style="31"/>
    <col min="318" max="318" width="2.21875" style="31" bestFit="1" customWidth="1"/>
    <col min="319" max="320" width="1.88671875" style="31"/>
    <col min="321" max="321" width="2.77734375" style="31" bestFit="1" customWidth="1"/>
    <col min="322" max="528" width="1.88671875" style="31"/>
    <col min="529" max="529" width="2.6640625" style="31" bestFit="1" customWidth="1"/>
    <col min="530" max="530" width="1.88671875" style="31"/>
    <col min="531" max="531" width="2.109375" style="31" bestFit="1" customWidth="1"/>
    <col min="532" max="537" width="1.88671875" style="31"/>
    <col min="538" max="538" width="2.109375" style="31" bestFit="1" customWidth="1"/>
    <col min="539" max="545" width="1.88671875" style="31"/>
    <col min="546" max="546" width="2.6640625" style="31" customWidth="1"/>
    <col min="547" max="548" width="1.88671875" style="31"/>
    <col min="549" max="549" width="2.109375" style="31" bestFit="1" customWidth="1"/>
    <col min="550" max="554" width="1.88671875" style="31"/>
    <col min="555" max="555" width="2.109375" style="31" bestFit="1" customWidth="1"/>
    <col min="556" max="558" width="1.88671875" style="31"/>
    <col min="559" max="559" width="2.6640625" style="31" bestFit="1" customWidth="1"/>
    <col min="560" max="560" width="1.88671875" style="31"/>
    <col min="561" max="562" width="2.109375" style="31" bestFit="1" customWidth="1"/>
    <col min="563" max="564" width="1.88671875" style="31"/>
    <col min="565" max="565" width="3" style="31" customWidth="1"/>
    <col min="566" max="573" width="1.88671875" style="31"/>
    <col min="574" max="574" width="2.21875" style="31" bestFit="1" customWidth="1"/>
    <col min="575" max="576" width="1.88671875" style="31"/>
    <col min="577" max="577" width="2.77734375" style="31" bestFit="1" customWidth="1"/>
    <col min="578" max="784" width="1.88671875" style="31"/>
    <col min="785" max="785" width="2.6640625" style="31" bestFit="1" customWidth="1"/>
    <col min="786" max="786" width="1.88671875" style="31"/>
    <col min="787" max="787" width="2.109375" style="31" bestFit="1" customWidth="1"/>
    <col min="788" max="793" width="1.88671875" style="31"/>
    <col min="794" max="794" width="2.109375" style="31" bestFit="1" customWidth="1"/>
    <col min="795" max="801" width="1.88671875" style="31"/>
    <col min="802" max="802" width="2.6640625" style="31" customWidth="1"/>
    <col min="803" max="804" width="1.88671875" style="31"/>
    <col min="805" max="805" width="2.109375" style="31" bestFit="1" customWidth="1"/>
    <col min="806" max="810" width="1.88671875" style="31"/>
    <col min="811" max="811" width="2.109375" style="31" bestFit="1" customWidth="1"/>
    <col min="812" max="814" width="1.88671875" style="31"/>
    <col min="815" max="815" width="2.6640625" style="31" bestFit="1" customWidth="1"/>
    <col min="816" max="816" width="1.88671875" style="31"/>
    <col min="817" max="818" width="2.109375" style="31" bestFit="1" customWidth="1"/>
    <col min="819" max="820" width="1.88671875" style="31"/>
    <col min="821" max="821" width="3" style="31" customWidth="1"/>
    <col min="822" max="829" width="1.88671875" style="31"/>
    <col min="830" max="830" width="2.21875" style="31" bestFit="1" customWidth="1"/>
    <col min="831" max="832" width="1.88671875" style="31"/>
    <col min="833" max="833" width="2.77734375" style="31" bestFit="1" customWidth="1"/>
    <col min="834" max="1040" width="1.88671875" style="31"/>
    <col min="1041" max="1041" width="2.6640625" style="31" bestFit="1" customWidth="1"/>
    <col min="1042" max="1042" width="1.88671875" style="31"/>
    <col min="1043" max="1043" width="2.109375" style="31" bestFit="1" customWidth="1"/>
    <col min="1044" max="1049" width="1.88671875" style="31"/>
    <col min="1050" max="1050" width="2.109375" style="31" bestFit="1" customWidth="1"/>
    <col min="1051" max="1057" width="1.88671875" style="31"/>
    <col min="1058" max="1058" width="2.6640625" style="31" customWidth="1"/>
    <col min="1059" max="1060" width="1.88671875" style="31"/>
    <col min="1061" max="1061" width="2.109375" style="31" bestFit="1" customWidth="1"/>
    <col min="1062" max="1066" width="1.88671875" style="31"/>
    <col min="1067" max="1067" width="2.109375" style="31" bestFit="1" customWidth="1"/>
    <col min="1068" max="1070" width="1.88671875" style="31"/>
    <col min="1071" max="1071" width="2.6640625" style="31" bestFit="1" customWidth="1"/>
    <col min="1072" max="1072" width="1.88671875" style="31"/>
    <col min="1073" max="1074" width="2.109375" style="31" bestFit="1" customWidth="1"/>
    <col min="1075" max="1076" width="1.88671875" style="31"/>
    <col min="1077" max="1077" width="3" style="31" customWidth="1"/>
    <col min="1078" max="1085" width="1.88671875" style="31"/>
    <col min="1086" max="1086" width="2.21875" style="31" bestFit="1" customWidth="1"/>
    <col min="1087" max="1088" width="1.88671875" style="31"/>
    <col min="1089" max="1089" width="2.77734375" style="31" bestFit="1" customWidth="1"/>
    <col min="1090" max="1296" width="1.88671875" style="31"/>
    <col min="1297" max="1297" width="2.6640625" style="31" bestFit="1" customWidth="1"/>
    <col min="1298" max="1298" width="1.88671875" style="31"/>
    <col min="1299" max="1299" width="2.109375" style="31" bestFit="1" customWidth="1"/>
    <col min="1300" max="1305" width="1.88671875" style="31"/>
    <col min="1306" max="1306" width="2.109375" style="31" bestFit="1" customWidth="1"/>
    <col min="1307" max="1313" width="1.88671875" style="31"/>
    <col min="1314" max="1314" width="2.6640625" style="31" customWidth="1"/>
    <col min="1315" max="1316" width="1.88671875" style="31"/>
    <col min="1317" max="1317" width="2.109375" style="31" bestFit="1" customWidth="1"/>
    <col min="1318" max="1322" width="1.88671875" style="31"/>
    <col min="1323" max="1323" width="2.109375" style="31" bestFit="1" customWidth="1"/>
    <col min="1324" max="1326" width="1.88671875" style="31"/>
    <col min="1327" max="1327" width="2.6640625" style="31" bestFit="1" customWidth="1"/>
    <col min="1328" max="1328" width="1.88671875" style="31"/>
    <col min="1329" max="1330" width="2.109375" style="31" bestFit="1" customWidth="1"/>
    <col min="1331" max="1332" width="1.88671875" style="31"/>
    <col min="1333" max="1333" width="3" style="31" customWidth="1"/>
    <col min="1334" max="1341" width="1.88671875" style="31"/>
    <col min="1342" max="1342" width="2.21875" style="31" bestFit="1" customWidth="1"/>
    <col min="1343" max="1344" width="1.88671875" style="31"/>
    <col min="1345" max="1345" width="2.77734375" style="31" bestFit="1" customWidth="1"/>
    <col min="1346" max="1552" width="1.88671875" style="31"/>
    <col min="1553" max="1553" width="2.6640625" style="31" bestFit="1" customWidth="1"/>
    <col min="1554" max="1554" width="1.88671875" style="31"/>
    <col min="1555" max="1555" width="2.109375" style="31" bestFit="1" customWidth="1"/>
    <col min="1556" max="1561" width="1.88671875" style="31"/>
    <col min="1562" max="1562" width="2.109375" style="31" bestFit="1" customWidth="1"/>
    <col min="1563" max="1569" width="1.88671875" style="31"/>
    <col min="1570" max="1570" width="2.6640625" style="31" customWidth="1"/>
    <col min="1571" max="1572" width="1.88671875" style="31"/>
    <col min="1573" max="1573" width="2.109375" style="31" bestFit="1" customWidth="1"/>
    <col min="1574" max="1578" width="1.88671875" style="31"/>
    <col min="1579" max="1579" width="2.109375" style="31" bestFit="1" customWidth="1"/>
    <col min="1580" max="1582" width="1.88671875" style="31"/>
    <col min="1583" max="1583" width="2.6640625" style="31" bestFit="1" customWidth="1"/>
    <col min="1584" max="1584" width="1.88671875" style="31"/>
    <col min="1585" max="1586" width="2.109375" style="31" bestFit="1" customWidth="1"/>
    <col min="1587" max="1588" width="1.88671875" style="31"/>
    <col min="1589" max="1589" width="3" style="31" customWidth="1"/>
    <col min="1590" max="1597" width="1.88671875" style="31"/>
    <col min="1598" max="1598" width="2.21875" style="31" bestFit="1" customWidth="1"/>
    <col min="1599" max="1600" width="1.88671875" style="31"/>
    <col min="1601" max="1601" width="2.77734375" style="31" bestFit="1" customWidth="1"/>
    <col min="1602" max="1808" width="1.88671875" style="31"/>
    <col min="1809" max="1809" width="2.6640625" style="31" bestFit="1" customWidth="1"/>
    <col min="1810" max="1810" width="1.88671875" style="31"/>
    <col min="1811" max="1811" width="2.109375" style="31" bestFit="1" customWidth="1"/>
    <col min="1812" max="1817" width="1.88671875" style="31"/>
    <col min="1818" max="1818" width="2.109375" style="31" bestFit="1" customWidth="1"/>
    <col min="1819" max="1825" width="1.88671875" style="31"/>
    <col min="1826" max="1826" width="2.6640625" style="31" customWidth="1"/>
    <col min="1827" max="1828" width="1.88671875" style="31"/>
    <col min="1829" max="1829" width="2.109375" style="31" bestFit="1" customWidth="1"/>
    <col min="1830" max="1834" width="1.88671875" style="31"/>
    <col min="1835" max="1835" width="2.109375" style="31" bestFit="1" customWidth="1"/>
    <col min="1836" max="1838" width="1.88671875" style="31"/>
    <col min="1839" max="1839" width="2.6640625" style="31" bestFit="1" customWidth="1"/>
    <col min="1840" max="1840" width="1.88671875" style="31"/>
    <col min="1841" max="1842" width="2.109375" style="31" bestFit="1" customWidth="1"/>
    <col min="1843" max="1844" width="1.88671875" style="31"/>
    <col min="1845" max="1845" width="3" style="31" customWidth="1"/>
    <col min="1846" max="1853" width="1.88671875" style="31"/>
    <col min="1854" max="1854" width="2.21875" style="31" bestFit="1" customWidth="1"/>
    <col min="1855" max="1856" width="1.88671875" style="31"/>
    <col min="1857" max="1857" width="2.77734375" style="31" bestFit="1" customWidth="1"/>
    <col min="1858" max="2064" width="1.88671875" style="31"/>
    <col min="2065" max="2065" width="2.6640625" style="31" bestFit="1" customWidth="1"/>
    <col min="2066" max="2066" width="1.88671875" style="31"/>
    <col min="2067" max="2067" width="2.109375" style="31" bestFit="1" customWidth="1"/>
    <col min="2068" max="2073" width="1.88671875" style="31"/>
    <col min="2074" max="2074" width="2.109375" style="31" bestFit="1" customWidth="1"/>
    <col min="2075" max="2081" width="1.88671875" style="31"/>
    <col min="2082" max="2082" width="2.6640625" style="31" customWidth="1"/>
    <col min="2083" max="2084" width="1.88671875" style="31"/>
    <col min="2085" max="2085" width="2.109375" style="31" bestFit="1" customWidth="1"/>
    <col min="2086" max="2090" width="1.88671875" style="31"/>
    <col min="2091" max="2091" width="2.109375" style="31" bestFit="1" customWidth="1"/>
    <col min="2092" max="2094" width="1.88671875" style="31"/>
    <col min="2095" max="2095" width="2.6640625" style="31" bestFit="1" customWidth="1"/>
    <col min="2096" max="2096" width="1.88671875" style="31"/>
    <col min="2097" max="2098" width="2.109375" style="31" bestFit="1" customWidth="1"/>
    <col min="2099" max="2100" width="1.88671875" style="31"/>
    <col min="2101" max="2101" width="3" style="31" customWidth="1"/>
    <col min="2102" max="2109" width="1.88671875" style="31"/>
    <col min="2110" max="2110" width="2.21875" style="31" bestFit="1" customWidth="1"/>
    <col min="2111" max="2112" width="1.88671875" style="31"/>
    <col min="2113" max="2113" width="2.77734375" style="31" bestFit="1" customWidth="1"/>
    <col min="2114" max="2320" width="1.88671875" style="31"/>
    <col min="2321" max="2321" width="2.6640625" style="31" bestFit="1" customWidth="1"/>
    <col min="2322" max="2322" width="1.88671875" style="31"/>
    <col min="2323" max="2323" width="2.109375" style="31" bestFit="1" customWidth="1"/>
    <col min="2324" max="2329" width="1.88671875" style="31"/>
    <col min="2330" max="2330" width="2.109375" style="31" bestFit="1" customWidth="1"/>
    <col min="2331" max="2337" width="1.88671875" style="31"/>
    <col min="2338" max="2338" width="2.6640625" style="31" customWidth="1"/>
    <col min="2339" max="2340" width="1.88671875" style="31"/>
    <col min="2341" max="2341" width="2.109375" style="31" bestFit="1" customWidth="1"/>
    <col min="2342" max="2346" width="1.88671875" style="31"/>
    <col min="2347" max="2347" width="2.109375" style="31" bestFit="1" customWidth="1"/>
    <col min="2348" max="2350" width="1.88671875" style="31"/>
    <col min="2351" max="2351" width="2.6640625" style="31" bestFit="1" customWidth="1"/>
    <col min="2352" max="2352" width="1.88671875" style="31"/>
    <col min="2353" max="2354" width="2.109375" style="31" bestFit="1" customWidth="1"/>
    <col min="2355" max="2356" width="1.88671875" style="31"/>
    <col min="2357" max="2357" width="3" style="31" customWidth="1"/>
    <col min="2358" max="2365" width="1.88671875" style="31"/>
    <col min="2366" max="2366" width="2.21875" style="31" bestFit="1" customWidth="1"/>
    <col min="2367" max="2368" width="1.88671875" style="31"/>
    <col min="2369" max="2369" width="2.77734375" style="31" bestFit="1" customWidth="1"/>
    <col min="2370" max="2576" width="1.88671875" style="31"/>
    <col min="2577" max="2577" width="2.6640625" style="31" bestFit="1" customWidth="1"/>
    <col min="2578" max="2578" width="1.88671875" style="31"/>
    <col min="2579" max="2579" width="2.109375" style="31" bestFit="1" customWidth="1"/>
    <col min="2580" max="2585" width="1.88671875" style="31"/>
    <col min="2586" max="2586" width="2.109375" style="31" bestFit="1" customWidth="1"/>
    <col min="2587" max="2593" width="1.88671875" style="31"/>
    <col min="2594" max="2594" width="2.6640625" style="31" customWidth="1"/>
    <col min="2595" max="2596" width="1.88671875" style="31"/>
    <col min="2597" max="2597" width="2.109375" style="31" bestFit="1" customWidth="1"/>
    <col min="2598" max="2602" width="1.88671875" style="31"/>
    <col min="2603" max="2603" width="2.109375" style="31" bestFit="1" customWidth="1"/>
    <col min="2604" max="2606" width="1.88671875" style="31"/>
    <col min="2607" max="2607" width="2.6640625" style="31" bestFit="1" customWidth="1"/>
    <col min="2608" max="2608" width="1.88671875" style="31"/>
    <col min="2609" max="2610" width="2.109375" style="31" bestFit="1" customWidth="1"/>
    <col min="2611" max="2612" width="1.88671875" style="31"/>
    <col min="2613" max="2613" width="3" style="31" customWidth="1"/>
    <col min="2614" max="2621" width="1.88671875" style="31"/>
    <col min="2622" max="2622" width="2.21875" style="31" bestFit="1" customWidth="1"/>
    <col min="2623" max="2624" width="1.88671875" style="31"/>
    <col min="2625" max="2625" width="2.77734375" style="31" bestFit="1" customWidth="1"/>
    <col min="2626" max="2832" width="1.88671875" style="31"/>
    <col min="2833" max="2833" width="2.6640625" style="31" bestFit="1" customWidth="1"/>
    <col min="2834" max="2834" width="1.88671875" style="31"/>
    <col min="2835" max="2835" width="2.109375" style="31" bestFit="1" customWidth="1"/>
    <col min="2836" max="2841" width="1.88671875" style="31"/>
    <col min="2842" max="2842" width="2.109375" style="31" bestFit="1" customWidth="1"/>
    <col min="2843" max="2849" width="1.88671875" style="31"/>
    <col min="2850" max="2850" width="2.6640625" style="31" customWidth="1"/>
    <col min="2851" max="2852" width="1.88671875" style="31"/>
    <col min="2853" max="2853" width="2.109375" style="31" bestFit="1" customWidth="1"/>
    <col min="2854" max="2858" width="1.88671875" style="31"/>
    <col min="2859" max="2859" width="2.109375" style="31" bestFit="1" customWidth="1"/>
    <col min="2860" max="2862" width="1.88671875" style="31"/>
    <col min="2863" max="2863" width="2.6640625" style="31" bestFit="1" customWidth="1"/>
    <col min="2864" max="2864" width="1.88671875" style="31"/>
    <col min="2865" max="2866" width="2.109375" style="31" bestFit="1" customWidth="1"/>
    <col min="2867" max="2868" width="1.88671875" style="31"/>
    <col min="2869" max="2869" width="3" style="31" customWidth="1"/>
    <col min="2870" max="2877" width="1.88671875" style="31"/>
    <col min="2878" max="2878" width="2.21875" style="31" bestFit="1" customWidth="1"/>
    <col min="2879" max="2880" width="1.88671875" style="31"/>
    <col min="2881" max="2881" width="2.77734375" style="31" bestFit="1" customWidth="1"/>
    <col min="2882" max="3088" width="1.88671875" style="31"/>
    <col min="3089" max="3089" width="2.6640625" style="31" bestFit="1" customWidth="1"/>
    <col min="3090" max="3090" width="1.88671875" style="31"/>
    <col min="3091" max="3091" width="2.109375" style="31" bestFit="1" customWidth="1"/>
    <col min="3092" max="3097" width="1.88671875" style="31"/>
    <col min="3098" max="3098" width="2.109375" style="31" bestFit="1" customWidth="1"/>
    <col min="3099" max="3105" width="1.88671875" style="31"/>
    <col min="3106" max="3106" width="2.6640625" style="31" customWidth="1"/>
    <col min="3107" max="3108" width="1.88671875" style="31"/>
    <col min="3109" max="3109" width="2.109375" style="31" bestFit="1" customWidth="1"/>
    <col min="3110" max="3114" width="1.88671875" style="31"/>
    <col min="3115" max="3115" width="2.109375" style="31" bestFit="1" customWidth="1"/>
    <col min="3116" max="3118" width="1.88671875" style="31"/>
    <col min="3119" max="3119" width="2.6640625" style="31" bestFit="1" customWidth="1"/>
    <col min="3120" max="3120" width="1.88671875" style="31"/>
    <col min="3121" max="3122" width="2.109375" style="31" bestFit="1" customWidth="1"/>
    <col min="3123" max="3124" width="1.88671875" style="31"/>
    <col min="3125" max="3125" width="3" style="31" customWidth="1"/>
    <col min="3126" max="3133" width="1.88671875" style="31"/>
    <col min="3134" max="3134" width="2.21875" style="31" bestFit="1" customWidth="1"/>
    <col min="3135" max="3136" width="1.88671875" style="31"/>
    <col min="3137" max="3137" width="2.77734375" style="31" bestFit="1" customWidth="1"/>
    <col min="3138" max="3344" width="1.88671875" style="31"/>
    <col min="3345" max="3345" width="2.6640625" style="31" bestFit="1" customWidth="1"/>
    <col min="3346" max="3346" width="1.88671875" style="31"/>
    <col min="3347" max="3347" width="2.109375" style="31" bestFit="1" customWidth="1"/>
    <col min="3348" max="3353" width="1.88671875" style="31"/>
    <col min="3354" max="3354" width="2.109375" style="31" bestFit="1" customWidth="1"/>
    <col min="3355" max="3361" width="1.88671875" style="31"/>
    <col min="3362" max="3362" width="2.6640625" style="31" customWidth="1"/>
    <col min="3363" max="3364" width="1.88671875" style="31"/>
    <col min="3365" max="3365" width="2.109375" style="31" bestFit="1" customWidth="1"/>
    <col min="3366" max="3370" width="1.88671875" style="31"/>
    <col min="3371" max="3371" width="2.109375" style="31" bestFit="1" customWidth="1"/>
    <col min="3372" max="3374" width="1.88671875" style="31"/>
    <col min="3375" max="3375" width="2.6640625" style="31" bestFit="1" customWidth="1"/>
    <col min="3376" max="3376" width="1.88671875" style="31"/>
    <col min="3377" max="3378" width="2.109375" style="31" bestFit="1" customWidth="1"/>
    <col min="3379" max="3380" width="1.88671875" style="31"/>
    <col min="3381" max="3381" width="3" style="31" customWidth="1"/>
    <col min="3382" max="3389" width="1.88671875" style="31"/>
    <col min="3390" max="3390" width="2.21875" style="31" bestFit="1" customWidth="1"/>
    <col min="3391" max="3392" width="1.88671875" style="31"/>
    <col min="3393" max="3393" width="2.77734375" style="31" bestFit="1" customWidth="1"/>
    <col min="3394" max="3600" width="1.88671875" style="31"/>
    <col min="3601" max="3601" width="2.6640625" style="31" bestFit="1" customWidth="1"/>
    <col min="3602" max="3602" width="1.88671875" style="31"/>
    <col min="3603" max="3603" width="2.109375" style="31" bestFit="1" customWidth="1"/>
    <col min="3604" max="3609" width="1.88671875" style="31"/>
    <col min="3610" max="3610" width="2.109375" style="31" bestFit="1" customWidth="1"/>
    <col min="3611" max="3617" width="1.88671875" style="31"/>
    <col min="3618" max="3618" width="2.6640625" style="31" customWidth="1"/>
    <col min="3619" max="3620" width="1.88671875" style="31"/>
    <col min="3621" max="3621" width="2.109375" style="31" bestFit="1" customWidth="1"/>
    <col min="3622" max="3626" width="1.88671875" style="31"/>
    <col min="3627" max="3627" width="2.109375" style="31" bestFit="1" customWidth="1"/>
    <col min="3628" max="3630" width="1.88671875" style="31"/>
    <col min="3631" max="3631" width="2.6640625" style="31" bestFit="1" customWidth="1"/>
    <col min="3632" max="3632" width="1.88671875" style="31"/>
    <col min="3633" max="3634" width="2.109375" style="31" bestFit="1" customWidth="1"/>
    <col min="3635" max="3636" width="1.88671875" style="31"/>
    <col min="3637" max="3637" width="3" style="31" customWidth="1"/>
    <col min="3638" max="3645" width="1.88671875" style="31"/>
    <col min="3646" max="3646" width="2.21875" style="31" bestFit="1" customWidth="1"/>
    <col min="3647" max="3648" width="1.88671875" style="31"/>
    <col min="3649" max="3649" width="2.77734375" style="31" bestFit="1" customWidth="1"/>
    <col min="3650" max="3856" width="1.88671875" style="31"/>
    <col min="3857" max="3857" width="2.6640625" style="31" bestFit="1" customWidth="1"/>
    <col min="3858" max="3858" width="1.88671875" style="31"/>
    <col min="3859" max="3859" width="2.109375" style="31" bestFit="1" customWidth="1"/>
    <col min="3860" max="3865" width="1.88671875" style="31"/>
    <col min="3866" max="3866" width="2.109375" style="31" bestFit="1" customWidth="1"/>
    <col min="3867" max="3873" width="1.88671875" style="31"/>
    <col min="3874" max="3874" width="2.6640625" style="31" customWidth="1"/>
    <col min="3875" max="3876" width="1.88671875" style="31"/>
    <col min="3877" max="3877" width="2.109375" style="31" bestFit="1" customWidth="1"/>
    <col min="3878" max="3882" width="1.88671875" style="31"/>
    <col min="3883" max="3883" width="2.109375" style="31" bestFit="1" customWidth="1"/>
    <col min="3884" max="3886" width="1.88671875" style="31"/>
    <col min="3887" max="3887" width="2.6640625" style="31" bestFit="1" customWidth="1"/>
    <col min="3888" max="3888" width="1.88671875" style="31"/>
    <col min="3889" max="3890" width="2.109375" style="31" bestFit="1" customWidth="1"/>
    <col min="3891" max="3892" width="1.88671875" style="31"/>
    <col min="3893" max="3893" width="3" style="31" customWidth="1"/>
    <col min="3894" max="3901" width="1.88671875" style="31"/>
    <col min="3902" max="3902" width="2.21875" style="31" bestFit="1" customWidth="1"/>
    <col min="3903" max="3904" width="1.88671875" style="31"/>
    <col min="3905" max="3905" width="2.77734375" style="31" bestFit="1" customWidth="1"/>
    <col min="3906" max="4112" width="1.88671875" style="31"/>
    <col min="4113" max="4113" width="2.6640625" style="31" bestFit="1" customWidth="1"/>
    <col min="4114" max="4114" width="1.88671875" style="31"/>
    <col min="4115" max="4115" width="2.109375" style="31" bestFit="1" customWidth="1"/>
    <col min="4116" max="4121" width="1.88671875" style="31"/>
    <col min="4122" max="4122" width="2.109375" style="31" bestFit="1" customWidth="1"/>
    <col min="4123" max="4129" width="1.88671875" style="31"/>
    <col min="4130" max="4130" width="2.6640625" style="31" customWidth="1"/>
    <col min="4131" max="4132" width="1.88671875" style="31"/>
    <col min="4133" max="4133" width="2.109375" style="31" bestFit="1" customWidth="1"/>
    <col min="4134" max="4138" width="1.88671875" style="31"/>
    <col min="4139" max="4139" width="2.109375" style="31" bestFit="1" customWidth="1"/>
    <col min="4140" max="4142" width="1.88671875" style="31"/>
    <col min="4143" max="4143" width="2.6640625" style="31" bestFit="1" customWidth="1"/>
    <col min="4144" max="4144" width="1.88671875" style="31"/>
    <col min="4145" max="4146" width="2.109375" style="31" bestFit="1" customWidth="1"/>
    <col min="4147" max="4148" width="1.88671875" style="31"/>
    <col min="4149" max="4149" width="3" style="31" customWidth="1"/>
    <col min="4150" max="4157" width="1.88671875" style="31"/>
    <col min="4158" max="4158" width="2.21875" style="31" bestFit="1" customWidth="1"/>
    <col min="4159" max="4160" width="1.88671875" style="31"/>
    <col min="4161" max="4161" width="2.77734375" style="31" bestFit="1" customWidth="1"/>
    <col min="4162" max="4368" width="1.88671875" style="31"/>
    <col min="4369" max="4369" width="2.6640625" style="31" bestFit="1" customWidth="1"/>
    <col min="4370" max="4370" width="1.88671875" style="31"/>
    <col min="4371" max="4371" width="2.109375" style="31" bestFit="1" customWidth="1"/>
    <col min="4372" max="4377" width="1.88671875" style="31"/>
    <col min="4378" max="4378" width="2.109375" style="31" bestFit="1" customWidth="1"/>
    <col min="4379" max="4385" width="1.88671875" style="31"/>
    <col min="4386" max="4386" width="2.6640625" style="31" customWidth="1"/>
    <col min="4387" max="4388" width="1.88671875" style="31"/>
    <col min="4389" max="4389" width="2.109375" style="31" bestFit="1" customWidth="1"/>
    <col min="4390" max="4394" width="1.88671875" style="31"/>
    <col min="4395" max="4395" width="2.109375" style="31" bestFit="1" customWidth="1"/>
    <col min="4396" max="4398" width="1.88671875" style="31"/>
    <col min="4399" max="4399" width="2.6640625" style="31" bestFit="1" customWidth="1"/>
    <col min="4400" max="4400" width="1.88671875" style="31"/>
    <col min="4401" max="4402" width="2.109375" style="31" bestFit="1" customWidth="1"/>
    <col min="4403" max="4404" width="1.88671875" style="31"/>
    <col min="4405" max="4405" width="3" style="31" customWidth="1"/>
    <col min="4406" max="4413" width="1.88671875" style="31"/>
    <col min="4414" max="4414" width="2.21875" style="31" bestFit="1" customWidth="1"/>
    <col min="4415" max="4416" width="1.88671875" style="31"/>
    <col min="4417" max="4417" width="2.77734375" style="31" bestFit="1" customWidth="1"/>
    <col min="4418" max="4624" width="1.88671875" style="31"/>
    <col min="4625" max="4625" width="2.6640625" style="31" bestFit="1" customWidth="1"/>
    <col min="4626" max="4626" width="1.88671875" style="31"/>
    <col min="4627" max="4627" width="2.109375" style="31" bestFit="1" customWidth="1"/>
    <col min="4628" max="4633" width="1.88671875" style="31"/>
    <col min="4634" max="4634" width="2.109375" style="31" bestFit="1" customWidth="1"/>
    <col min="4635" max="4641" width="1.88671875" style="31"/>
    <col min="4642" max="4642" width="2.6640625" style="31" customWidth="1"/>
    <col min="4643" max="4644" width="1.88671875" style="31"/>
    <col min="4645" max="4645" width="2.109375" style="31" bestFit="1" customWidth="1"/>
    <col min="4646" max="4650" width="1.88671875" style="31"/>
    <col min="4651" max="4651" width="2.109375" style="31" bestFit="1" customWidth="1"/>
    <col min="4652" max="4654" width="1.88671875" style="31"/>
    <col min="4655" max="4655" width="2.6640625" style="31" bestFit="1" customWidth="1"/>
    <col min="4656" max="4656" width="1.88671875" style="31"/>
    <col min="4657" max="4658" width="2.109375" style="31" bestFit="1" customWidth="1"/>
    <col min="4659" max="4660" width="1.88671875" style="31"/>
    <col min="4661" max="4661" width="3" style="31" customWidth="1"/>
    <col min="4662" max="4669" width="1.88671875" style="31"/>
    <col min="4670" max="4670" width="2.21875" style="31" bestFit="1" customWidth="1"/>
    <col min="4671" max="4672" width="1.88671875" style="31"/>
    <col min="4673" max="4673" width="2.77734375" style="31" bestFit="1" customWidth="1"/>
    <col min="4674" max="4880" width="1.88671875" style="31"/>
    <col min="4881" max="4881" width="2.6640625" style="31" bestFit="1" customWidth="1"/>
    <col min="4882" max="4882" width="1.88671875" style="31"/>
    <col min="4883" max="4883" width="2.109375" style="31" bestFit="1" customWidth="1"/>
    <col min="4884" max="4889" width="1.88671875" style="31"/>
    <col min="4890" max="4890" width="2.109375" style="31" bestFit="1" customWidth="1"/>
    <col min="4891" max="4897" width="1.88671875" style="31"/>
    <col min="4898" max="4898" width="2.6640625" style="31" customWidth="1"/>
    <col min="4899" max="4900" width="1.88671875" style="31"/>
    <col min="4901" max="4901" width="2.109375" style="31" bestFit="1" customWidth="1"/>
    <col min="4902" max="4906" width="1.88671875" style="31"/>
    <col min="4907" max="4907" width="2.109375" style="31" bestFit="1" customWidth="1"/>
    <col min="4908" max="4910" width="1.88671875" style="31"/>
    <col min="4911" max="4911" width="2.6640625" style="31" bestFit="1" customWidth="1"/>
    <col min="4912" max="4912" width="1.88671875" style="31"/>
    <col min="4913" max="4914" width="2.109375" style="31" bestFit="1" customWidth="1"/>
    <col min="4915" max="4916" width="1.88671875" style="31"/>
    <col min="4917" max="4917" width="3" style="31" customWidth="1"/>
    <col min="4918" max="4925" width="1.88671875" style="31"/>
    <col min="4926" max="4926" width="2.21875" style="31" bestFit="1" customWidth="1"/>
    <col min="4927" max="4928" width="1.88671875" style="31"/>
    <col min="4929" max="4929" width="2.77734375" style="31" bestFit="1" customWidth="1"/>
    <col min="4930" max="5136" width="1.88671875" style="31"/>
    <col min="5137" max="5137" width="2.6640625" style="31" bestFit="1" customWidth="1"/>
    <col min="5138" max="5138" width="1.88671875" style="31"/>
    <col min="5139" max="5139" width="2.109375" style="31" bestFit="1" customWidth="1"/>
    <col min="5140" max="5145" width="1.88671875" style="31"/>
    <col min="5146" max="5146" width="2.109375" style="31" bestFit="1" customWidth="1"/>
    <col min="5147" max="5153" width="1.88671875" style="31"/>
    <col min="5154" max="5154" width="2.6640625" style="31" customWidth="1"/>
    <col min="5155" max="5156" width="1.88671875" style="31"/>
    <col min="5157" max="5157" width="2.109375" style="31" bestFit="1" customWidth="1"/>
    <col min="5158" max="5162" width="1.88671875" style="31"/>
    <col min="5163" max="5163" width="2.109375" style="31" bestFit="1" customWidth="1"/>
    <col min="5164" max="5166" width="1.88671875" style="31"/>
    <col min="5167" max="5167" width="2.6640625" style="31" bestFit="1" customWidth="1"/>
    <col min="5168" max="5168" width="1.88671875" style="31"/>
    <col min="5169" max="5170" width="2.109375" style="31" bestFit="1" customWidth="1"/>
    <col min="5171" max="5172" width="1.88671875" style="31"/>
    <col min="5173" max="5173" width="3" style="31" customWidth="1"/>
    <col min="5174" max="5181" width="1.88671875" style="31"/>
    <col min="5182" max="5182" width="2.21875" style="31" bestFit="1" customWidth="1"/>
    <col min="5183" max="5184" width="1.88671875" style="31"/>
    <col min="5185" max="5185" width="2.77734375" style="31" bestFit="1" customWidth="1"/>
    <col min="5186" max="5392" width="1.88671875" style="31"/>
    <col min="5393" max="5393" width="2.6640625" style="31" bestFit="1" customWidth="1"/>
    <col min="5394" max="5394" width="1.88671875" style="31"/>
    <col min="5395" max="5395" width="2.109375" style="31" bestFit="1" customWidth="1"/>
    <col min="5396" max="5401" width="1.88671875" style="31"/>
    <col min="5402" max="5402" width="2.109375" style="31" bestFit="1" customWidth="1"/>
    <col min="5403" max="5409" width="1.88671875" style="31"/>
    <col min="5410" max="5410" width="2.6640625" style="31" customWidth="1"/>
    <col min="5411" max="5412" width="1.88671875" style="31"/>
    <col min="5413" max="5413" width="2.109375" style="31" bestFit="1" customWidth="1"/>
    <col min="5414" max="5418" width="1.88671875" style="31"/>
    <col min="5419" max="5419" width="2.109375" style="31" bestFit="1" customWidth="1"/>
    <col min="5420" max="5422" width="1.88671875" style="31"/>
    <col min="5423" max="5423" width="2.6640625" style="31" bestFit="1" customWidth="1"/>
    <col min="5424" max="5424" width="1.88671875" style="31"/>
    <col min="5425" max="5426" width="2.109375" style="31" bestFit="1" customWidth="1"/>
    <col min="5427" max="5428" width="1.88671875" style="31"/>
    <col min="5429" max="5429" width="3" style="31" customWidth="1"/>
    <col min="5430" max="5437" width="1.88671875" style="31"/>
    <col min="5438" max="5438" width="2.21875" style="31" bestFit="1" customWidth="1"/>
    <col min="5439" max="5440" width="1.88671875" style="31"/>
    <col min="5441" max="5441" width="2.77734375" style="31" bestFit="1" customWidth="1"/>
    <col min="5442" max="5648" width="1.88671875" style="31"/>
    <col min="5649" max="5649" width="2.6640625" style="31" bestFit="1" customWidth="1"/>
    <col min="5650" max="5650" width="1.88671875" style="31"/>
    <col min="5651" max="5651" width="2.109375" style="31" bestFit="1" customWidth="1"/>
    <col min="5652" max="5657" width="1.88671875" style="31"/>
    <col min="5658" max="5658" width="2.109375" style="31" bestFit="1" customWidth="1"/>
    <col min="5659" max="5665" width="1.88671875" style="31"/>
    <col min="5666" max="5666" width="2.6640625" style="31" customWidth="1"/>
    <col min="5667" max="5668" width="1.88671875" style="31"/>
    <col min="5669" max="5669" width="2.109375" style="31" bestFit="1" customWidth="1"/>
    <col min="5670" max="5674" width="1.88671875" style="31"/>
    <col min="5675" max="5675" width="2.109375" style="31" bestFit="1" customWidth="1"/>
    <col min="5676" max="5678" width="1.88671875" style="31"/>
    <col min="5679" max="5679" width="2.6640625" style="31" bestFit="1" customWidth="1"/>
    <col min="5680" max="5680" width="1.88671875" style="31"/>
    <col min="5681" max="5682" width="2.109375" style="31" bestFit="1" customWidth="1"/>
    <col min="5683" max="5684" width="1.88671875" style="31"/>
    <col min="5685" max="5685" width="3" style="31" customWidth="1"/>
    <col min="5686" max="5693" width="1.88671875" style="31"/>
    <col min="5694" max="5694" width="2.21875" style="31" bestFit="1" customWidth="1"/>
    <col min="5695" max="5696" width="1.88671875" style="31"/>
    <col min="5697" max="5697" width="2.77734375" style="31" bestFit="1" customWidth="1"/>
    <col min="5698" max="5904" width="1.88671875" style="31"/>
    <col min="5905" max="5905" width="2.6640625" style="31" bestFit="1" customWidth="1"/>
    <col min="5906" max="5906" width="1.88671875" style="31"/>
    <col min="5907" max="5907" width="2.109375" style="31" bestFit="1" customWidth="1"/>
    <col min="5908" max="5913" width="1.88671875" style="31"/>
    <col min="5914" max="5914" width="2.109375" style="31" bestFit="1" customWidth="1"/>
    <col min="5915" max="5921" width="1.88671875" style="31"/>
    <col min="5922" max="5922" width="2.6640625" style="31" customWidth="1"/>
    <col min="5923" max="5924" width="1.88671875" style="31"/>
    <col min="5925" max="5925" width="2.109375" style="31" bestFit="1" customWidth="1"/>
    <col min="5926" max="5930" width="1.88671875" style="31"/>
    <col min="5931" max="5931" width="2.109375" style="31" bestFit="1" customWidth="1"/>
    <col min="5932" max="5934" width="1.88671875" style="31"/>
    <col min="5935" max="5935" width="2.6640625" style="31" bestFit="1" customWidth="1"/>
    <col min="5936" max="5936" width="1.88671875" style="31"/>
    <col min="5937" max="5938" width="2.109375" style="31" bestFit="1" customWidth="1"/>
    <col min="5939" max="5940" width="1.88671875" style="31"/>
    <col min="5941" max="5941" width="3" style="31" customWidth="1"/>
    <col min="5942" max="5949" width="1.88671875" style="31"/>
    <col min="5950" max="5950" width="2.21875" style="31" bestFit="1" customWidth="1"/>
    <col min="5951" max="5952" width="1.88671875" style="31"/>
    <col min="5953" max="5953" width="2.77734375" style="31" bestFit="1" customWidth="1"/>
    <col min="5954" max="6160" width="1.88671875" style="31"/>
    <col min="6161" max="6161" width="2.6640625" style="31" bestFit="1" customWidth="1"/>
    <col min="6162" max="6162" width="1.88671875" style="31"/>
    <col min="6163" max="6163" width="2.109375" style="31" bestFit="1" customWidth="1"/>
    <col min="6164" max="6169" width="1.88671875" style="31"/>
    <col min="6170" max="6170" width="2.109375" style="31" bestFit="1" customWidth="1"/>
    <col min="6171" max="6177" width="1.88671875" style="31"/>
    <col min="6178" max="6178" width="2.6640625" style="31" customWidth="1"/>
    <col min="6179" max="6180" width="1.88671875" style="31"/>
    <col min="6181" max="6181" width="2.109375" style="31" bestFit="1" customWidth="1"/>
    <col min="6182" max="6186" width="1.88671875" style="31"/>
    <col min="6187" max="6187" width="2.109375" style="31" bestFit="1" customWidth="1"/>
    <col min="6188" max="6190" width="1.88671875" style="31"/>
    <col min="6191" max="6191" width="2.6640625" style="31" bestFit="1" customWidth="1"/>
    <col min="6192" max="6192" width="1.88671875" style="31"/>
    <col min="6193" max="6194" width="2.109375" style="31" bestFit="1" customWidth="1"/>
    <col min="6195" max="6196" width="1.88671875" style="31"/>
    <col min="6197" max="6197" width="3" style="31" customWidth="1"/>
    <col min="6198" max="6205" width="1.88671875" style="31"/>
    <col min="6206" max="6206" width="2.21875" style="31" bestFit="1" customWidth="1"/>
    <col min="6207" max="6208" width="1.88671875" style="31"/>
    <col min="6209" max="6209" width="2.77734375" style="31" bestFit="1" customWidth="1"/>
    <col min="6210" max="6416" width="1.88671875" style="31"/>
    <col min="6417" max="6417" width="2.6640625" style="31" bestFit="1" customWidth="1"/>
    <col min="6418" max="6418" width="1.88671875" style="31"/>
    <col min="6419" max="6419" width="2.109375" style="31" bestFit="1" customWidth="1"/>
    <col min="6420" max="6425" width="1.88671875" style="31"/>
    <col min="6426" max="6426" width="2.109375" style="31" bestFit="1" customWidth="1"/>
    <col min="6427" max="6433" width="1.88671875" style="31"/>
    <col min="6434" max="6434" width="2.6640625" style="31" customWidth="1"/>
    <col min="6435" max="6436" width="1.88671875" style="31"/>
    <col min="6437" max="6437" width="2.109375" style="31" bestFit="1" customWidth="1"/>
    <col min="6438" max="6442" width="1.88671875" style="31"/>
    <col min="6443" max="6443" width="2.109375" style="31" bestFit="1" customWidth="1"/>
    <col min="6444" max="6446" width="1.88671875" style="31"/>
    <col min="6447" max="6447" width="2.6640625" style="31" bestFit="1" customWidth="1"/>
    <col min="6448" max="6448" width="1.88671875" style="31"/>
    <col min="6449" max="6450" width="2.109375" style="31" bestFit="1" customWidth="1"/>
    <col min="6451" max="6452" width="1.88671875" style="31"/>
    <col min="6453" max="6453" width="3" style="31" customWidth="1"/>
    <col min="6454" max="6461" width="1.88671875" style="31"/>
    <col min="6462" max="6462" width="2.21875" style="31" bestFit="1" customWidth="1"/>
    <col min="6463" max="6464" width="1.88671875" style="31"/>
    <col min="6465" max="6465" width="2.77734375" style="31" bestFit="1" customWidth="1"/>
    <col min="6466" max="6672" width="1.88671875" style="31"/>
    <col min="6673" max="6673" width="2.6640625" style="31" bestFit="1" customWidth="1"/>
    <col min="6674" max="6674" width="1.88671875" style="31"/>
    <col min="6675" max="6675" width="2.109375" style="31" bestFit="1" customWidth="1"/>
    <col min="6676" max="6681" width="1.88671875" style="31"/>
    <col min="6682" max="6682" width="2.109375" style="31" bestFit="1" customWidth="1"/>
    <col min="6683" max="6689" width="1.88671875" style="31"/>
    <col min="6690" max="6690" width="2.6640625" style="31" customWidth="1"/>
    <col min="6691" max="6692" width="1.88671875" style="31"/>
    <col min="6693" max="6693" width="2.109375" style="31" bestFit="1" customWidth="1"/>
    <col min="6694" max="6698" width="1.88671875" style="31"/>
    <col min="6699" max="6699" width="2.109375" style="31" bestFit="1" customWidth="1"/>
    <col min="6700" max="6702" width="1.88671875" style="31"/>
    <col min="6703" max="6703" width="2.6640625" style="31" bestFit="1" customWidth="1"/>
    <col min="6704" max="6704" width="1.88671875" style="31"/>
    <col min="6705" max="6706" width="2.109375" style="31" bestFit="1" customWidth="1"/>
    <col min="6707" max="6708" width="1.88671875" style="31"/>
    <col min="6709" max="6709" width="3" style="31" customWidth="1"/>
    <col min="6710" max="6717" width="1.88671875" style="31"/>
    <col min="6718" max="6718" width="2.21875" style="31" bestFit="1" customWidth="1"/>
    <col min="6719" max="6720" width="1.88671875" style="31"/>
    <col min="6721" max="6721" width="2.77734375" style="31" bestFit="1" customWidth="1"/>
    <col min="6722" max="6928" width="1.88671875" style="31"/>
    <col min="6929" max="6929" width="2.6640625" style="31" bestFit="1" customWidth="1"/>
    <col min="6930" max="6930" width="1.88671875" style="31"/>
    <col min="6931" max="6931" width="2.109375" style="31" bestFit="1" customWidth="1"/>
    <col min="6932" max="6937" width="1.88671875" style="31"/>
    <col min="6938" max="6938" width="2.109375" style="31" bestFit="1" customWidth="1"/>
    <col min="6939" max="6945" width="1.88671875" style="31"/>
    <col min="6946" max="6946" width="2.6640625" style="31" customWidth="1"/>
    <col min="6947" max="6948" width="1.88671875" style="31"/>
    <col min="6949" max="6949" width="2.109375" style="31" bestFit="1" customWidth="1"/>
    <col min="6950" max="6954" width="1.88671875" style="31"/>
    <col min="6955" max="6955" width="2.109375" style="31" bestFit="1" customWidth="1"/>
    <col min="6956" max="6958" width="1.88671875" style="31"/>
    <col min="6959" max="6959" width="2.6640625" style="31" bestFit="1" customWidth="1"/>
    <col min="6960" max="6960" width="1.88671875" style="31"/>
    <col min="6961" max="6962" width="2.109375" style="31" bestFit="1" customWidth="1"/>
    <col min="6963" max="6964" width="1.88671875" style="31"/>
    <col min="6965" max="6965" width="3" style="31" customWidth="1"/>
    <col min="6966" max="6973" width="1.88671875" style="31"/>
    <col min="6974" max="6974" width="2.21875" style="31" bestFit="1" customWidth="1"/>
    <col min="6975" max="6976" width="1.88671875" style="31"/>
    <col min="6977" max="6977" width="2.77734375" style="31" bestFit="1" customWidth="1"/>
    <col min="6978" max="7184" width="1.88671875" style="31"/>
    <col min="7185" max="7185" width="2.6640625" style="31" bestFit="1" customWidth="1"/>
    <col min="7186" max="7186" width="1.88671875" style="31"/>
    <col min="7187" max="7187" width="2.109375" style="31" bestFit="1" customWidth="1"/>
    <col min="7188" max="7193" width="1.88671875" style="31"/>
    <col min="7194" max="7194" width="2.109375" style="31" bestFit="1" customWidth="1"/>
    <col min="7195" max="7201" width="1.88671875" style="31"/>
    <col min="7202" max="7202" width="2.6640625" style="31" customWidth="1"/>
    <col min="7203" max="7204" width="1.88671875" style="31"/>
    <col min="7205" max="7205" width="2.109375" style="31" bestFit="1" customWidth="1"/>
    <col min="7206" max="7210" width="1.88671875" style="31"/>
    <col min="7211" max="7211" width="2.109375" style="31" bestFit="1" customWidth="1"/>
    <col min="7212" max="7214" width="1.88671875" style="31"/>
    <col min="7215" max="7215" width="2.6640625" style="31" bestFit="1" customWidth="1"/>
    <col min="7216" max="7216" width="1.88671875" style="31"/>
    <col min="7217" max="7218" width="2.109375" style="31" bestFit="1" customWidth="1"/>
    <col min="7219" max="7220" width="1.88671875" style="31"/>
    <col min="7221" max="7221" width="3" style="31" customWidth="1"/>
    <col min="7222" max="7229" width="1.88671875" style="31"/>
    <col min="7230" max="7230" width="2.21875" style="31" bestFit="1" customWidth="1"/>
    <col min="7231" max="7232" width="1.88671875" style="31"/>
    <col min="7233" max="7233" width="2.77734375" style="31" bestFit="1" customWidth="1"/>
    <col min="7234" max="7440" width="1.88671875" style="31"/>
    <col min="7441" max="7441" width="2.6640625" style="31" bestFit="1" customWidth="1"/>
    <col min="7442" max="7442" width="1.88671875" style="31"/>
    <col min="7443" max="7443" width="2.109375" style="31" bestFit="1" customWidth="1"/>
    <col min="7444" max="7449" width="1.88671875" style="31"/>
    <col min="7450" max="7450" width="2.109375" style="31" bestFit="1" customWidth="1"/>
    <col min="7451" max="7457" width="1.88671875" style="31"/>
    <col min="7458" max="7458" width="2.6640625" style="31" customWidth="1"/>
    <col min="7459" max="7460" width="1.88671875" style="31"/>
    <col min="7461" max="7461" width="2.109375" style="31" bestFit="1" customWidth="1"/>
    <col min="7462" max="7466" width="1.88671875" style="31"/>
    <col min="7467" max="7467" width="2.109375" style="31" bestFit="1" customWidth="1"/>
    <col min="7468" max="7470" width="1.88671875" style="31"/>
    <col min="7471" max="7471" width="2.6640625" style="31" bestFit="1" customWidth="1"/>
    <col min="7472" max="7472" width="1.88671875" style="31"/>
    <col min="7473" max="7474" width="2.109375" style="31" bestFit="1" customWidth="1"/>
    <col min="7475" max="7476" width="1.88671875" style="31"/>
    <col min="7477" max="7477" width="3" style="31" customWidth="1"/>
    <col min="7478" max="7485" width="1.88671875" style="31"/>
    <col min="7486" max="7486" width="2.21875" style="31" bestFit="1" customWidth="1"/>
    <col min="7487" max="7488" width="1.88671875" style="31"/>
    <col min="7489" max="7489" width="2.77734375" style="31" bestFit="1" customWidth="1"/>
    <col min="7490" max="7696" width="1.88671875" style="31"/>
    <col min="7697" max="7697" width="2.6640625" style="31" bestFit="1" customWidth="1"/>
    <col min="7698" max="7698" width="1.88671875" style="31"/>
    <col min="7699" max="7699" width="2.109375" style="31" bestFit="1" customWidth="1"/>
    <col min="7700" max="7705" width="1.88671875" style="31"/>
    <col min="7706" max="7706" width="2.109375" style="31" bestFit="1" customWidth="1"/>
    <col min="7707" max="7713" width="1.88671875" style="31"/>
    <col min="7714" max="7714" width="2.6640625" style="31" customWidth="1"/>
    <col min="7715" max="7716" width="1.88671875" style="31"/>
    <col min="7717" max="7717" width="2.109375" style="31" bestFit="1" customWidth="1"/>
    <col min="7718" max="7722" width="1.88671875" style="31"/>
    <col min="7723" max="7723" width="2.109375" style="31" bestFit="1" customWidth="1"/>
    <col min="7724" max="7726" width="1.88671875" style="31"/>
    <col min="7727" max="7727" width="2.6640625" style="31" bestFit="1" customWidth="1"/>
    <col min="7728" max="7728" width="1.88671875" style="31"/>
    <col min="7729" max="7730" width="2.109375" style="31" bestFit="1" customWidth="1"/>
    <col min="7731" max="7732" width="1.88671875" style="31"/>
    <col min="7733" max="7733" width="3" style="31" customWidth="1"/>
    <col min="7734" max="7741" width="1.88671875" style="31"/>
    <col min="7742" max="7742" width="2.21875" style="31" bestFit="1" customWidth="1"/>
    <col min="7743" max="7744" width="1.88671875" style="31"/>
    <col min="7745" max="7745" width="2.77734375" style="31" bestFit="1" customWidth="1"/>
    <col min="7746" max="7952" width="1.88671875" style="31"/>
    <col min="7953" max="7953" width="2.6640625" style="31" bestFit="1" customWidth="1"/>
    <col min="7954" max="7954" width="1.88671875" style="31"/>
    <col min="7955" max="7955" width="2.109375" style="31" bestFit="1" customWidth="1"/>
    <col min="7956" max="7961" width="1.88671875" style="31"/>
    <col min="7962" max="7962" width="2.109375" style="31" bestFit="1" customWidth="1"/>
    <col min="7963" max="7969" width="1.88671875" style="31"/>
    <col min="7970" max="7970" width="2.6640625" style="31" customWidth="1"/>
    <col min="7971" max="7972" width="1.88671875" style="31"/>
    <col min="7973" max="7973" width="2.109375" style="31" bestFit="1" customWidth="1"/>
    <col min="7974" max="7978" width="1.88671875" style="31"/>
    <col min="7979" max="7979" width="2.109375" style="31" bestFit="1" customWidth="1"/>
    <col min="7980" max="7982" width="1.88671875" style="31"/>
    <col min="7983" max="7983" width="2.6640625" style="31" bestFit="1" customWidth="1"/>
    <col min="7984" max="7984" width="1.88671875" style="31"/>
    <col min="7985" max="7986" width="2.109375" style="31" bestFit="1" customWidth="1"/>
    <col min="7987" max="7988" width="1.88671875" style="31"/>
    <col min="7989" max="7989" width="3" style="31" customWidth="1"/>
    <col min="7990" max="7997" width="1.88671875" style="31"/>
    <col min="7998" max="7998" width="2.21875" style="31" bestFit="1" customWidth="1"/>
    <col min="7999" max="8000" width="1.88671875" style="31"/>
    <col min="8001" max="8001" width="2.77734375" style="31" bestFit="1" customWidth="1"/>
    <col min="8002" max="8208" width="1.88671875" style="31"/>
    <col min="8209" max="8209" width="2.6640625" style="31" bestFit="1" customWidth="1"/>
    <col min="8210" max="8210" width="1.88671875" style="31"/>
    <col min="8211" max="8211" width="2.109375" style="31" bestFit="1" customWidth="1"/>
    <col min="8212" max="8217" width="1.88671875" style="31"/>
    <col min="8218" max="8218" width="2.109375" style="31" bestFit="1" customWidth="1"/>
    <col min="8219" max="8225" width="1.88671875" style="31"/>
    <col min="8226" max="8226" width="2.6640625" style="31" customWidth="1"/>
    <col min="8227" max="8228" width="1.88671875" style="31"/>
    <col min="8229" max="8229" width="2.109375" style="31" bestFit="1" customWidth="1"/>
    <col min="8230" max="8234" width="1.88671875" style="31"/>
    <col min="8235" max="8235" width="2.109375" style="31" bestFit="1" customWidth="1"/>
    <col min="8236" max="8238" width="1.88671875" style="31"/>
    <col min="8239" max="8239" width="2.6640625" style="31" bestFit="1" customWidth="1"/>
    <col min="8240" max="8240" width="1.88671875" style="31"/>
    <col min="8241" max="8242" width="2.109375" style="31" bestFit="1" customWidth="1"/>
    <col min="8243" max="8244" width="1.88671875" style="31"/>
    <col min="8245" max="8245" width="3" style="31" customWidth="1"/>
    <col min="8246" max="8253" width="1.88671875" style="31"/>
    <col min="8254" max="8254" width="2.21875" style="31" bestFit="1" customWidth="1"/>
    <col min="8255" max="8256" width="1.88671875" style="31"/>
    <col min="8257" max="8257" width="2.77734375" style="31" bestFit="1" customWidth="1"/>
    <col min="8258" max="8464" width="1.88671875" style="31"/>
    <col min="8465" max="8465" width="2.6640625" style="31" bestFit="1" customWidth="1"/>
    <col min="8466" max="8466" width="1.88671875" style="31"/>
    <col min="8467" max="8467" width="2.109375" style="31" bestFit="1" customWidth="1"/>
    <col min="8468" max="8473" width="1.88671875" style="31"/>
    <col min="8474" max="8474" width="2.109375" style="31" bestFit="1" customWidth="1"/>
    <col min="8475" max="8481" width="1.88671875" style="31"/>
    <col min="8482" max="8482" width="2.6640625" style="31" customWidth="1"/>
    <col min="8483" max="8484" width="1.88671875" style="31"/>
    <col min="8485" max="8485" width="2.109375" style="31" bestFit="1" customWidth="1"/>
    <col min="8486" max="8490" width="1.88671875" style="31"/>
    <col min="8491" max="8491" width="2.109375" style="31" bestFit="1" customWidth="1"/>
    <col min="8492" max="8494" width="1.88671875" style="31"/>
    <col min="8495" max="8495" width="2.6640625" style="31" bestFit="1" customWidth="1"/>
    <col min="8496" max="8496" width="1.88671875" style="31"/>
    <col min="8497" max="8498" width="2.109375" style="31" bestFit="1" customWidth="1"/>
    <col min="8499" max="8500" width="1.88671875" style="31"/>
    <col min="8501" max="8501" width="3" style="31" customWidth="1"/>
    <col min="8502" max="8509" width="1.88671875" style="31"/>
    <col min="8510" max="8510" width="2.21875" style="31" bestFit="1" customWidth="1"/>
    <col min="8511" max="8512" width="1.88671875" style="31"/>
    <col min="8513" max="8513" width="2.77734375" style="31" bestFit="1" customWidth="1"/>
    <col min="8514" max="8720" width="1.88671875" style="31"/>
    <col min="8721" max="8721" width="2.6640625" style="31" bestFit="1" customWidth="1"/>
    <col min="8722" max="8722" width="1.88671875" style="31"/>
    <col min="8723" max="8723" width="2.109375" style="31" bestFit="1" customWidth="1"/>
    <col min="8724" max="8729" width="1.88671875" style="31"/>
    <col min="8730" max="8730" width="2.109375" style="31" bestFit="1" customWidth="1"/>
    <col min="8731" max="8737" width="1.88671875" style="31"/>
    <col min="8738" max="8738" width="2.6640625" style="31" customWidth="1"/>
    <col min="8739" max="8740" width="1.88671875" style="31"/>
    <col min="8741" max="8741" width="2.109375" style="31" bestFit="1" customWidth="1"/>
    <col min="8742" max="8746" width="1.88671875" style="31"/>
    <col min="8747" max="8747" width="2.109375" style="31" bestFit="1" customWidth="1"/>
    <col min="8748" max="8750" width="1.88671875" style="31"/>
    <col min="8751" max="8751" width="2.6640625" style="31" bestFit="1" customWidth="1"/>
    <col min="8752" max="8752" width="1.88671875" style="31"/>
    <col min="8753" max="8754" width="2.109375" style="31" bestFit="1" customWidth="1"/>
    <col min="8755" max="8756" width="1.88671875" style="31"/>
    <col min="8757" max="8757" width="3" style="31" customWidth="1"/>
    <col min="8758" max="8765" width="1.88671875" style="31"/>
    <col min="8766" max="8766" width="2.21875" style="31" bestFit="1" customWidth="1"/>
    <col min="8767" max="8768" width="1.88671875" style="31"/>
    <col min="8769" max="8769" width="2.77734375" style="31" bestFit="1" customWidth="1"/>
    <col min="8770" max="8976" width="1.88671875" style="31"/>
    <col min="8977" max="8977" width="2.6640625" style="31" bestFit="1" customWidth="1"/>
    <col min="8978" max="8978" width="1.88671875" style="31"/>
    <col min="8979" max="8979" width="2.109375" style="31" bestFit="1" customWidth="1"/>
    <col min="8980" max="8985" width="1.88671875" style="31"/>
    <col min="8986" max="8986" width="2.109375" style="31" bestFit="1" customWidth="1"/>
    <col min="8987" max="8993" width="1.88671875" style="31"/>
    <col min="8994" max="8994" width="2.6640625" style="31" customWidth="1"/>
    <col min="8995" max="8996" width="1.88671875" style="31"/>
    <col min="8997" max="8997" width="2.109375" style="31" bestFit="1" customWidth="1"/>
    <col min="8998" max="9002" width="1.88671875" style="31"/>
    <col min="9003" max="9003" width="2.109375" style="31" bestFit="1" customWidth="1"/>
    <col min="9004" max="9006" width="1.88671875" style="31"/>
    <col min="9007" max="9007" width="2.6640625" style="31" bestFit="1" customWidth="1"/>
    <col min="9008" max="9008" width="1.88671875" style="31"/>
    <col min="9009" max="9010" width="2.109375" style="31" bestFit="1" customWidth="1"/>
    <col min="9011" max="9012" width="1.88671875" style="31"/>
    <col min="9013" max="9013" width="3" style="31" customWidth="1"/>
    <col min="9014" max="9021" width="1.88671875" style="31"/>
    <col min="9022" max="9022" width="2.21875" style="31" bestFit="1" customWidth="1"/>
    <col min="9023" max="9024" width="1.88671875" style="31"/>
    <col min="9025" max="9025" width="2.77734375" style="31" bestFit="1" customWidth="1"/>
    <col min="9026" max="9232" width="1.88671875" style="31"/>
    <col min="9233" max="9233" width="2.6640625" style="31" bestFit="1" customWidth="1"/>
    <col min="9234" max="9234" width="1.88671875" style="31"/>
    <col min="9235" max="9235" width="2.109375" style="31" bestFit="1" customWidth="1"/>
    <col min="9236" max="9241" width="1.88671875" style="31"/>
    <col min="9242" max="9242" width="2.109375" style="31" bestFit="1" customWidth="1"/>
    <col min="9243" max="9249" width="1.88671875" style="31"/>
    <col min="9250" max="9250" width="2.6640625" style="31" customWidth="1"/>
    <col min="9251" max="9252" width="1.88671875" style="31"/>
    <col min="9253" max="9253" width="2.109375" style="31" bestFit="1" customWidth="1"/>
    <col min="9254" max="9258" width="1.88671875" style="31"/>
    <col min="9259" max="9259" width="2.109375" style="31" bestFit="1" customWidth="1"/>
    <col min="9260" max="9262" width="1.88671875" style="31"/>
    <col min="9263" max="9263" width="2.6640625" style="31" bestFit="1" customWidth="1"/>
    <col min="9264" max="9264" width="1.88671875" style="31"/>
    <col min="9265" max="9266" width="2.109375" style="31" bestFit="1" customWidth="1"/>
    <col min="9267" max="9268" width="1.88671875" style="31"/>
    <col min="9269" max="9269" width="3" style="31" customWidth="1"/>
    <col min="9270" max="9277" width="1.88671875" style="31"/>
    <col min="9278" max="9278" width="2.21875" style="31" bestFit="1" customWidth="1"/>
    <col min="9279" max="9280" width="1.88671875" style="31"/>
    <col min="9281" max="9281" width="2.77734375" style="31" bestFit="1" customWidth="1"/>
    <col min="9282" max="9488" width="1.88671875" style="31"/>
    <col min="9489" max="9489" width="2.6640625" style="31" bestFit="1" customWidth="1"/>
    <col min="9490" max="9490" width="1.88671875" style="31"/>
    <col min="9491" max="9491" width="2.109375" style="31" bestFit="1" customWidth="1"/>
    <col min="9492" max="9497" width="1.88671875" style="31"/>
    <col min="9498" max="9498" width="2.109375" style="31" bestFit="1" customWidth="1"/>
    <col min="9499" max="9505" width="1.88671875" style="31"/>
    <col min="9506" max="9506" width="2.6640625" style="31" customWidth="1"/>
    <col min="9507" max="9508" width="1.88671875" style="31"/>
    <col min="9509" max="9509" width="2.109375" style="31" bestFit="1" customWidth="1"/>
    <col min="9510" max="9514" width="1.88671875" style="31"/>
    <col min="9515" max="9515" width="2.109375" style="31" bestFit="1" customWidth="1"/>
    <col min="9516" max="9518" width="1.88671875" style="31"/>
    <col min="9519" max="9519" width="2.6640625" style="31" bestFit="1" customWidth="1"/>
    <col min="9520" max="9520" width="1.88671875" style="31"/>
    <col min="9521" max="9522" width="2.109375" style="31" bestFit="1" customWidth="1"/>
    <col min="9523" max="9524" width="1.88671875" style="31"/>
    <col min="9525" max="9525" width="3" style="31" customWidth="1"/>
    <col min="9526" max="9533" width="1.88671875" style="31"/>
    <col min="9534" max="9534" width="2.21875" style="31" bestFit="1" customWidth="1"/>
    <col min="9535" max="9536" width="1.88671875" style="31"/>
    <col min="9537" max="9537" width="2.77734375" style="31" bestFit="1" customWidth="1"/>
    <col min="9538" max="9744" width="1.88671875" style="31"/>
    <col min="9745" max="9745" width="2.6640625" style="31" bestFit="1" customWidth="1"/>
    <col min="9746" max="9746" width="1.88671875" style="31"/>
    <col min="9747" max="9747" width="2.109375" style="31" bestFit="1" customWidth="1"/>
    <col min="9748" max="9753" width="1.88671875" style="31"/>
    <col min="9754" max="9754" width="2.109375" style="31" bestFit="1" customWidth="1"/>
    <col min="9755" max="9761" width="1.88671875" style="31"/>
    <col min="9762" max="9762" width="2.6640625" style="31" customWidth="1"/>
    <col min="9763" max="9764" width="1.88671875" style="31"/>
    <col min="9765" max="9765" width="2.109375" style="31" bestFit="1" customWidth="1"/>
    <col min="9766" max="9770" width="1.88671875" style="31"/>
    <col min="9771" max="9771" width="2.109375" style="31" bestFit="1" customWidth="1"/>
    <col min="9772" max="9774" width="1.88671875" style="31"/>
    <col min="9775" max="9775" width="2.6640625" style="31" bestFit="1" customWidth="1"/>
    <col min="9776" max="9776" width="1.88671875" style="31"/>
    <col min="9777" max="9778" width="2.109375" style="31" bestFit="1" customWidth="1"/>
    <col min="9779" max="9780" width="1.88671875" style="31"/>
    <col min="9781" max="9781" width="3" style="31" customWidth="1"/>
    <col min="9782" max="9789" width="1.88671875" style="31"/>
    <col min="9790" max="9790" width="2.21875" style="31" bestFit="1" customWidth="1"/>
    <col min="9791" max="9792" width="1.88671875" style="31"/>
    <col min="9793" max="9793" width="2.77734375" style="31" bestFit="1" customWidth="1"/>
    <col min="9794" max="10000" width="1.88671875" style="31"/>
    <col min="10001" max="10001" width="2.6640625" style="31" bestFit="1" customWidth="1"/>
    <col min="10002" max="10002" width="1.88671875" style="31"/>
    <col min="10003" max="10003" width="2.109375" style="31" bestFit="1" customWidth="1"/>
    <col min="10004" max="10009" width="1.88671875" style="31"/>
    <col min="10010" max="10010" width="2.109375" style="31" bestFit="1" customWidth="1"/>
    <col min="10011" max="10017" width="1.88671875" style="31"/>
    <col min="10018" max="10018" width="2.6640625" style="31" customWidth="1"/>
    <col min="10019" max="10020" width="1.88671875" style="31"/>
    <col min="10021" max="10021" width="2.109375" style="31" bestFit="1" customWidth="1"/>
    <col min="10022" max="10026" width="1.88671875" style="31"/>
    <col min="10027" max="10027" width="2.109375" style="31" bestFit="1" customWidth="1"/>
    <col min="10028" max="10030" width="1.88671875" style="31"/>
    <col min="10031" max="10031" width="2.6640625" style="31" bestFit="1" customWidth="1"/>
    <col min="10032" max="10032" width="1.88671875" style="31"/>
    <col min="10033" max="10034" width="2.109375" style="31" bestFit="1" customWidth="1"/>
    <col min="10035" max="10036" width="1.88671875" style="31"/>
    <col min="10037" max="10037" width="3" style="31" customWidth="1"/>
    <col min="10038" max="10045" width="1.88671875" style="31"/>
    <col min="10046" max="10046" width="2.21875" style="31" bestFit="1" customWidth="1"/>
    <col min="10047" max="10048" width="1.88671875" style="31"/>
    <col min="10049" max="10049" width="2.77734375" style="31" bestFit="1" customWidth="1"/>
    <col min="10050" max="10256" width="1.88671875" style="31"/>
    <col min="10257" max="10257" width="2.6640625" style="31" bestFit="1" customWidth="1"/>
    <col min="10258" max="10258" width="1.88671875" style="31"/>
    <col min="10259" max="10259" width="2.109375" style="31" bestFit="1" customWidth="1"/>
    <col min="10260" max="10265" width="1.88671875" style="31"/>
    <col min="10266" max="10266" width="2.109375" style="31" bestFit="1" customWidth="1"/>
    <col min="10267" max="10273" width="1.88671875" style="31"/>
    <col min="10274" max="10274" width="2.6640625" style="31" customWidth="1"/>
    <col min="10275" max="10276" width="1.88671875" style="31"/>
    <col min="10277" max="10277" width="2.109375" style="31" bestFit="1" customWidth="1"/>
    <col min="10278" max="10282" width="1.88671875" style="31"/>
    <col min="10283" max="10283" width="2.109375" style="31" bestFit="1" customWidth="1"/>
    <col min="10284" max="10286" width="1.88671875" style="31"/>
    <col min="10287" max="10287" width="2.6640625" style="31" bestFit="1" customWidth="1"/>
    <col min="10288" max="10288" width="1.88671875" style="31"/>
    <col min="10289" max="10290" width="2.109375" style="31" bestFit="1" customWidth="1"/>
    <col min="10291" max="10292" width="1.88671875" style="31"/>
    <col min="10293" max="10293" width="3" style="31" customWidth="1"/>
    <col min="10294" max="10301" width="1.88671875" style="31"/>
    <col min="10302" max="10302" width="2.21875" style="31" bestFit="1" customWidth="1"/>
    <col min="10303" max="10304" width="1.88671875" style="31"/>
    <col min="10305" max="10305" width="2.77734375" style="31" bestFit="1" customWidth="1"/>
    <col min="10306" max="10512" width="1.88671875" style="31"/>
    <col min="10513" max="10513" width="2.6640625" style="31" bestFit="1" customWidth="1"/>
    <col min="10514" max="10514" width="1.88671875" style="31"/>
    <col min="10515" max="10515" width="2.109375" style="31" bestFit="1" customWidth="1"/>
    <col min="10516" max="10521" width="1.88671875" style="31"/>
    <col min="10522" max="10522" width="2.109375" style="31" bestFit="1" customWidth="1"/>
    <col min="10523" max="10529" width="1.88671875" style="31"/>
    <col min="10530" max="10530" width="2.6640625" style="31" customWidth="1"/>
    <col min="10531" max="10532" width="1.88671875" style="31"/>
    <col min="10533" max="10533" width="2.109375" style="31" bestFit="1" customWidth="1"/>
    <col min="10534" max="10538" width="1.88671875" style="31"/>
    <col min="10539" max="10539" width="2.109375" style="31" bestFit="1" customWidth="1"/>
    <col min="10540" max="10542" width="1.88671875" style="31"/>
    <col min="10543" max="10543" width="2.6640625" style="31" bestFit="1" customWidth="1"/>
    <col min="10544" max="10544" width="1.88671875" style="31"/>
    <col min="10545" max="10546" width="2.109375" style="31" bestFit="1" customWidth="1"/>
    <col min="10547" max="10548" width="1.88671875" style="31"/>
    <col min="10549" max="10549" width="3" style="31" customWidth="1"/>
    <col min="10550" max="10557" width="1.88671875" style="31"/>
    <col min="10558" max="10558" width="2.21875" style="31" bestFit="1" customWidth="1"/>
    <col min="10559" max="10560" width="1.88671875" style="31"/>
    <col min="10561" max="10561" width="2.77734375" style="31" bestFit="1" customWidth="1"/>
    <col min="10562" max="10768" width="1.88671875" style="31"/>
    <col min="10769" max="10769" width="2.6640625" style="31" bestFit="1" customWidth="1"/>
    <col min="10770" max="10770" width="1.88671875" style="31"/>
    <col min="10771" max="10771" width="2.109375" style="31" bestFit="1" customWidth="1"/>
    <col min="10772" max="10777" width="1.88671875" style="31"/>
    <col min="10778" max="10778" width="2.109375" style="31" bestFit="1" customWidth="1"/>
    <col min="10779" max="10785" width="1.88671875" style="31"/>
    <col min="10786" max="10786" width="2.6640625" style="31" customWidth="1"/>
    <col min="10787" max="10788" width="1.88671875" style="31"/>
    <col min="10789" max="10789" width="2.109375" style="31" bestFit="1" customWidth="1"/>
    <col min="10790" max="10794" width="1.88671875" style="31"/>
    <col min="10795" max="10795" width="2.109375" style="31" bestFit="1" customWidth="1"/>
    <col min="10796" max="10798" width="1.88671875" style="31"/>
    <col min="10799" max="10799" width="2.6640625" style="31" bestFit="1" customWidth="1"/>
    <col min="10800" max="10800" width="1.88671875" style="31"/>
    <col min="10801" max="10802" width="2.109375" style="31" bestFit="1" customWidth="1"/>
    <col min="10803" max="10804" width="1.88671875" style="31"/>
    <col min="10805" max="10805" width="3" style="31" customWidth="1"/>
    <col min="10806" max="10813" width="1.88671875" style="31"/>
    <col min="10814" max="10814" width="2.21875" style="31" bestFit="1" customWidth="1"/>
    <col min="10815" max="10816" width="1.88671875" style="31"/>
    <col min="10817" max="10817" width="2.77734375" style="31" bestFit="1" customWidth="1"/>
    <col min="10818" max="11024" width="1.88671875" style="31"/>
    <col min="11025" max="11025" width="2.6640625" style="31" bestFit="1" customWidth="1"/>
    <col min="11026" max="11026" width="1.88671875" style="31"/>
    <col min="11027" max="11027" width="2.109375" style="31" bestFit="1" customWidth="1"/>
    <col min="11028" max="11033" width="1.88671875" style="31"/>
    <col min="11034" max="11034" width="2.109375" style="31" bestFit="1" customWidth="1"/>
    <col min="11035" max="11041" width="1.88671875" style="31"/>
    <col min="11042" max="11042" width="2.6640625" style="31" customWidth="1"/>
    <col min="11043" max="11044" width="1.88671875" style="31"/>
    <col min="11045" max="11045" width="2.109375" style="31" bestFit="1" customWidth="1"/>
    <col min="11046" max="11050" width="1.88671875" style="31"/>
    <col min="11051" max="11051" width="2.109375" style="31" bestFit="1" customWidth="1"/>
    <col min="11052" max="11054" width="1.88671875" style="31"/>
    <col min="11055" max="11055" width="2.6640625" style="31" bestFit="1" customWidth="1"/>
    <col min="11056" max="11056" width="1.88671875" style="31"/>
    <col min="11057" max="11058" width="2.109375" style="31" bestFit="1" customWidth="1"/>
    <col min="11059" max="11060" width="1.88671875" style="31"/>
    <col min="11061" max="11061" width="3" style="31" customWidth="1"/>
    <col min="11062" max="11069" width="1.88671875" style="31"/>
    <col min="11070" max="11070" width="2.21875" style="31" bestFit="1" customWidth="1"/>
    <col min="11071" max="11072" width="1.88671875" style="31"/>
    <col min="11073" max="11073" width="2.77734375" style="31" bestFit="1" customWidth="1"/>
    <col min="11074" max="11280" width="1.88671875" style="31"/>
    <col min="11281" max="11281" width="2.6640625" style="31" bestFit="1" customWidth="1"/>
    <col min="11282" max="11282" width="1.88671875" style="31"/>
    <col min="11283" max="11283" width="2.109375" style="31" bestFit="1" customWidth="1"/>
    <col min="11284" max="11289" width="1.88671875" style="31"/>
    <col min="11290" max="11290" width="2.109375" style="31" bestFit="1" customWidth="1"/>
    <col min="11291" max="11297" width="1.88671875" style="31"/>
    <col min="11298" max="11298" width="2.6640625" style="31" customWidth="1"/>
    <col min="11299" max="11300" width="1.88671875" style="31"/>
    <col min="11301" max="11301" width="2.109375" style="31" bestFit="1" customWidth="1"/>
    <col min="11302" max="11306" width="1.88671875" style="31"/>
    <col min="11307" max="11307" width="2.109375" style="31" bestFit="1" customWidth="1"/>
    <col min="11308" max="11310" width="1.88671875" style="31"/>
    <col min="11311" max="11311" width="2.6640625" style="31" bestFit="1" customWidth="1"/>
    <col min="11312" max="11312" width="1.88671875" style="31"/>
    <col min="11313" max="11314" width="2.109375" style="31" bestFit="1" customWidth="1"/>
    <col min="11315" max="11316" width="1.88671875" style="31"/>
    <col min="11317" max="11317" width="3" style="31" customWidth="1"/>
    <col min="11318" max="11325" width="1.88671875" style="31"/>
    <col min="11326" max="11326" width="2.21875" style="31" bestFit="1" customWidth="1"/>
    <col min="11327" max="11328" width="1.88671875" style="31"/>
    <col min="11329" max="11329" width="2.77734375" style="31" bestFit="1" customWidth="1"/>
    <col min="11330" max="11536" width="1.88671875" style="31"/>
    <col min="11537" max="11537" width="2.6640625" style="31" bestFit="1" customWidth="1"/>
    <col min="11538" max="11538" width="1.88671875" style="31"/>
    <col min="11539" max="11539" width="2.109375" style="31" bestFit="1" customWidth="1"/>
    <col min="11540" max="11545" width="1.88671875" style="31"/>
    <col min="11546" max="11546" width="2.109375" style="31" bestFit="1" customWidth="1"/>
    <col min="11547" max="11553" width="1.88671875" style="31"/>
    <col min="11554" max="11554" width="2.6640625" style="31" customWidth="1"/>
    <col min="11555" max="11556" width="1.88671875" style="31"/>
    <col min="11557" max="11557" width="2.109375" style="31" bestFit="1" customWidth="1"/>
    <col min="11558" max="11562" width="1.88671875" style="31"/>
    <col min="11563" max="11563" width="2.109375" style="31" bestFit="1" customWidth="1"/>
    <col min="11564" max="11566" width="1.88671875" style="31"/>
    <col min="11567" max="11567" width="2.6640625" style="31" bestFit="1" customWidth="1"/>
    <col min="11568" max="11568" width="1.88671875" style="31"/>
    <col min="11569" max="11570" width="2.109375" style="31" bestFit="1" customWidth="1"/>
    <col min="11571" max="11572" width="1.88671875" style="31"/>
    <col min="11573" max="11573" width="3" style="31" customWidth="1"/>
    <col min="11574" max="11581" width="1.88671875" style="31"/>
    <col min="11582" max="11582" width="2.21875" style="31" bestFit="1" customWidth="1"/>
    <col min="11583" max="11584" width="1.88671875" style="31"/>
    <col min="11585" max="11585" width="2.77734375" style="31" bestFit="1" customWidth="1"/>
    <col min="11586" max="11792" width="1.88671875" style="31"/>
    <col min="11793" max="11793" width="2.6640625" style="31" bestFit="1" customWidth="1"/>
    <col min="11794" max="11794" width="1.88671875" style="31"/>
    <col min="11795" max="11795" width="2.109375" style="31" bestFit="1" customWidth="1"/>
    <col min="11796" max="11801" width="1.88671875" style="31"/>
    <col min="11802" max="11802" width="2.109375" style="31" bestFit="1" customWidth="1"/>
    <col min="11803" max="11809" width="1.88671875" style="31"/>
    <col min="11810" max="11810" width="2.6640625" style="31" customWidth="1"/>
    <col min="11811" max="11812" width="1.88671875" style="31"/>
    <col min="11813" max="11813" width="2.109375" style="31" bestFit="1" customWidth="1"/>
    <col min="11814" max="11818" width="1.88671875" style="31"/>
    <col min="11819" max="11819" width="2.109375" style="31" bestFit="1" customWidth="1"/>
    <col min="11820" max="11822" width="1.88671875" style="31"/>
    <col min="11823" max="11823" width="2.6640625" style="31" bestFit="1" customWidth="1"/>
    <col min="11824" max="11824" width="1.88671875" style="31"/>
    <col min="11825" max="11826" width="2.109375" style="31" bestFit="1" customWidth="1"/>
    <col min="11827" max="11828" width="1.88671875" style="31"/>
    <col min="11829" max="11829" width="3" style="31" customWidth="1"/>
    <col min="11830" max="11837" width="1.88671875" style="31"/>
    <col min="11838" max="11838" width="2.21875" style="31" bestFit="1" customWidth="1"/>
    <col min="11839" max="11840" width="1.88671875" style="31"/>
    <col min="11841" max="11841" width="2.77734375" style="31" bestFit="1" customWidth="1"/>
    <col min="11842" max="12048" width="1.88671875" style="31"/>
    <col min="12049" max="12049" width="2.6640625" style="31" bestFit="1" customWidth="1"/>
    <col min="12050" max="12050" width="1.88671875" style="31"/>
    <col min="12051" max="12051" width="2.109375" style="31" bestFit="1" customWidth="1"/>
    <col min="12052" max="12057" width="1.88671875" style="31"/>
    <col min="12058" max="12058" width="2.109375" style="31" bestFit="1" customWidth="1"/>
    <col min="12059" max="12065" width="1.88671875" style="31"/>
    <col min="12066" max="12066" width="2.6640625" style="31" customWidth="1"/>
    <col min="12067" max="12068" width="1.88671875" style="31"/>
    <col min="12069" max="12069" width="2.109375" style="31" bestFit="1" customWidth="1"/>
    <col min="12070" max="12074" width="1.88671875" style="31"/>
    <col min="12075" max="12075" width="2.109375" style="31" bestFit="1" customWidth="1"/>
    <col min="12076" max="12078" width="1.88671875" style="31"/>
    <col min="12079" max="12079" width="2.6640625" style="31" bestFit="1" customWidth="1"/>
    <col min="12080" max="12080" width="1.88671875" style="31"/>
    <col min="12081" max="12082" width="2.109375" style="31" bestFit="1" customWidth="1"/>
    <col min="12083" max="12084" width="1.88671875" style="31"/>
    <col min="12085" max="12085" width="3" style="31" customWidth="1"/>
    <col min="12086" max="12093" width="1.88671875" style="31"/>
    <col min="12094" max="12094" width="2.21875" style="31" bestFit="1" customWidth="1"/>
    <col min="12095" max="12096" width="1.88671875" style="31"/>
    <col min="12097" max="12097" width="2.77734375" style="31" bestFit="1" customWidth="1"/>
    <col min="12098" max="12304" width="1.88671875" style="31"/>
    <col min="12305" max="12305" width="2.6640625" style="31" bestFit="1" customWidth="1"/>
    <col min="12306" max="12306" width="1.88671875" style="31"/>
    <col min="12307" max="12307" width="2.109375" style="31" bestFit="1" customWidth="1"/>
    <col min="12308" max="12313" width="1.88671875" style="31"/>
    <col min="12314" max="12314" width="2.109375" style="31" bestFit="1" customWidth="1"/>
    <col min="12315" max="12321" width="1.88671875" style="31"/>
    <col min="12322" max="12322" width="2.6640625" style="31" customWidth="1"/>
    <col min="12323" max="12324" width="1.88671875" style="31"/>
    <col min="12325" max="12325" width="2.109375" style="31" bestFit="1" customWidth="1"/>
    <col min="12326" max="12330" width="1.88671875" style="31"/>
    <col min="12331" max="12331" width="2.109375" style="31" bestFit="1" customWidth="1"/>
    <col min="12332" max="12334" width="1.88671875" style="31"/>
    <col min="12335" max="12335" width="2.6640625" style="31" bestFit="1" customWidth="1"/>
    <col min="12336" max="12336" width="1.88671875" style="31"/>
    <col min="12337" max="12338" width="2.109375" style="31" bestFit="1" customWidth="1"/>
    <col min="12339" max="12340" width="1.88671875" style="31"/>
    <col min="12341" max="12341" width="3" style="31" customWidth="1"/>
    <col min="12342" max="12349" width="1.88671875" style="31"/>
    <col min="12350" max="12350" width="2.21875" style="31" bestFit="1" customWidth="1"/>
    <col min="12351" max="12352" width="1.88671875" style="31"/>
    <col min="12353" max="12353" width="2.77734375" style="31" bestFit="1" customWidth="1"/>
    <col min="12354" max="12560" width="1.88671875" style="31"/>
    <col min="12561" max="12561" width="2.6640625" style="31" bestFit="1" customWidth="1"/>
    <col min="12562" max="12562" width="1.88671875" style="31"/>
    <col min="12563" max="12563" width="2.109375" style="31" bestFit="1" customWidth="1"/>
    <col min="12564" max="12569" width="1.88671875" style="31"/>
    <col min="12570" max="12570" width="2.109375" style="31" bestFit="1" customWidth="1"/>
    <col min="12571" max="12577" width="1.88671875" style="31"/>
    <col min="12578" max="12578" width="2.6640625" style="31" customWidth="1"/>
    <col min="12579" max="12580" width="1.88671875" style="31"/>
    <col min="12581" max="12581" width="2.109375" style="31" bestFit="1" customWidth="1"/>
    <col min="12582" max="12586" width="1.88671875" style="31"/>
    <col min="12587" max="12587" width="2.109375" style="31" bestFit="1" customWidth="1"/>
    <col min="12588" max="12590" width="1.88671875" style="31"/>
    <col min="12591" max="12591" width="2.6640625" style="31" bestFit="1" customWidth="1"/>
    <col min="12592" max="12592" width="1.88671875" style="31"/>
    <col min="12593" max="12594" width="2.109375" style="31" bestFit="1" customWidth="1"/>
    <col min="12595" max="12596" width="1.88671875" style="31"/>
    <col min="12597" max="12597" width="3" style="31" customWidth="1"/>
    <col min="12598" max="12605" width="1.88671875" style="31"/>
    <col min="12606" max="12606" width="2.21875" style="31" bestFit="1" customWidth="1"/>
    <col min="12607" max="12608" width="1.88671875" style="31"/>
    <col min="12609" max="12609" width="2.77734375" style="31" bestFit="1" customWidth="1"/>
    <col min="12610" max="12816" width="1.88671875" style="31"/>
    <col min="12817" max="12817" width="2.6640625" style="31" bestFit="1" customWidth="1"/>
    <col min="12818" max="12818" width="1.88671875" style="31"/>
    <col min="12819" max="12819" width="2.109375" style="31" bestFit="1" customWidth="1"/>
    <col min="12820" max="12825" width="1.88671875" style="31"/>
    <col min="12826" max="12826" width="2.109375" style="31" bestFit="1" customWidth="1"/>
    <col min="12827" max="12833" width="1.88671875" style="31"/>
    <col min="12834" max="12834" width="2.6640625" style="31" customWidth="1"/>
    <col min="12835" max="12836" width="1.88671875" style="31"/>
    <col min="12837" max="12837" width="2.109375" style="31" bestFit="1" customWidth="1"/>
    <col min="12838" max="12842" width="1.88671875" style="31"/>
    <col min="12843" max="12843" width="2.109375" style="31" bestFit="1" customWidth="1"/>
    <col min="12844" max="12846" width="1.88671875" style="31"/>
    <col min="12847" max="12847" width="2.6640625" style="31" bestFit="1" customWidth="1"/>
    <col min="12848" max="12848" width="1.88671875" style="31"/>
    <col min="12849" max="12850" width="2.109375" style="31" bestFit="1" customWidth="1"/>
    <col min="12851" max="12852" width="1.88671875" style="31"/>
    <col min="12853" max="12853" width="3" style="31" customWidth="1"/>
    <col min="12854" max="12861" width="1.88671875" style="31"/>
    <col min="12862" max="12862" width="2.21875" style="31" bestFit="1" customWidth="1"/>
    <col min="12863" max="12864" width="1.88671875" style="31"/>
    <col min="12865" max="12865" width="2.77734375" style="31" bestFit="1" customWidth="1"/>
    <col min="12866" max="13072" width="1.88671875" style="31"/>
    <col min="13073" max="13073" width="2.6640625" style="31" bestFit="1" customWidth="1"/>
    <col min="13074" max="13074" width="1.88671875" style="31"/>
    <col min="13075" max="13075" width="2.109375" style="31" bestFit="1" customWidth="1"/>
    <col min="13076" max="13081" width="1.88671875" style="31"/>
    <col min="13082" max="13082" width="2.109375" style="31" bestFit="1" customWidth="1"/>
    <col min="13083" max="13089" width="1.88671875" style="31"/>
    <col min="13090" max="13090" width="2.6640625" style="31" customWidth="1"/>
    <col min="13091" max="13092" width="1.88671875" style="31"/>
    <col min="13093" max="13093" width="2.109375" style="31" bestFit="1" customWidth="1"/>
    <col min="13094" max="13098" width="1.88671875" style="31"/>
    <col min="13099" max="13099" width="2.109375" style="31" bestFit="1" customWidth="1"/>
    <col min="13100" max="13102" width="1.88671875" style="31"/>
    <col min="13103" max="13103" width="2.6640625" style="31" bestFit="1" customWidth="1"/>
    <col min="13104" max="13104" width="1.88671875" style="31"/>
    <col min="13105" max="13106" width="2.109375" style="31" bestFit="1" customWidth="1"/>
    <col min="13107" max="13108" width="1.88671875" style="31"/>
    <col min="13109" max="13109" width="3" style="31" customWidth="1"/>
    <col min="13110" max="13117" width="1.88671875" style="31"/>
    <col min="13118" max="13118" width="2.21875" style="31" bestFit="1" customWidth="1"/>
    <col min="13119" max="13120" width="1.88671875" style="31"/>
    <col min="13121" max="13121" width="2.77734375" style="31" bestFit="1" customWidth="1"/>
    <col min="13122" max="13328" width="1.88671875" style="31"/>
    <col min="13329" max="13329" width="2.6640625" style="31" bestFit="1" customWidth="1"/>
    <col min="13330" max="13330" width="1.88671875" style="31"/>
    <col min="13331" max="13331" width="2.109375" style="31" bestFit="1" customWidth="1"/>
    <col min="13332" max="13337" width="1.88671875" style="31"/>
    <col min="13338" max="13338" width="2.109375" style="31" bestFit="1" customWidth="1"/>
    <col min="13339" max="13345" width="1.88671875" style="31"/>
    <col min="13346" max="13346" width="2.6640625" style="31" customWidth="1"/>
    <col min="13347" max="13348" width="1.88671875" style="31"/>
    <col min="13349" max="13349" width="2.109375" style="31" bestFit="1" customWidth="1"/>
    <col min="13350" max="13354" width="1.88671875" style="31"/>
    <col min="13355" max="13355" width="2.109375" style="31" bestFit="1" customWidth="1"/>
    <col min="13356" max="13358" width="1.88671875" style="31"/>
    <col min="13359" max="13359" width="2.6640625" style="31" bestFit="1" customWidth="1"/>
    <col min="13360" max="13360" width="1.88671875" style="31"/>
    <col min="13361" max="13362" width="2.109375" style="31" bestFit="1" customWidth="1"/>
    <col min="13363" max="13364" width="1.88671875" style="31"/>
    <col min="13365" max="13365" width="3" style="31" customWidth="1"/>
    <col min="13366" max="13373" width="1.88671875" style="31"/>
    <col min="13374" max="13374" width="2.21875" style="31" bestFit="1" customWidth="1"/>
    <col min="13375" max="13376" width="1.88671875" style="31"/>
    <col min="13377" max="13377" width="2.77734375" style="31" bestFit="1" customWidth="1"/>
    <col min="13378" max="13584" width="1.88671875" style="31"/>
    <col min="13585" max="13585" width="2.6640625" style="31" bestFit="1" customWidth="1"/>
    <col min="13586" max="13586" width="1.88671875" style="31"/>
    <col min="13587" max="13587" width="2.109375" style="31" bestFit="1" customWidth="1"/>
    <col min="13588" max="13593" width="1.88671875" style="31"/>
    <col min="13594" max="13594" width="2.109375" style="31" bestFit="1" customWidth="1"/>
    <col min="13595" max="13601" width="1.88671875" style="31"/>
    <col min="13602" max="13602" width="2.6640625" style="31" customWidth="1"/>
    <col min="13603" max="13604" width="1.88671875" style="31"/>
    <col min="13605" max="13605" width="2.109375" style="31" bestFit="1" customWidth="1"/>
    <col min="13606" max="13610" width="1.88671875" style="31"/>
    <col min="13611" max="13611" width="2.109375" style="31" bestFit="1" customWidth="1"/>
    <col min="13612" max="13614" width="1.88671875" style="31"/>
    <col min="13615" max="13615" width="2.6640625" style="31" bestFit="1" customWidth="1"/>
    <col min="13616" max="13616" width="1.88671875" style="31"/>
    <col min="13617" max="13618" width="2.109375" style="31" bestFit="1" customWidth="1"/>
    <col min="13619" max="13620" width="1.88671875" style="31"/>
    <col min="13621" max="13621" width="3" style="31" customWidth="1"/>
    <col min="13622" max="13629" width="1.88671875" style="31"/>
    <col min="13630" max="13630" width="2.21875" style="31" bestFit="1" customWidth="1"/>
    <col min="13631" max="13632" width="1.88671875" style="31"/>
    <col min="13633" max="13633" width="2.77734375" style="31" bestFit="1" customWidth="1"/>
    <col min="13634" max="13840" width="1.88671875" style="31"/>
    <col min="13841" max="13841" width="2.6640625" style="31" bestFit="1" customWidth="1"/>
    <col min="13842" max="13842" width="1.88671875" style="31"/>
    <col min="13843" max="13843" width="2.109375" style="31" bestFit="1" customWidth="1"/>
    <col min="13844" max="13849" width="1.88671875" style="31"/>
    <col min="13850" max="13850" width="2.109375" style="31" bestFit="1" customWidth="1"/>
    <col min="13851" max="13857" width="1.88671875" style="31"/>
    <col min="13858" max="13858" width="2.6640625" style="31" customWidth="1"/>
    <col min="13859" max="13860" width="1.88671875" style="31"/>
    <col min="13861" max="13861" width="2.109375" style="31" bestFit="1" customWidth="1"/>
    <col min="13862" max="13866" width="1.88671875" style="31"/>
    <col min="13867" max="13867" width="2.109375" style="31" bestFit="1" customWidth="1"/>
    <col min="13868" max="13870" width="1.88671875" style="31"/>
    <col min="13871" max="13871" width="2.6640625" style="31" bestFit="1" customWidth="1"/>
    <col min="13872" max="13872" width="1.88671875" style="31"/>
    <col min="13873" max="13874" width="2.109375" style="31" bestFit="1" customWidth="1"/>
    <col min="13875" max="13876" width="1.88671875" style="31"/>
    <col min="13877" max="13877" width="3" style="31" customWidth="1"/>
    <col min="13878" max="13885" width="1.88671875" style="31"/>
    <col min="13886" max="13886" width="2.21875" style="31" bestFit="1" customWidth="1"/>
    <col min="13887" max="13888" width="1.88671875" style="31"/>
    <col min="13889" max="13889" width="2.77734375" style="31" bestFit="1" customWidth="1"/>
    <col min="13890" max="14096" width="1.88671875" style="31"/>
    <col min="14097" max="14097" width="2.6640625" style="31" bestFit="1" customWidth="1"/>
    <col min="14098" max="14098" width="1.88671875" style="31"/>
    <col min="14099" max="14099" width="2.109375" style="31" bestFit="1" customWidth="1"/>
    <col min="14100" max="14105" width="1.88671875" style="31"/>
    <col min="14106" max="14106" width="2.109375" style="31" bestFit="1" customWidth="1"/>
    <col min="14107" max="14113" width="1.88671875" style="31"/>
    <col min="14114" max="14114" width="2.6640625" style="31" customWidth="1"/>
    <col min="14115" max="14116" width="1.88671875" style="31"/>
    <col min="14117" max="14117" width="2.109375" style="31" bestFit="1" customWidth="1"/>
    <col min="14118" max="14122" width="1.88671875" style="31"/>
    <col min="14123" max="14123" width="2.109375" style="31" bestFit="1" customWidth="1"/>
    <col min="14124" max="14126" width="1.88671875" style="31"/>
    <col min="14127" max="14127" width="2.6640625" style="31" bestFit="1" customWidth="1"/>
    <col min="14128" max="14128" width="1.88671875" style="31"/>
    <col min="14129" max="14130" width="2.109375" style="31" bestFit="1" customWidth="1"/>
    <col min="14131" max="14132" width="1.88671875" style="31"/>
    <col min="14133" max="14133" width="3" style="31" customWidth="1"/>
    <col min="14134" max="14141" width="1.88671875" style="31"/>
    <col min="14142" max="14142" width="2.21875" style="31" bestFit="1" customWidth="1"/>
    <col min="14143" max="14144" width="1.88671875" style="31"/>
    <col min="14145" max="14145" width="2.77734375" style="31" bestFit="1" customWidth="1"/>
    <col min="14146" max="14352" width="1.88671875" style="31"/>
    <col min="14353" max="14353" width="2.6640625" style="31" bestFit="1" customWidth="1"/>
    <col min="14354" max="14354" width="1.88671875" style="31"/>
    <col min="14355" max="14355" width="2.109375" style="31" bestFit="1" customWidth="1"/>
    <col min="14356" max="14361" width="1.88671875" style="31"/>
    <col min="14362" max="14362" width="2.109375" style="31" bestFit="1" customWidth="1"/>
    <col min="14363" max="14369" width="1.88671875" style="31"/>
    <col min="14370" max="14370" width="2.6640625" style="31" customWidth="1"/>
    <col min="14371" max="14372" width="1.88671875" style="31"/>
    <col min="14373" max="14373" width="2.109375" style="31" bestFit="1" customWidth="1"/>
    <col min="14374" max="14378" width="1.88671875" style="31"/>
    <col min="14379" max="14379" width="2.109375" style="31" bestFit="1" customWidth="1"/>
    <col min="14380" max="14382" width="1.88671875" style="31"/>
    <col min="14383" max="14383" width="2.6640625" style="31" bestFit="1" customWidth="1"/>
    <col min="14384" max="14384" width="1.88671875" style="31"/>
    <col min="14385" max="14386" width="2.109375" style="31" bestFit="1" customWidth="1"/>
    <col min="14387" max="14388" width="1.88671875" style="31"/>
    <col min="14389" max="14389" width="3" style="31" customWidth="1"/>
    <col min="14390" max="14397" width="1.88671875" style="31"/>
    <col min="14398" max="14398" width="2.21875" style="31" bestFit="1" customWidth="1"/>
    <col min="14399" max="14400" width="1.88671875" style="31"/>
    <col min="14401" max="14401" width="2.77734375" style="31" bestFit="1" customWidth="1"/>
    <col min="14402" max="14608" width="1.88671875" style="31"/>
    <col min="14609" max="14609" width="2.6640625" style="31" bestFit="1" customWidth="1"/>
    <col min="14610" max="14610" width="1.88671875" style="31"/>
    <col min="14611" max="14611" width="2.109375" style="31" bestFit="1" customWidth="1"/>
    <col min="14612" max="14617" width="1.88671875" style="31"/>
    <col min="14618" max="14618" width="2.109375" style="31" bestFit="1" customWidth="1"/>
    <col min="14619" max="14625" width="1.88671875" style="31"/>
    <col min="14626" max="14626" width="2.6640625" style="31" customWidth="1"/>
    <col min="14627" max="14628" width="1.88671875" style="31"/>
    <col min="14629" max="14629" width="2.109375" style="31" bestFit="1" customWidth="1"/>
    <col min="14630" max="14634" width="1.88671875" style="31"/>
    <col min="14635" max="14635" width="2.109375" style="31" bestFit="1" customWidth="1"/>
    <col min="14636" max="14638" width="1.88671875" style="31"/>
    <col min="14639" max="14639" width="2.6640625" style="31" bestFit="1" customWidth="1"/>
    <col min="14640" max="14640" width="1.88671875" style="31"/>
    <col min="14641" max="14642" width="2.109375" style="31" bestFit="1" customWidth="1"/>
    <col min="14643" max="14644" width="1.88671875" style="31"/>
    <col min="14645" max="14645" width="3" style="31" customWidth="1"/>
    <col min="14646" max="14653" width="1.88671875" style="31"/>
    <col min="14654" max="14654" width="2.21875" style="31" bestFit="1" customWidth="1"/>
    <col min="14655" max="14656" width="1.88671875" style="31"/>
    <col min="14657" max="14657" width="2.77734375" style="31" bestFit="1" customWidth="1"/>
    <col min="14658" max="14864" width="1.88671875" style="31"/>
    <col min="14865" max="14865" width="2.6640625" style="31" bestFit="1" customWidth="1"/>
    <col min="14866" max="14866" width="1.88671875" style="31"/>
    <col min="14867" max="14867" width="2.109375" style="31" bestFit="1" customWidth="1"/>
    <col min="14868" max="14873" width="1.88671875" style="31"/>
    <col min="14874" max="14874" width="2.109375" style="31" bestFit="1" customWidth="1"/>
    <col min="14875" max="14881" width="1.88671875" style="31"/>
    <col min="14882" max="14882" width="2.6640625" style="31" customWidth="1"/>
    <col min="14883" max="14884" width="1.88671875" style="31"/>
    <col min="14885" max="14885" width="2.109375" style="31" bestFit="1" customWidth="1"/>
    <col min="14886" max="14890" width="1.88671875" style="31"/>
    <col min="14891" max="14891" width="2.109375" style="31" bestFit="1" customWidth="1"/>
    <col min="14892" max="14894" width="1.88671875" style="31"/>
    <col min="14895" max="14895" width="2.6640625" style="31" bestFit="1" customWidth="1"/>
    <col min="14896" max="14896" width="1.88671875" style="31"/>
    <col min="14897" max="14898" width="2.109375" style="31" bestFit="1" customWidth="1"/>
    <col min="14899" max="14900" width="1.88671875" style="31"/>
    <col min="14901" max="14901" width="3" style="31" customWidth="1"/>
    <col min="14902" max="14909" width="1.88671875" style="31"/>
    <col min="14910" max="14910" width="2.21875" style="31" bestFit="1" customWidth="1"/>
    <col min="14911" max="14912" width="1.88671875" style="31"/>
    <col min="14913" max="14913" width="2.77734375" style="31" bestFit="1" customWidth="1"/>
    <col min="14914" max="15120" width="1.88671875" style="31"/>
    <col min="15121" max="15121" width="2.6640625" style="31" bestFit="1" customWidth="1"/>
    <col min="15122" max="15122" width="1.88671875" style="31"/>
    <col min="15123" max="15123" width="2.109375" style="31" bestFit="1" customWidth="1"/>
    <col min="15124" max="15129" width="1.88671875" style="31"/>
    <col min="15130" max="15130" width="2.109375" style="31" bestFit="1" customWidth="1"/>
    <col min="15131" max="15137" width="1.88671875" style="31"/>
    <col min="15138" max="15138" width="2.6640625" style="31" customWidth="1"/>
    <col min="15139" max="15140" width="1.88671875" style="31"/>
    <col min="15141" max="15141" width="2.109375" style="31" bestFit="1" customWidth="1"/>
    <col min="15142" max="15146" width="1.88671875" style="31"/>
    <col min="15147" max="15147" width="2.109375" style="31" bestFit="1" customWidth="1"/>
    <col min="15148" max="15150" width="1.88671875" style="31"/>
    <col min="15151" max="15151" width="2.6640625" style="31" bestFit="1" customWidth="1"/>
    <col min="15152" max="15152" width="1.88671875" style="31"/>
    <col min="15153" max="15154" width="2.109375" style="31" bestFit="1" customWidth="1"/>
    <col min="15155" max="15156" width="1.88671875" style="31"/>
    <col min="15157" max="15157" width="3" style="31" customWidth="1"/>
    <col min="15158" max="15165" width="1.88671875" style="31"/>
    <col min="15166" max="15166" width="2.21875" style="31" bestFit="1" customWidth="1"/>
    <col min="15167" max="15168" width="1.88671875" style="31"/>
    <col min="15169" max="15169" width="2.77734375" style="31" bestFit="1" customWidth="1"/>
    <col min="15170" max="15376" width="1.88671875" style="31"/>
    <col min="15377" max="15377" width="2.6640625" style="31" bestFit="1" customWidth="1"/>
    <col min="15378" max="15378" width="1.88671875" style="31"/>
    <col min="15379" max="15379" width="2.109375" style="31" bestFit="1" customWidth="1"/>
    <col min="15380" max="15385" width="1.88671875" style="31"/>
    <col min="15386" max="15386" width="2.109375" style="31" bestFit="1" customWidth="1"/>
    <col min="15387" max="15393" width="1.88671875" style="31"/>
    <col min="15394" max="15394" width="2.6640625" style="31" customWidth="1"/>
    <col min="15395" max="15396" width="1.88671875" style="31"/>
    <col min="15397" max="15397" width="2.109375" style="31" bestFit="1" customWidth="1"/>
    <col min="15398" max="15402" width="1.88671875" style="31"/>
    <col min="15403" max="15403" width="2.109375" style="31" bestFit="1" customWidth="1"/>
    <col min="15404" max="15406" width="1.88671875" style="31"/>
    <col min="15407" max="15407" width="2.6640625" style="31" bestFit="1" customWidth="1"/>
    <col min="15408" max="15408" width="1.88671875" style="31"/>
    <col min="15409" max="15410" width="2.109375" style="31" bestFit="1" customWidth="1"/>
    <col min="15411" max="15412" width="1.88671875" style="31"/>
    <col min="15413" max="15413" width="3" style="31" customWidth="1"/>
    <col min="15414" max="15421" width="1.88671875" style="31"/>
    <col min="15422" max="15422" width="2.21875" style="31" bestFit="1" customWidth="1"/>
    <col min="15423" max="15424" width="1.88671875" style="31"/>
    <col min="15425" max="15425" width="2.77734375" style="31" bestFit="1" customWidth="1"/>
    <col min="15426" max="15632" width="1.88671875" style="31"/>
    <col min="15633" max="15633" width="2.6640625" style="31" bestFit="1" customWidth="1"/>
    <col min="15634" max="15634" width="1.88671875" style="31"/>
    <col min="15635" max="15635" width="2.109375" style="31" bestFit="1" customWidth="1"/>
    <col min="15636" max="15641" width="1.88671875" style="31"/>
    <col min="15642" max="15642" width="2.109375" style="31" bestFit="1" customWidth="1"/>
    <col min="15643" max="15649" width="1.88671875" style="31"/>
    <col min="15650" max="15650" width="2.6640625" style="31" customWidth="1"/>
    <col min="15651" max="15652" width="1.88671875" style="31"/>
    <col min="15653" max="15653" width="2.109375" style="31" bestFit="1" customWidth="1"/>
    <col min="15654" max="15658" width="1.88671875" style="31"/>
    <col min="15659" max="15659" width="2.109375" style="31" bestFit="1" customWidth="1"/>
    <col min="15660" max="15662" width="1.88671875" style="31"/>
    <col min="15663" max="15663" width="2.6640625" style="31" bestFit="1" customWidth="1"/>
    <col min="15664" max="15664" width="1.88671875" style="31"/>
    <col min="15665" max="15666" width="2.109375" style="31" bestFit="1" customWidth="1"/>
    <col min="15667" max="15668" width="1.88671875" style="31"/>
    <col min="15669" max="15669" width="3" style="31" customWidth="1"/>
    <col min="15670" max="15677" width="1.88671875" style="31"/>
    <col min="15678" max="15678" width="2.21875" style="31" bestFit="1" customWidth="1"/>
    <col min="15679" max="15680" width="1.88671875" style="31"/>
    <col min="15681" max="15681" width="2.77734375" style="31" bestFit="1" customWidth="1"/>
    <col min="15682" max="15888" width="1.88671875" style="31"/>
    <col min="15889" max="15889" width="2.6640625" style="31" bestFit="1" customWidth="1"/>
    <col min="15890" max="15890" width="1.88671875" style="31"/>
    <col min="15891" max="15891" width="2.109375" style="31" bestFit="1" customWidth="1"/>
    <col min="15892" max="15897" width="1.88671875" style="31"/>
    <col min="15898" max="15898" width="2.109375" style="31" bestFit="1" customWidth="1"/>
    <col min="15899" max="15905" width="1.88671875" style="31"/>
    <col min="15906" max="15906" width="2.6640625" style="31" customWidth="1"/>
    <col min="15907" max="15908" width="1.88671875" style="31"/>
    <col min="15909" max="15909" width="2.109375" style="31" bestFit="1" customWidth="1"/>
    <col min="15910" max="15914" width="1.88671875" style="31"/>
    <col min="15915" max="15915" width="2.109375" style="31" bestFit="1" customWidth="1"/>
    <col min="15916" max="15918" width="1.88671875" style="31"/>
    <col min="15919" max="15919" width="2.6640625" style="31" bestFit="1" customWidth="1"/>
    <col min="15920" max="15920" width="1.88671875" style="31"/>
    <col min="15921" max="15922" width="2.109375" style="31" bestFit="1" customWidth="1"/>
    <col min="15923" max="15924" width="1.88671875" style="31"/>
    <col min="15925" max="15925" width="3" style="31" customWidth="1"/>
    <col min="15926" max="15933" width="1.88671875" style="31"/>
    <col min="15934" max="15934" width="2.21875" style="31" bestFit="1" customWidth="1"/>
    <col min="15935" max="15936" width="1.88671875" style="31"/>
    <col min="15937" max="15937" width="2.77734375" style="31" bestFit="1" customWidth="1"/>
    <col min="15938" max="16144" width="1.88671875" style="31"/>
    <col min="16145" max="16145" width="2.6640625" style="31" bestFit="1" customWidth="1"/>
    <col min="16146" max="16146" width="1.88671875" style="31"/>
    <col min="16147" max="16147" width="2.109375" style="31" bestFit="1" customWidth="1"/>
    <col min="16148" max="16153" width="1.88671875" style="31"/>
    <col min="16154" max="16154" width="2.109375" style="31" bestFit="1" customWidth="1"/>
    <col min="16155" max="16161" width="1.88671875" style="31"/>
    <col min="16162" max="16162" width="2.6640625" style="31" customWidth="1"/>
    <col min="16163" max="16164" width="1.88671875" style="31"/>
    <col min="16165" max="16165" width="2.109375" style="31" bestFit="1" customWidth="1"/>
    <col min="16166" max="16170" width="1.88671875" style="31"/>
    <col min="16171" max="16171" width="2.109375" style="31" bestFit="1" customWidth="1"/>
    <col min="16172" max="16174" width="1.88671875" style="31"/>
    <col min="16175" max="16175" width="2.6640625" style="31" bestFit="1" customWidth="1"/>
    <col min="16176" max="16176" width="1.88671875" style="31"/>
    <col min="16177" max="16178" width="2.109375" style="31" bestFit="1" customWidth="1"/>
    <col min="16179" max="16180" width="1.88671875" style="31"/>
    <col min="16181" max="16181" width="3" style="31" customWidth="1"/>
    <col min="16182" max="16189" width="1.88671875" style="31"/>
    <col min="16190" max="16190" width="2.21875" style="31" bestFit="1" customWidth="1"/>
    <col min="16191" max="16192" width="1.88671875" style="31"/>
    <col min="16193" max="16193" width="2.77734375" style="31" bestFit="1" customWidth="1"/>
    <col min="16194" max="16384" width="1.88671875" style="31"/>
  </cols>
  <sheetData>
    <row r="2" spans="2:244" ht="10.8" x14ac:dyDescent="0.15">
      <c r="BO2" s="292" t="s">
        <v>331</v>
      </c>
    </row>
    <row r="3" spans="2:244" s="22" customFormat="1" ht="16.5" customHeight="1" x14ac:dyDescent="0.15">
      <c r="B3" s="21"/>
      <c r="O3" s="641" t="s">
        <v>175</v>
      </c>
      <c r="P3" s="641"/>
      <c r="Q3" s="641"/>
      <c r="R3" s="641"/>
      <c r="S3" s="641"/>
      <c r="T3" s="641"/>
      <c r="U3" s="641"/>
      <c r="V3" s="641"/>
      <c r="W3" s="641"/>
      <c r="X3" s="641"/>
      <c r="Y3" s="641"/>
      <c r="Z3" s="641"/>
      <c r="AA3" s="641"/>
      <c r="AB3" s="641"/>
      <c r="AC3" s="641"/>
      <c r="AD3" s="641"/>
      <c r="AE3" s="641"/>
      <c r="AF3" s="641"/>
      <c r="AG3" s="641"/>
      <c r="AH3" s="641"/>
      <c r="AI3" s="641"/>
      <c r="AJ3" s="641"/>
      <c r="AK3" s="641"/>
      <c r="AL3" s="641"/>
      <c r="AM3" s="641"/>
      <c r="AN3" s="641"/>
      <c r="AO3" s="641"/>
      <c r="AP3" s="641"/>
      <c r="AQ3" s="641"/>
      <c r="AR3" s="641"/>
      <c r="AS3" s="641"/>
      <c r="AT3" s="641"/>
      <c r="AU3" s="641"/>
      <c r="AV3" s="641"/>
      <c r="AW3" s="641"/>
      <c r="AX3" s="641"/>
      <c r="AY3" s="641"/>
      <c r="AZ3" s="641"/>
      <c r="BA3" s="641"/>
      <c r="BB3" s="641"/>
      <c r="BC3" s="641"/>
      <c r="BD3" s="641"/>
      <c r="BE3" s="641"/>
      <c r="BJ3" s="327"/>
      <c r="BK3" s="327"/>
      <c r="BL3" s="327"/>
      <c r="BM3" s="327"/>
      <c r="BN3" s="327"/>
      <c r="BO3" s="327"/>
    </row>
    <row r="4" spans="2:244" s="22" customFormat="1" ht="11.25" customHeight="1" x14ac:dyDescent="0.2">
      <c r="B4" s="494" t="s">
        <v>384</v>
      </c>
      <c r="C4" s="495"/>
      <c r="D4" s="495"/>
      <c r="E4" s="495"/>
      <c r="F4" s="495"/>
      <c r="G4" s="495"/>
      <c r="H4" s="496"/>
      <c r="I4" s="497" t="s">
        <v>389</v>
      </c>
      <c r="J4" s="498"/>
      <c r="K4" s="498"/>
      <c r="L4" s="498"/>
      <c r="M4" s="498"/>
      <c r="N4" s="498"/>
      <c r="O4" s="498"/>
      <c r="P4" s="498"/>
      <c r="Q4" s="498"/>
      <c r="R4" s="498"/>
      <c r="S4" s="498"/>
      <c r="T4" s="498"/>
      <c r="U4" s="498"/>
      <c r="V4" s="498"/>
      <c r="W4" s="498"/>
      <c r="X4" s="499"/>
      <c r="Y4" s="23"/>
      <c r="Z4" s="24"/>
      <c r="AA4" s="24"/>
      <c r="AB4" s="24"/>
      <c r="AC4" s="24"/>
      <c r="AD4" s="24"/>
      <c r="AE4" s="24"/>
      <c r="AF4" s="24"/>
      <c r="AG4" s="24"/>
      <c r="AH4" s="24"/>
      <c r="AI4" s="24"/>
      <c r="AJ4" s="24"/>
      <c r="AK4" s="24"/>
      <c r="AL4" s="24"/>
      <c r="AM4" s="24"/>
      <c r="AN4" s="24"/>
      <c r="AO4" s="24"/>
      <c r="AP4" s="24"/>
      <c r="AQ4" s="24"/>
      <c r="AR4" s="23"/>
      <c r="BB4" s="645" t="s">
        <v>174</v>
      </c>
      <c r="BC4" s="645"/>
      <c r="BD4" s="645"/>
      <c r="BE4" s="645"/>
      <c r="BF4" s="645"/>
      <c r="BG4" s="646" t="s">
        <v>390</v>
      </c>
      <c r="BH4" s="647"/>
      <c r="BI4" s="647"/>
      <c r="BJ4" s="647"/>
      <c r="BK4" s="647"/>
      <c r="BL4" s="647"/>
      <c r="BM4" s="647"/>
      <c r="BN4" s="647"/>
      <c r="BO4" s="648"/>
    </row>
    <row r="5" spans="2:244" s="22" customFormat="1" ht="11.25" customHeight="1" x14ac:dyDescent="0.2">
      <c r="B5" s="304"/>
      <c r="C5" s="304"/>
      <c r="D5" s="304"/>
      <c r="E5" s="304"/>
      <c r="F5" s="304"/>
      <c r="G5" s="304"/>
      <c r="H5" s="304"/>
      <c r="I5" s="304"/>
      <c r="J5" s="304"/>
      <c r="K5" s="304"/>
      <c r="L5" s="304"/>
      <c r="M5" s="304"/>
      <c r="N5" s="304"/>
      <c r="O5" s="304"/>
      <c r="P5" s="304"/>
      <c r="Q5" s="304"/>
      <c r="R5" s="23"/>
      <c r="S5" s="23"/>
      <c r="T5" s="23"/>
      <c r="U5" s="23"/>
      <c r="V5" s="23"/>
      <c r="W5" s="23"/>
      <c r="X5" s="23"/>
      <c r="Y5" s="23"/>
      <c r="Z5" s="24"/>
      <c r="AA5" s="24"/>
      <c r="AB5" s="24"/>
      <c r="AC5" s="24"/>
      <c r="AD5" s="24"/>
      <c r="AE5" s="24"/>
      <c r="AF5" s="24"/>
      <c r="AG5" s="24"/>
      <c r="AH5" s="24"/>
      <c r="AI5" s="24"/>
      <c r="AJ5" s="24"/>
      <c r="AK5" s="24"/>
      <c r="AL5" s="24"/>
      <c r="AM5" s="24"/>
      <c r="AN5" s="24"/>
      <c r="AO5" s="24"/>
      <c r="AP5" s="24"/>
      <c r="AQ5" s="24"/>
      <c r="AR5" s="23"/>
      <c r="BB5" s="645" t="s">
        <v>336</v>
      </c>
      <c r="BC5" s="645"/>
      <c r="BD5" s="645"/>
      <c r="BE5" s="645"/>
      <c r="BF5" s="645"/>
      <c r="BG5" s="649" t="s">
        <v>391</v>
      </c>
      <c r="BH5" s="649"/>
      <c r="BI5" s="649"/>
      <c r="BJ5" s="649"/>
      <c r="BK5" s="649"/>
      <c r="BL5" s="649"/>
      <c r="BM5" s="649"/>
      <c r="BN5" s="649"/>
      <c r="BO5" s="649"/>
    </row>
    <row r="6" spans="2:244" s="22" customFormat="1" ht="11.25" customHeight="1" x14ac:dyDescent="0.2">
      <c r="B6" s="326"/>
      <c r="C6" s="326"/>
      <c r="D6" s="326"/>
      <c r="E6" s="326"/>
      <c r="F6" s="326"/>
      <c r="G6" s="326"/>
      <c r="H6" s="326"/>
      <c r="I6" s="326"/>
      <c r="J6" s="326"/>
      <c r="K6" s="326"/>
      <c r="L6" s="326"/>
      <c r="M6" s="326"/>
      <c r="N6" s="326"/>
      <c r="O6" s="326"/>
      <c r="P6" s="326"/>
      <c r="Q6" s="326"/>
      <c r="R6" s="23"/>
      <c r="S6" s="23"/>
      <c r="T6" s="23"/>
      <c r="U6" s="23"/>
      <c r="V6" s="23"/>
      <c r="W6" s="23"/>
      <c r="X6" s="23"/>
      <c r="Y6" s="23"/>
      <c r="Z6" s="24"/>
      <c r="AA6" s="24"/>
      <c r="AB6" s="24"/>
      <c r="AC6" s="24"/>
      <c r="AD6" s="24"/>
      <c r="AE6" s="24"/>
      <c r="AF6" s="24"/>
      <c r="AG6" s="24"/>
      <c r="AH6" s="24"/>
      <c r="AI6" s="24"/>
      <c r="AJ6" s="24"/>
      <c r="AK6" s="24"/>
      <c r="AL6" s="24"/>
      <c r="AM6" s="24"/>
      <c r="AN6" s="24"/>
      <c r="AO6" s="24"/>
      <c r="AP6" s="24"/>
      <c r="AQ6" s="24"/>
      <c r="AR6" s="23"/>
      <c r="BB6" s="645" t="s">
        <v>337</v>
      </c>
      <c r="BC6" s="645"/>
      <c r="BD6" s="645"/>
      <c r="BE6" s="645"/>
      <c r="BF6" s="645"/>
      <c r="BG6" s="649" t="s">
        <v>392</v>
      </c>
      <c r="BH6" s="649"/>
      <c r="BI6" s="649"/>
      <c r="BJ6" s="649"/>
      <c r="BK6" s="649"/>
      <c r="BL6" s="649"/>
      <c r="BM6" s="649"/>
      <c r="BN6" s="649"/>
      <c r="BO6" s="649"/>
    </row>
    <row r="7" spans="2:244" s="22" customFormat="1" ht="11.25" customHeight="1" x14ac:dyDescent="0.2">
      <c r="B7" s="650" t="s">
        <v>443</v>
      </c>
      <c r="C7" s="651"/>
      <c r="D7" s="651"/>
      <c r="E7" s="651"/>
      <c r="F7" s="651"/>
      <c r="G7" s="651"/>
      <c r="H7" s="651"/>
      <c r="I7" s="651"/>
      <c r="J7" s="652"/>
      <c r="K7" s="642" t="s">
        <v>176</v>
      </c>
      <c r="L7" s="642"/>
      <c r="M7" s="642"/>
      <c r="N7" s="642"/>
      <c r="O7" s="642" t="s">
        <v>177</v>
      </c>
      <c r="P7" s="642"/>
      <c r="Q7" s="642"/>
      <c r="R7" s="642" t="s">
        <v>178</v>
      </c>
      <c r="S7" s="642"/>
      <c r="T7" s="642"/>
      <c r="U7" s="642" t="s">
        <v>179</v>
      </c>
      <c r="V7" s="642"/>
      <c r="W7" s="642"/>
      <c r="X7" s="643"/>
      <c r="Y7" s="23"/>
      <c r="Z7" s="644" t="s">
        <v>180</v>
      </c>
      <c r="AA7" s="642"/>
      <c r="AB7" s="642"/>
      <c r="AC7" s="642" t="s">
        <v>181</v>
      </c>
      <c r="AD7" s="642"/>
      <c r="AE7" s="642"/>
      <c r="AF7" s="642" t="s">
        <v>182</v>
      </c>
      <c r="AG7" s="642"/>
      <c r="AH7" s="642"/>
      <c r="AI7" s="642" t="s">
        <v>444</v>
      </c>
      <c r="AJ7" s="642"/>
      <c r="AK7" s="642"/>
      <c r="AL7" s="642"/>
      <c r="AM7" s="642"/>
      <c r="AN7" s="642"/>
      <c r="AO7" s="642"/>
      <c r="AP7" s="642"/>
      <c r="AQ7" s="643"/>
      <c r="AR7" s="23"/>
      <c r="AS7" s="650" t="s">
        <v>443</v>
      </c>
      <c r="AT7" s="651"/>
      <c r="AU7" s="651"/>
      <c r="AV7" s="651"/>
      <c r="AW7" s="651"/>
      <c r="AX7" s="651"/>
      <c r="AY7" s="651"/>
      <c r="AZ7" s="651"/>
      <c r="BA7" s="652"/>
      <c r="BB7" s="642" t="s">
        <v>176</v>
      </c>
      <c r="BC7" s="642"/>
      <c r="BD7" s="642"/>
      <c r="BE7" s="642"/>
      <c r="BF7" s="642" t="s">
        <v>177</v>
      </c>
      <c r="BG7" s="642"/>
      <c r="BH7" s="642"/>
      <c r="BI7" s="642" t="s">
        <v>178</v>
      </c>
      <c r="BJ7" s="642"/>
      <c r="BK7" s="642"/>
      <c r="BL7" s="642" t="s">
        <v>179</v>
      </c>
      <c r="BM7" s="642"/>
      <c r="BN7" s="642"/>
      <c r="BO7" s="643"/>
    </row>
    <row r="8" spans="2:244" s="26" customFormat="1" ht="11.25" customHeight="1" x14ac:dyDescent="0.2">
      <c r="B8" s="622" t="s">
        <v>457</v>
      </c>
      <c r="C8" s="623"/>
      <c r="D8" s="623"/>
      <c r="E8" s="623"/>
      <c r="F8" s="623"/>
      <c r="G8" s="623"/>
      <c r="H8" s="623"/>
      <c r="I8" s="623"/>
      <c r="J8" s="624"/>
      <c r="K8" s="628" t="s">
        <v>393</v>
      </c>
      <c r="L8" s="629"/>
      <c r="M8" s="629"/>
      <c r="N8" s="630"/>
      <c r="O8" s="631">
        <v>4.25</v>
      </c>
      <c r="P8" s="631"/>
      <c r="Q8" s="631"/>
      <c r="R8" s="631">
        <f>9.062-(4.81+0.5)</f>
        <v>3.7519999999999998</v>
      </c>
      <c r="S8" s="631"/>
      <c r="T8" s="631"/>
      <c r="U8" s="632" t="s">
        <v>394</v>
      </c>
      <c r="V8" s="633"/>
      <c r="W8" s="633"/>
      <c r="X8" s="634"/>
      <c r="Y8" s="25"/>
      <c r="Z8" s="635" t="s">
        <v>395</v>
      </c>
      <c r="AA8" s="633"/>
      <c r="AB8" s="636"/>
      <c r="AC8" s="637" t="s">
        <v>396</v>
      </c>
      <c r="AD8" s="637"/>
      <c r="AE8" s="637"/>
      <c r="AF8" s="638">
        <v>63.8</v>
      </c>
      <c r="AG8" s="638"/>
      <c r="AH8" s="638"/>
      <c r="AI8" s="622" t="s">
        <v>457</v>
      </c>
      <c r="AJ8" s="623"/>
      <c r="AK8" s="623"/>
      <c r="AL8" s="623"/>
      <c r="AM8" s="623"/>
      <c r="AN8" s="623"/>
      <c r="AO8" s="623"/>
      <c r="AP8" s="623"/>
      <c r="AQ8" s="624"/>
      <c r="AR8" s="25"/>
      <c r="AS8" s="622">
        <v>156040134</v>
      </c>
      <c r="AT8" s="623"/>
      <c r="AU8" s="623"/>
      <c r="AV8" s="623"/>
      <c r="AW8" s="623"/>
      <c r="AX8" s="623"/>
      <c r="AY8" s="623"/>
      <c r="AZ8" s="623"/>
      <c r="BA8" s="624"/>
      <c r="BB8" s="628" t="s">
        <v>393</v>
      </c>
      <c r="BC8" s="629"/>
      <c r="BD8" s="629"/>
      <c r="BE8" s="630"/>
      <c r="BF8" s="631">
        <v>4.18</v>
      </c>
      <c r="BG8" s="631"/>
      <c r="BH8" s="631"/>
      <c r="BI8" s="631">
        <f>8.899-(4.741+0.5)</f>
        <v>3.6579999999999995</v>
      </c>
      <c r="BJ8" s="631"/>
      <c r="BK8" s="631"/>
      <c r="BL8" s="632" t="s">
        <v>397</v>
      </c>
      <c r="BM8" s="633"/>
      <c r="BN8" s="633"/>
      <c r="BO8" s="634"/>
    </row>
    <row r="9" spans="2:244" s="22" customFormat="1" ht="11.25" customHeight="1" x14ac:dyDescent="0.2">
      <c r="B9" s="616" t="s">
        <v>183</v>
      </c>
      <c r="C9" s="492"/>
      <c r="D9" s="492"/>
      <c r="E9" s="492"/>
      <c r="F9" s="492"/>
      <c r="G9" s="492"/>
      <c r="H9" s="492"/>
      <c r="I9" s="492"/>
      <c r="J9" s="492"/>
      <c r="K9" s="492"/>
      <c r="L9" s="492"/>
      <c r="M9" s="492"/>
      <c r="N9" s="492"/>
      <c r="O9" s="492"/>
      <c r="P9" s="492"/>
      <c r="Q9" s="492"/>
      <c r="R9" s="492"/>
      <c r="S9" s="492"/>
      <c r="T9" s="492"/>
      <c r="U9" s="492"/>
      <c r="V9" s="492"/>
      <c r="W9" s="492"/>
      <c r="X9" s="493"/>
      <c r="Y9" s="23"/>
      <c r="Z9" s="27"/>
      <c r="AA9" s="27"/>
      <c r="AB9" s="27"/>
      <c r="AC9" s="27"/>
      <c r="AD9" s="27"/>
      <c r="AE9" s="27"/>
      <c r="AF9" s="27"/>
      <c r="AG9" s="27"/>
      <c r="AH9" s="27"/>
      <c r="AI9" s="27"/>
      <c r="AJ9" s="27"/>
      <c r="AK9" s="27"/>
      <c r="AL9" s="27"/>
      <c r="AM9" s="27"/>
      <c r="AN9" s="27"/>
      <c r="AO9" s="27"/>
      <c r="AP9" s="27"/>
      <c r="AQ9" s="27"/>
      <c r="AR9" s="23"/>
      <c r="AS9" s="616" t="s">
        <v>183</v>
      </c>
      <c r="AT9" s="492"/>
      <c r="AU9" s="492"/>
      <c r="AV9" s="492"/>
      <c r="AW9" s="492"/>
      <c r="AX9" s="492"/>
      <c r="AY9" s="492"/>
      <c r="AZ9" s="492"/>
      <c r="BA9" s="492"/>
      <c r="BB9" s="492"/>
      <c r="BC9" s="492"/>
      <c r="BD9" s="492"/>
      <c r="BE9" s="492"/>
      <c r="BF9" s="492"/>
      <c r="BG9" s="492"/>
      <c r="BH9" s="492"/>
      <c r="BI9" s="492"/>
      <c r="BJ9" s="492"/>
      <c r="BK9" s="492"/>
      <c r="BL9" s="492"/>
      <c r="BM9" s="492"/>
      <c r="BN9" s="492"/>
      <c r="BO9" s="493"/>
    </row>
    <row r="10" spans="2:244" s="22" customFormat="1" ht="11.25" customHeight="1" x14ac:dyDescent="0.2">
      <c r="B10" s="617"/>
      <c r="C10" s="618"/>
      <c r="D10" s="618"/>
      <c r="E10" s="618"/>
      <c r="F10" s="618"/>
      <c r="G10" s="618"/>
      <c r="H10" s="618"/>
      <c r="I10" s="618"/>
      <c r="J10" s="618"/>
      <c r="K10" s="618"/>
      <c r="L10" s="619"/>
      <c r="M10" s="620"/>
      <c r="N10" s="618"/>
      <c r="O10" s="618"/>
      <c r="P10" s="618"/>
      <c r="Q10" s="618"/>
      <c r="R10" s="618"/>
      <c r="S10" s="618"/>
      <c r="T10" s="618"/>
      <c r="U10" s="618"/>
      <c r="V10" s="618"/>
      <c r="W10" s="618"/>
      <c r="X10" s="621"/>
      <c r="Y10" s="23"/>
      <c r="Z10" s="28"/>
      <c r="AA10" s="28"/>
      <c r="AB10" s="28"/>
      <c r="AC10" s="28"/>
      <c r="AD10" s="28"/>
      <c r="AE10" s="28"/>
      <c r="AF10" s="28"/>
      <c r="AG10" s="28"/>
      <c r="AH10" s="28"/>
      <c r="AI10" s="28"/>
      <c r="AJ10" s="28"/>
      <c r="AK10" s="28"/>
      <c r="AL10" s="28"/>
      <c r="AM10" s="28"/>
      <c r="AN10" s="28"/>
      <c r="AO10" s="28"/>
      <c r="AP10" s="28"/>
      <c r="AQ10" s="28"/>
      <c r="AR10" s="23"/>
      <c r="AS10" s="617"/>
      <c r="AT10" s="618"/>
      <c r="AU10" s="618"/>
      <c r="AV10" s="618"/>
      <c r="AW10" s="618"/>
      <c r="AX10" s="618"/>
      <c r="AY10" s="618"/>
      <c r="AZ10" s="618"/>
      <c r="BA10" s="618"/>
      <c r="BB10" s="618"/>
      <c r="BC10" s="619"/>
      <c r="BD10" s="620"/>
      <c r="BE10" s="618"/>
      <c r="BF10" s="618"/>
      <c r="BG10" s="618"/>
      <c r="BH10" s="618"/>
      <c r="BI10" s="618"/>
      <c r="BJ10" s="618"/>
      <c r="BK10" s="618"/>
      <c r="BL10" s="618"/>
      <c r="BM10" s="618"/>
      <c r="BN10" s="618"/>
      <c r="BO10" s="621"/>
    </row>
    <row r="11" spans="2:244" s="22" customFormat="1" ht="11.25" customHeight="1" x14ac:dyDescent="0.2">
      <c r="B11" s="625"/>
      <c r="C11" s="626"/>
      <c r="D11" s="626"/>
      <c r="E11" s="626"/>
      <c r="F11" s="626"/>
      <c r="G11" s="626"/>
      <c r="H11" s="626"/>
      <c r="I11" s="626"/>
      <c r="J11" s="626"/>
      <c r="K11" s="626"/>
      <c r="L11" s="627"/>
      <c r="M11" s="639"/>
      <c r="N11" s="626"/>
      <c r="O11" s="626"/>
      <c r="P11" s="626"/>
      <c r="Q11" s="626"/>
      <c r="R11" s="626"/>
      <c r="S11" s="626"/>
      <c r="T11" s="626"/>
      <c r="U11" s="626"/>
      <c r="V11" s="626"/>
      <c r="W11" s="626"/>
      <c r="X11" s="640"/>
      <c r="Y11" s="23"/>
      <c r="Z11" s="23"/>
      <c r="AA11" s="23"/>
      <c r="AB11" s="23"/>
      <c r="AC11" s="23"/>
      <c r="AD11" s="23"/>
      <c r="AE11" s="23"/>
      <c r="AF11" s="23"/>
      <c r="AG11" s="23"/>
      <c r="AH11" s="23"/>
      <c r="AI11" s="23"/>
      <c r="AJ11" s="23"/>
      <c r="AK11" s="23"/>
      <c r="AL11" s="23"/>
      <c r="AM11" s="23"/>
      <c r="AN11" s="23"/>
      <c r="AO11" s="23"/>
      <c r="AP11" s="23"/>
      <c r="AQ11" s="23"/>
      <c r="AR11" s="23"/>
      <c r="AS11" s="625"/>
      <c r="AT11" s="626"/>
      <c r="AU11" s="626"/>
      <c r="AV11" s="626"/>
      <c r="AW11" s="626"/>
      <c r="AX11" s="626"/>
      <c r="AY11" s="626"/>
      <c r="AZ11" s="626"/>
      <c r="BA11" s="626"/>
      <c r="BB11" s="626"/>
      <c r="BC11" s="627"/>
      <c r="BD11" s="639"/>
      <c r="BE11" s="626"/>
      <c r="BF11" s="626"/>
      <c r="BG11" s="626"/>
      <c r="BH11" s="626"/>
      <c r="BI11" s="626"/>
      <c r="BJ11" s="626"/>
      <c r="BK11" s="626"/>
      <c r="BL11" s="626"/>
      <c r="BM11" s="626"/>
      <c r="BN11" s="626"/>
      <c r="BO11" s="640"/>
    </row>
    <row r="12" spans="2:244" s="22" customFormat="1" ht="11.25" customHeight="1" x14ac:dyDescent="0.15">
      <c r="B12" s="654"/>
      <c r="C12" s="614"/>
      <c r="D12" s="614"/>
      <c r="E12" s="614"/>
      <c r="F12" s="614"/>
      <c r="G12" s="614"/>
      <c r="H12" s="614"/>
      <c r="I12" s="614"/>
      <c r="J12" s="614"/>
      <c r="K12" s="614"/>
      <c r="L12" s="655"/>
      <c r="M12" s="613"/>
      <c r="N12" s="614"/>
      <c r="O12" s="614"/>
      <c r="P12" s="614"/>
      <c r="Q12" s="614"/>
      <c r="R12" s="614"/>
      <c r="S12" s="614"/>
      <c r="T12" s="614"/>
      <c r="U12" s="614"/>
      <c r="V12" s="614"/>
      <c r="W12" s="614"/>
      <c r="X12" s="615"/>
      <c r="Y12" s="29"/>
      <c r="Z12" s="29"/>
      <c r="AA12" s="29"/>
      <c r="AB12" s="29"/>
      <c r="AC12" s="29"/>
      <c r="AD12" s="29"/>
      <c r="AE12" s="29"/>
      <c r="AF12" s="29"/>
      <c r="AG12" s="29"/>
      <c r="AH12" s="29"/>
      <c r="AI12" s="29"/>
      <c r="AJ12" s="29"/>
      <c r="AK12" s="29"/>
      <c r="AL12" s="29"/>
      <c r="AM12" s="29"/>
      <c r="AN12" s="29"/>
      <c r="AO12" s="29"/>
      <c r="AP12" s="29"/>
      <c r="AQ12" s="29"/>
      <c r="AR12" s="29"/>
      <c r="AS12" s="654"/>
      <c r="AT12" s="614"/>
      <c r="AU12" s="614"/>
      <c r="AV12" s="614"/>
      <c r="AW12" s="614"/>
      <c r="AX12" s="614"/>
      <c r="AY12" s="614"/>
      <c r="AZ12" s="614"/>
      <c r="BA12" s="614"/>
      <c r="BB12" s="614"/>
      <c r="BC12" s="655"/>
      <c r="BD12" s="613"/>
      <c r="BE12" s="614"/>
      <c r="BF12" s="614"/>
      <c r="BG12" s="614"/>
      <c r="BH12" s="614"/>
      <c r="BI12" s="614"/>
      <c r="BJ12" s="614"/>
      <c r="BK12" s="614"/>
      <c r="BL12" s="614"/>
      <c r="BM12" s="614"/>
      <c r="BN12" s="614"/>
      <c r="BO12" s="615"/>
      <c r="BP12" s="30"/>
      <c r="BQ12" s="30"/>
      <c r="BR12" s="30"/>
      <c r="BS12" s="30"/>
      <c r="BT12" s="30"/>
      <c r="BU12" s="30"/>
      <c r="BV12" s="30"/>
      <c r="BW12" s="30"/>
      <c r="BX12" s="30"/>
      <c r="BY12" s="31"/>
      <c r="BZ12" s="31"/>
      <c r="CA12" s="31"/>
      <c r="CB12" s="31"/>
      <c r="CC12" s="31"/>
      <c r="CD12" s="31"/>
      <c r="CE12" s="31"/>
      <c r="CF12" s="31"/>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row>
    <row r="13" spans="2:244" s="22" customFormat="1" ht="9" customHeight="1" x14ac:dyDescent="0.15">
      <c r="B13" s="32"/>
      <c r="C13" s="23"/>
      <c r="D13" s="23"/>
      <c r="E13" s="23"/>
      <c r="F13" s="23"/>
      <c r="G13" s="23"/>
      <c r="H13" s="23"/>
      <c r="I13" s="36"/>
      <c r="J13" s="29"/>
      <c r="K13" s="29"/>
      <c r="L13" s="29"/>
      <c r="M13" s="33"/>
      <c r="N13" s="34"/>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35"/>
      <c r="BP13" s="30"/>
      <c r="BQ13" s="30"/>
      <c r="BR13" s="30"/>
      <c r="BS13" s="30"/>
      <c r="BT13" s="30"/>
      <c r="BU13" s="30"/>
      <c r="BV13" s="30"/>
      <c r="BW13" s="30"/>
      <c r="BX13" s="30"/>
      <c r="BY13" s="31"/>
      <c r="BZ13" s="31"/>
      <c r="CA13" s="31"/>
      <c r="CB13" s="31"/>
      <c r="CC13" s="31"/>
      <c r="CD13" s="31"/>
      <c r="CE13" s="31"/>
      <c r="CF13" s="31"/>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row>
    <row r="14" spans="2:244" s="22" customFormat="1" ht="4.5" customHeight="1" x14ac:dyDescent="0.15">
      <c r="B14" s="32"/>
      <c r="C14" s="23"/>
      <c r="D14" s="23"/>
      <c r="E14" s="23"/>
      <c r="F14" s="23"/>
      <c r="G14" s="23"/>
      <c r="H14" s="23"/>
      <c r="I14" s="23"/>
      <c r="J14" s="29"/>
      <c r="K14" s="29"/>
      <c r="L14" s="29"/>
      <c r="M14" s="33"/>
      <c r="N14" s="34"/>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35"/>
      <c r="BP14" s="30"/>
      <c r="BQ14" s="30"/>
      <c r="BR14" s="30"/>
      <c r="BS14" s="30"/>
      <c r="BT14" s="30"/>
      <c r="BU14" s="30"/>
      <c r="BV14" s="30"/>
      <c r="BW14" s="30"/>
      <c r="BX14" s="30"/>
      <c r="BY14" s="31"/>
      <c r="BZ14" s="31"/>
      <c r="CA14" s="31"/>
      <c r="CB14" s="31"/>
      <c r="CC14" s="31"/>
      <c r="CD14" s="31"/>
      <c r="CE14" s="31"/>
      <c r="CF14" s="31"/>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row>
    <row r="15" spans="2:244" s="22" customFormat="1" ht="4.5" customHeight="1" x14ac:dyDescent="0.15">
      <c r="B15" s="32"/>
      <c r="C15" s="23"/>
      <c r="D15" s="23"/>
      <c r="E15" s="23"/>
      <c r="F15" s="23"/>
      <c r="G15" s="23"/>
      <c r="H15" s="23"/>
      <c r="I15" s="23"/>
      <c r="J15" s="29"/>
      <c r="K15" s="29"/>
      <c r="L15" s="29"/>
      <c r="M15" s="33"/>
      <c r="N15" s="34"/>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35"/>
      <c r="BP15" s="30"/>
      <c r="BQ15" s="30"/>
      <c r="BR15" s="30"/>
      <c r="BS15" s="30"/>
      <c r="BT15" s="30"/>
      <c r="BU15" s="30"/>
      <c r="BV15" s="30"/>
      <c r="BW15" s="30"/>
      <c r="BX15" s="30"/>
      <c r="BY15" s="31"/>
      <c r="BZ15" s="31"/>
      <c r="CA15" s="31"/>
      <c r="CB15" s="31"/>
      <c r="CC15" s="31"/>
      <c r="CD15" s="31"/>
      <c r="CE15" s="31"/>
      <c r="CF15" s="31"/>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row>
    <row r="16" spans="2:244" s="22" customFormat="1" ht="9" customHeight="1" x14ac:dyDescent="0.15">
      <c r="B16" s="32"/>
      <c r="C16" s="23"/>
      <c r="D16" s="23"/>
      <c r="E16" s="23"/>
      <c r="F16" s="23"/>
      <c r="G16" s="23"/>
      <c r="H16" s="23"/>
      <c r="I16" s="23"/>
      <c r="J16" s="29"/>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c r="BA16" s="612"/>
      <c r="BB16" s="612"/>
      <c r="BC16" s="612"/>
      <c r="BD16" s="612"/>
      <c r="BE16" s="612"/>
      <c r="BF16" s="612"/>
      <c r="BG16" s="612"/>
      <c r="BH16" s="612"/>
      <c r="BI16" s="29"/>
      <c r="BJ16" s="29"/>
      <c r="BK16" s="29"/>
      <c r="BL16" s="29"/>
      <c r="BM16" s="29"/>
      <c r="BN16" s="29"/>
      <c r="BO16" s="35"/>
      <c r="BP16" s="30"/>
      <c r="BQ16" s="30"/>
      <c r="BR16" s="30"/>
      <c r="BS16" s="30"/>
      <c r="BT16" s="30"/>
      <c r="BU16" s="30"/>
      <c r="BV16" s="30"/>
      <c r="BW16" s="30"/>
      <c r="BX16" s="30"/>
      <c r="BY16" s="31"/>
      <c r="BZ16" s="31"/>
      <c r="CA16" s="31"/>
      <c r="CB16" s="31"/>
      <c r="CC16" s="31"/>
      <c r="CD16" s="31"/>
      <c r="CE16" s="31"/>
      <c r="CF16" s="31"/>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row>
    <row r="17" spans="2:244" s="22" customFormat="1" ht="4.5" customHeight="1" x14ac:dyDescent="0.15">
      <c r="B17" s="32"/>
      <c r="C17" s="23"/>
      <c r="D17" s="23"/>
      <c r="E17" s="23"/>
      <c r="F17" s="23"/>
      <c r="G17" s="23"/>
      <c r="H17" s="23"/>
      <c r="I17" s="23"/>
      <c r="J17" s="29"/>
      <c r="K17" s="29"/>
      <c r="L17" s="29"/>
      <c r="M17" s="33"/>
      <c r="N17" s="34"/>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35"/>
      <c r="BP17" s="30"/>
      <c r="BQ17" s="30"/>
      <c r="BR17" s="30"/>
      <c r="BS17" s="30"/>
      <c r="BT17" s="30"/>
      <c r="BU17" s="30"/>
      <c r="BV17" s="30"/>
      <c r="BW17" s="30"/>
      <c r="BX17" s="30"/>
      <c r="BY17" s="31"/>
      <c r="BZ17" s="31"/>
      <c r="CA17" s="31"/>
      <c r="CB17" s="31"/>
      <c r="CC17" s="31"/>
      <c r="CD17" s="31"/>
      <c r="CE17" s="31"/>
      <c r="CF17" s="31"/>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row>
    <row r="18" spans="2:244" s="22" customFormat="1" ht="4.5" customHeight="1" x14ac:dyDescent="0.15">
      <c r="B18" s="32"/>
      <c r="C18" s="23"/>
      <c r="D18" s="23"/>
      <c r="E18" s="23"/>
      <c r="F18" s="23"/>
      <c r="G18" s="23"/>
      <c r="H18" s="23"/>
      <c r="I18" s="23"/>
      <c r="J18" s="29"/>
      <c r="K18" s="29"/>
      <c r="L18" s="29"/>
      <c r="M18" s="33"/>
      <c r="N18" s="34"/>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35"/>
      <c r="BP18" s="30"/>
      <c r="BQ18" s="30"/>
      <c r="BR18" s="30"/>
      <c r="BS18" s="30"/>
      <c r="BT18" s="30"/>
      <c r="BU18" s="30"/>
      <c r="BV18" s="30"/>
      <c r="BW18" s="30"/>
      <c r="BX18" s="30"/>
      <c r="BY18" s="31"/>
      <c r="BZ18" s="31"/>
      <c r="CA18" s="31"/>
      <c r="CB18" s="31"/>
      <c r="CC18" s="31"/>
      <c r="CD18" s="31"/>
      <c r="CE18" s="31"/>
      <c r="CF18" s="31"/>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row>
    <row r="19" spans="2:244" s="22" customFormat="1" ht="4.5" customHeight="1" x14ac:dyDescent="0.15">
      <c r="B19" s="32"/>
      <c r="C19" s="23"/>
      <c r="D19" s="23"/>
      <c r="E19" s="23"/>
      <c r="F19" s="23"/>
      <c r="G19" s="23"/>
      <c r="H19" s="23"/>
      <c r="I19" s="23"/>
      <c r="J19" s="29"/>
      <c r="K19" s="29"/>
      <c r="L19" s="29"/>
      <c r="M19" s="33"/>
      <c r="N19" s="34"/>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35"/>
      <c r="BP19" s="30"/>
      <c r="BQ19" s="30"/>
      <c r="BR19" s="30"/>
      <c r="BS19" s="30"/>
      <c r="BT19" s="30"/>
      <c r="BU19" s="30"/>
      <c r="BV19" s="30"/>
      <c r="BW19" s="30"/>
      <c r="BX19" s="30"/>
      <c r="BY19" s="31"/>
      <c r="BZ19" s="31"/>
      <c r="CA19" s="31"/>
      <c r="CB19" s="31"/>
      <c r="CC19" s="31"/>
      <c r="CD19" s="31"/>
      <c r="CE19" s="31"/>
      <c r="CF19" s="31"/>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row>
    <row r="20" spans="2:244" s="22" customFormat="1" ht="4.5" customHeight="1" x14ac:dyDescent="0.15">
      <c r="B20" s="32"/>
      <c r="C20" s="23"/>
      <c r="D20" s="23"/>
      <c r="E20" s="23"/>
      <c r="F20" s="23"/>
      <c r="G20" s="23"/>
      <c r="H20" s="23"/>
      <c r="I20" s="23"/>
      <c r="J20" s="29"/>
      <c r="K20" s="29"/>
      <c r="L20" s="29"/>
      <c r="M20" s="33"/>
      <c r="N20" s="34"/>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35"/>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row>
    <row r="21" spans="2:244" s="22" customFormat="1" ht="4.5" customHeight="1" x14ac:dyDescent="0.15">
      <c r="B21" s="32"/>
      <c r="C21" s="23"/>
      <c r="D21" s="23"/>
      <c r="E21" s="23"/>
      <c r="F21" s="23"/>
      <c r="G21" s="23"/>
      <c r="H21" s="23"/>
      <c r="I21" s="23"/>
      <c r="J21" s="29"/>
      <c r="K21" s="29"/>
      <c r="L21" s="29"/>
      <c r="M21" s="33"/>
      <c r="N21" s="34"/>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35"/>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row>
    <row r="22" spans="2:244" s="22" customFormat="1" ht="4.5" customHeight="1" x14ac:dyDescent="0.15">
      <c r="B22" s="32"/>
      <c r="C22" s="23"/>
      <c r="D22" s="23"/>
      <c r="E22" s="23"/>
      <c r="F22" s="23"/>
      <c r="G22" s="23"/>
      <c r="H22" s="23"/>
      <c r="I22" s="23"/>
      <c r="J22" s="29"/>
      <c r="K22" s="29"/>
      <c r="L22" s="29"/>
      <c r="M22" s="33"/>
      <c r="N22" s="34"/>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35"/>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row>
    <row r="23" spans="2:244" s="22" customFormat="1" ht="9" customHeight="1" x14ac:dyDescent="0.2">
      <c r="B23" s="32"/>
      <c r="C23" s="23"/>
      <c r="D23" s="23"/>
      <c r="E23" s="23"/>
      <c r="F23" s="23"/>
      <c r="G23" s="23"/>
      <c r="H23" s="23"/>
      <c r="I23" s="23"/>
      <c r="J23" s="34"/>
      <c r="K23" s="612"/>
      <c r="L23" s="612"/>
      <c r="M23" s="612"/>
      <c r="N23" s="612"/>
      <c r="O23" s="612"/>
      <c r="P23" s="612"/>
      <c r="Q23" s="612"/>
      <c r="R23" s="612"/>
      <c r="S23" s="612"/>
      <c r="T23" s="612"/>
      <c r="U23" s="612"/>
      <c r="V23" s="612"/>
      <c r="W23" s="612"/>
      <c r="X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c r="BA23" s="612"/>
      <c r="BB23" s="612"/>
      <c r="BC23" s="612"/>
      <c r="BD23" s="612"/>
      <c r="BE23" s="612"/>
      <c r="BF23" s="612"/>
      <c r="BG23" s="612"/>
      <c r="BH23" s="612"/>
      <c r="BI23" s="29"/>
      <c r="BJ23" s="29"/>
      <c r="BK23" s="29"/>
      <c r="BL23" s="29"/>
      <c r="BM23" s="29"/>
      <c r="BN23" s="29"/>
      <c r="BO23" s="35"/>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row>
    <row r="24" spans="2:244" s="22" customFormat="1" ht="4.5" customHeight="1" x14ac:dyDescent="0.15">
      <c r="B24" s="32"/>
      <c r="C24" s="23"/>
      <c r="D24" s="23"/>
      <c r="E24" s="23"/>
      <c r="F24" s="23"/>
      <c r="G24" s="23"/>
      <c r="H24" s="23"/>
      <c r="I24" s="23"/>
      <c r="J24" s="29"/>
      <c r="K24" s="29"/>
      <c r="L24" s="29"/>
      <c r="M24" s="33"/>
      <c r="N24" s="34"/>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35"/>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row>
    <row r="25" spans="2:244" s="22" customFormat="1" ht="4.5" customHeight="1" x14ac:dyDescent="0.15">
      <c r="B25" s="32"/>
      <c r="C25" s="23"/>
      <c r="D25" s="23"/>
      <c r="E25" s="23"/>
      <c r="F25" s="23"/>
      <c r="G25" s="23"/>
      <c r="H25" s="23"/>
      <c r="I25" s="23"/>
      <c r="J25" s="29"/>
      <c r="K25" s="29"/>
      <c r="L25" s="29"/>
      <c r="M25" s="33"/>
      <c r="N25" s="34"/>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35"/>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row>
    <row r="26" spans="2:244" s="22" customFormat="1" ht="9" customHeight="1" x14ac:dyDescent="0.2">
      <c r="B26" s="32"/>
      <c r="C26" s="23"/>
      <c r="D26" s="23"/>
      <c r="E26" s="23"/>
      <c r="F26" s="23"/>
      <c r="G26" s="23"/>
      <c r="H26" s="23"/>
      <c r="I26" s="38" t="s">
        <v>305</v>
      </c>
      <c r="J26" s="36"/>
      <c r="K26" s="36"/>
      <c r="L26" s="36"/>
      <c r="M26" s="36"/>
      <c r="N26" s="39"/>
      <c r="O26" s="36"/>
      <c r="P26" s="36"/>
      <c r="Q26" s="653"/>
      <c r="R26" s="653"/>
      <c r="S26" s="653"/>
      <c r="T26" s="36" t="s">
        <v>306</v>
      </c>
      <c r="U26" s="36"/>
      <c r="V26" s="36"/>
      <c r="W26" s="36"/>
      <c r="X26" s="36"/>
      <c r="Y26" s="653"/>
      <c r="Z26" s="653"/>
      <c r="AA26" s="653"/>
      <c r="AB26" s="36" t="s">
        <v>307</v>
      </c>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D26" s="23"/>
      <c r="BE26" s="23"/>
      <c r="BF26" s="23"/>
      <c r="BG26" s="23"/>
      <c r="BH26" s="23"/>
      <c r="BI26" s="23"/>
      <c r="BJ26" s="23"/>
      <c r="BK26" s="23"/>
      <c r="BL26" s="23"/>
      <c r="BM26" s="23"/>
      <c r="BN26" s="23"/>
      <c r="BO26" s="37"/>
    </row>
    <row r="27" spans="2:244" s="22" customFormat="1" ht="9" customHeight="1" x14ac:dyDescent="0.2">
      <c r="B27" s="485" t="s">
        <v>184</v>
      </c>
      <c r="C27" s="486"/>
      <c r="D27" s="491" t="s">
        <v>185</v>
      </c>
      <c r="E27" s="492"/>
      <c r="F27" s="492"/>
      <c r="G27" s="492"/>
      <c r="H27" s="492"/>
      <c r="I27" s="609" t="s">
        <v>186</v>
      </c>
      <c r="J27" s="531"/>
      <c r="K27" s="532">
        <v>1</v>
      </c>
      <c r="L27" s="591"/>
      <c r="M27" s="532">
        <v>2</v>
      </c>
      <c r="N27" s="531"/>
      <c r="O27" s="532">
        <v>3</v>
      </c>
      <c r="P27" s="591"/>
      <c r="Q27" s="532">
        <v>4</v>
      </c>
      <c r="R27" s="531"/>
      <c r="S27" s="532">
        <v>5</v>
      </c>
      <c r="T27" s="591"/>
      <c r="U27" s="532">
        <v>6</v>
      </c>
      <c r="V27" s="531"/>
      <c r="W27" s="532">
        <v>7</v>
      </c>
      <c r="X27" s="591"/>
      <c r="Y27" s="532">
        <v>8</v>
      </c>
      <c r="Z27" s="531"/>
      <c r="AA27" s="532">
        <v>9</v>
      </c>
      <c r="AB27" s="591"/>
      <c r="AC27" s="532">
        <v>10</v>
      </c>
      <c r="AD27" s="531"/>
      <c r="AE27" s="532">
        <v>11</v>
      </c>
      <c r="AF27" s="591"/>
      <c r="AG27" s="532">
        <v>12</v>
      </c>
      <c r="AH27" s="531"/>
      <c r="AI27" s="532">
        <v>13</v>
      </c>
      <c r="AJ27" s="591"/>
      <c r="AK27" s="532">
        <v>14</v>
      </c>
      <c r="AL27" s="531"/>
      <c r="AM27" s="532">
        <v>15</v>
      </c>
      <c r="AN27" s="591"/>
      <c r="AO27" s="532">
        <v>16</v>
      </c>
      <c r="AP27" s="531"/>
      <c r="AQ27" s="532">
        <v>17</v>
      </c>
      <c r="AR27" s="591"/>
      <c r="AS27" s="532">
        <v>18</v>
      </c>
      <c r="AT27" s="531"/>
      <c r="AU27" s="532">
        <v>19</v>
      </c>
      <c r="AV27" s="591"/>
      <c r="AW27" s="532">
        <v>20</v>
      </c>
      <c r="AX27" s="531"/>
      <c r="AY27" s="532">
        <v>21</v>
      </c>
      <c r="AZ27" s="591"/>
      <c r="BA27" s="532">
        <v>22</v>
      </c>
      <c r="BB27" s="531"/>
      <c r="BC27" s="532">
        <v>23</v>
      </c>
      <c r="BD27" s="591"/>
      <c r="BE27" s="532">
        <v>24</v>
      </c>
      <c r="BF27" s="531"/>
      <c r="BG27" s="591"/>
      <c r="BH27" s="605"/>
      <c r="BI27" s="606" t="s">
        <v>187</v>
      </c>
      <c r="BJ27" s="607"/>
      <c r="BK27" s="607"/>
      <c r="BL27" s="607"/>
      <c r="BM27" s="607"/>
      <c r="BN27" s="190"/>
      <c r="BO27" s="191"/>
    </row>
    <row r="28" spans="2:244" s="22" customFormat="1" ht="9" customHeight="1" x14ac:dyDescent="0.2">
      <c r="B28" s="487"/>
      <c r="C28" s="488"/>
      <c r="D28" s="469" t="s">
        <v>188</v>
      </c>
      <c r="E28" s="470"/>
      <c r="F28" s="470"/>
      <c r="G28" s="470"/>
      <c r="H28" s="470"/>
      <c r="I28" s="608"/>
      <c r="J28" s="480"/>
      <c r="K28" s="479"/>
      <c r="L28" s="484"/>
      <c r="M28" s="479">
        <v>1</v>
      </c>
      <c r="N28" s="480"/>
      <c r="O28" s="479">
        <v>2</v>
      </c>
      <c r="P28" s="480"/>
      <c r="Q28" s="479"/>
      <c r="R28" s="480"/>
      <c r="S28" s="479"/>
      <c r="T28" s="480"/>
      <c r="U28" s="479"/>
      <c r="V28" s="480"/>
      <c r="W28" s="479"/>
      <c r="X28" s="480"/>
      <c r="Y28" s="601">
        <v>4</v>
      </c>
      <c r="Z28" s="604"/>
      <c r="AA28" s="601"/>
      <c r="AB28" s="602"/>
      <c r="AC28" s="479">
        <v>5</v>
      </c>
      <c r="AD28" s="480"/>
      <c r="AE28" s="479"/>
      <c r="AF28" s="480"/>
      <c r="AG28" s="479"/>
      <c r="AH28" s="480"/>
      <c r="AI28" s="479"/>
      <c r="AJ28" s="480"/>
      <c r="AK28" s="479"/>
      <c r="AL28" s="480"/>
      <c r="AM28" s="601"/>
      <c r="AN28" s="602"/>
      <c r="AO28" s="479"/>
      <c r="AP28" s="480"/>
      <c r="AQ28" s="479">
        <v>8</v>
      </c>
      <c r="AR28" s="480"/>
      <c r="AS28" s="479">
        <v>9</v>
      </c>
      <c r="AT28" s="480"/>
      <c r="AU28" s="479">
        <v>10</v>
      </c>
      <c r="AV28" s="480"/>
      <c r="AW28" s="479"/>
      <c r="AX28" s="480"/>
      <c r="AY28" s="479"/>
      <c r="AZ28" s="480"/>
      <c r="BA28" s="479"/>
      <c r="BB28" s="480"/>
      <c r="BC28" s="479"/>
      <c r="BD28" s="480"/>
      <c r="BE28" s="479"/>
      <c r="BF28" s="480"/>
      <c r="BG28" s="484"/>
      <c r="BH28" s="603"/>
      <c r="BI28" s="32"/>
      <c r="BJ28" s="23"/>
      <c r="BK28" s="23"/>
      <c r="BL28" s="23"/>
      <c r="BM28" s="23"/>
      <c r="BN28" s="23"/>
      <c r="BO28" s="37"/>
    </row>
    <row r="29" spans="2:244" s="44" customFormat="1" ht="9" customHeight="1" x14ac:dyDescent="0.2">
      <c r="B29" s="487"/>
      <c r="C29" s="488"/>
      <c r="D29" s="567" t="s">
        <v>189</v>
      </c>
      <c r="E29" s="568"/>
      <c r="F29" s="568"/>
      <c r="G29" s="568"/>
      <c r="H29" s="568"/>
      <c r="I29" s="610"/>
      <c r="J29" s="477"/>
      <c r="K29" s="473"/>
      <c r="L29" s="474"/>
      <c r="M29" s="473" t="s">
        <v>401</v>
      </c>
      <c r="N29" s="477"/>
      <c r="O29" s="473" t="s">
        <v>401</v>
      </c>
      <c r="P29" s="477"/>
      <c r="Q29" s="473"/>
      <c r="R29" s="477"/>
      <c r="S29" s="473"/>
      <c r="T29" s="477"/>
      <c r="U29" s="473"/>
      <c r="V29" s="477"/>
      <c r="W29" s="473"/>
      <c r="X29" s="477"/>
      <c r="Y29" s="473" t="s">
        <v>399</v>
      </c>
      <c r="Z29" s="474"/>
      <c r="AA29" s="473"/>
      <c r="AB29" s="477"/>
      <c r="AC29" s="473" t="s">
        <v>401</v>
      </c>
      <c r="AD29" s="477"/>
      <c r="AE29" s="473"/>
      <c r="AF29" s="477"/>
      <c r="AG29" s="473"/>
      <c r="AH29" s="477"/>
      <c r="AI29" s="473"/>
      <c r="AJ29" s="477"/>
      <c r="AK29" s="473"/>
      <c r="AL29" s="477"/>
      <c r="AM29" s="473"/>
      <c r="AN29" s="477"/>
      <c r="AO29" s="473"/>
      <c r="AP29" s="477"/>
      <c r="AQ29" s="473" t="s">
        <v>401</v>
      </c>
      <c r="AR29" s="477"/>
      <c r="AS29" s="473" t="s">
        <v>401</v>
      </c>
      <c r="AT29" s="477"/>
      <c r="AU29" s="473" t="s">
        <v>398</v>
      </c>
      <c r="AV29" s="477"/>
      <c r="AW29" s="473"/>
      <c r="AX29" s="477"/>
      <c r="AY29" s="473"/>
      <c r="AZ29" s="477"/>
      <c r="BA29" s="473"/>
      <c r="BB29" s="477"/>
      <c r="BC29" s="473"/>
      <c r="BD29" s="477"/>
      <c r="BE29" s="473"/>
      <c r="BF29" s="477"/>
      <c r="BG29" s="474"/>
      <c r="BH29" s="597"/>
      <c r="BI29" s="40"/>
      <c r="BJ29" s="41" t="s">
        <v>190</v>
      </c>
      <c r="BK29" s="592">
        <v>25</v>
      </c>
      <c r="BL29" s="592"/>
      <c r="BM29" s="592"/>
      <c r="BN29" s="42" t="s">
        <v>191</v>
      </c>
      <c r="BO29" s="301" t="s">
        <v>192</v>
      </c>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row>
    <row r="30" spans="2:244" s="44" customFormat="1" ht="9" customHeight="1" x14ac:dyDescent="0.2">
      <c r="B30" s="487"/>
      <c r="C30" s="488"/>
      <c r="D30" s="570"/>
      <c r="E30" s="571"/>
      <c r="F30" s="571"/>
      <c r="G30" s="571"/>
      <c r="H30" s="571"/>
      <c r="I30" s="611"/>
      <c r="J30" s="478"/>
      <c r="K30" s="475"/>
      <c r="L30" s="476"/>
      <c r="M30" s="475"/>
      <c r="N30" s="478"/>
      <c r="O30" s="475"/>
      <c r="P30" s="478"/>
      <c r="Q30" s="475"/>
      <c r="R30" s="478"/>
      <c r="S30" s="475"/>
      <c r="T30" s="478"/>
      <c r="U30" s="475"/>
      <c r="V30" s="478"/>
      <c r="W30" s="475"/>
      <c r="X30" s="478"/>
      <c r="Y30" s="475"/>
      <c r="Z30" s="476"/>
      <c r="AA30" s="475"/>
      <c r="AB30" s="478"/>
      <c r="AC30" s="475"/>
      <c r="AD30" s="478"/>
      <c r="AE30" s="475"/>
      <c r="AF30" s="478"/>
      <c r="AG30" s="475"/>
      <c r="AH30" s="478"/>
      <c r="AI30" s="475"/>
      <c r="AJ30" s="478"/>
      <c r="AK30" s="475"/>
      <c r="AL30" s="478"/>
      <c r="AM30" s="475"/>
      <c r="AN30" s="478"/>
      <c r="AO30" s="475"/>
      <c r="AP30" s="478"/>
      <c r="AQ30" s="475"/>
      <c r="AR30" s="478"/>
      <c r="AS30" s="475"/>
      <c r="AT30" s="478"/>
      <c r="AU30" s="475"/>
      <c r="AV30" s="478"/>
      <c r="AW30" s="475"/>
      <c r="AX30" s="478"/>
      <c r="AY30" s="475"/>
      <c r="AZ30" s="478"/>
      <c r="BA30" s="475"/>
      <c r="BB30" s="478"/>
      <c r="BC30" s="475"/>
      <c r="BD30" s="478"/>
      <c r="BE30" s="475"/>
      <c r="BF30" s="478"/>
      <c r="BG30" s="476"/>
      <c r="BH30" s="598"/>
      <c r="BI30" s="581" t="s">
        <v>193</v>
      </c>
      <c r="BJ30" s="582"/>
      <c r="BK30" s="582"/>
      <c r="BL30" s="582"/>
      <c r="BM30" s="582"/>
      <c r="BN30" s="192"/>
      <c r="BO30" s="19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row>
    <row r="31" spans="2:244" s="44" customFormat="1" ht="9" customHeight="1" x14ac:dyDescent="0.2">
      <c r="B31" s="487"/>
      <c r="C31" s="488"/>
      <c r="D31" s="570"/>
      <c r="E31" s="571"/>
      <c r="F31" s="571"/>
      <c r="G31" s="571"/>
      <c r="H31" s="571"/>
      <c r="I31" s="611"/>
      <c r="J31" s="478"/>
      <c r="K31" s="475"/>
      <c r="L31" s="476"/>
      <c r="M31" s="475"/>
      <c r="N31" s="478"/>
      <c r="O31" s="475"/>
      <c r="P31" s="478"/>
      <c r="Q31" s="475"/>
      <c r="R31" s="478"/>
      <c r="S31" s="475"/>
      <c r="T31" s="478"/>
      <c r="U31" s="475"/>
      <c r="V31" s="478"/>
      <c r="W31" s="475"/>
      <c r="X31" s="478"/>
      <c r="Y31" s="475"/>
      <c r="Z31" s="476"/>
      <c r="AA31" s="475"/>
      <c r="AB31" s="478"/>
      <c r="AC31" s="475"/>
      <c r="AD31" s="478"/>
      <c r="AE31" s="475"/>
      <c r="AF31" s="478"/>
      <c r="AG31" s="475"/>
      <c r="AH31" s="478"/>
      <c r="AI31" s="475"/>
      <c r="AJ31" s="478"/>
      <c r="AK31" s="475"/>
      <c r="AL31" s="478"/>
      <c r="AM31" s="475"/>
      <c r="AN31" s="478"/>
      <c r="AO31" s="475"/>
      <c r="AP31" s="478"/>
      <c r="AQ31" s="475"/>
      <c r="AR31" s="478"/>
      <c r="AS31" s="475"/>
      <c r="AT31" s="478"/>
      <c r="AU31" s="475"/>
      <c r="AV31" s="478"/>
      <c r="AW31" s="475"/>
      <c r="AX31" s="478"/>
      <c r="AY31" s="475"/>
      <c r="AZ31" s="478"/>
      <c r="BA31" s="475"/>
      <c r="BB31" s="478"/>
      <c r="BC31" s="475"/>
      <c r="BD31" s="478"/>
      <c r="BE31" s="475"/>
      <c r="BF31" s="478"/>
      <c r="BG31" s="476"/>
      <c r="BH31" s="598"/>
      <c r="BI31" s="47"/>
      <c r="BJ31" s="48"/>
      <c r="BK31" s="48"/>
      <c r="BL31" s="48"/>
      <c r="BM31" s="48"/>
      <c r="BN31" s="48"/>
      <c r="BO31" s="49"/>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row>
    <row r="32" spans="2:244" s="44" customFormat="1" ht="9" customHeight="1" x14ac:dyDescent="0.2">
      <c r="B32" s="487"/>
      <c r="C32" s="488"/>
      <c r="D32" s="570"/>
      <c r="E32" s="571"/>
      <c r="F32" s="571"/>
      <c r="G32" s="571"/>
      <c r="H32" s="571"/>
      <c r="I32" s="611"/>
      <c r="J32" s="478"/>
      <c r="K32" s="475"/>
      <c r="L32" s="476"/>
      <c r="M32" s="475"/>
      <c r="N32" s="478"/>
      <c r="O32" s="475"/>
      <c r="P32" s="478"/>
      <c r="Q32" s="475"/>
      <c r="R32" s="478"/>
      <c r="S32" s="475"/>
      <c r="T32" s="478"/>
      <c r="U32" s="475"/>
      <c r="V32" s="478"/>
      <c r="W32" s="475"/>
      <c r="X32" s="478"/>
      <c r="Y32" s="475"/>
      <c r="Z32" s="476"/>
      <c r="AA32" s="475"/>
      <c r="AB32" s="478"/>
      <c r="AC32" s="475"/>
      <c r="AD32" s="478"/>
      <c r="AE32" s="475"/>
      <c r="AF32" s="478"/>
      <c r="AG32" s="475"/>
      <c r="AH32" s="478"/>
      <c r="AI32" s="475"/>
      <c r="AJ32" s="478"/>
      <c r="AK32" s="475"/>
      <c r="AL32" s="478"/>
      <c r="AM32" s="475"/>
      <c r="AN32" s="478"/>
      <c r="AO32" s="475"/>
      <c r="AP32" s="478"/>
      <c r="AQ32" s="475"/>
      <c r="AR32" s="478"/>
      <c r="AS32" s="475"/>
      <c r="AT32" s="478"/>
      <c r="AU32" s="475"/>
      <c r="AV32" s="478"/>
      <c r="AW32" s="475"/>
      <c r="AX32" s="478"/>
      <c r="AY32" s="475"/>
      <c r="AZ32" s="478"/>
      <c r="BA32" s="475"/>
      <c r="BB32" s="478"/>
      <c r="BC32" s="475"/>
      <c r="BD32" s="478"/>
      <c r="BE32" s="475"/>
      <c r="BF32" s="478"/>
      <c r="BG32" s="476"/>
      <c r="BH32" s="598"/>
      <c r="BI32" s="40"/>
      <c r="BJ32" s="41" t="s">
        <v>190</v>
      </c>
      <c r="BK32" s="592">
        <v>11</v>
      </c>
      <c r="BL32" s="592"/>
      <c r="BM32" s="592"/>
      <c r="BN32" s="42" t="s">
        <v>191</v>
      </c>
      <c r="BO32" s="301" t="s">
        <v>192</v>
      </c>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row>
    <row r="33" spans="2:244" s="44" customFormat="1" ht="9" customHeight="1" x14ac:dyDescent="0.15">
      <c r="B33" s="487"/>
      <c r="C33" s="488"/>
      <c r="D33" s="570"/>
      <c r="E33" s="571"/>
      <c r="F33" s="571"/>
      <c r="G33" s="571"/>
      <c r="H33" s="571"/>
      <c r="I33" s="611"/>
      <c r="J33" s="478"/>
      <c r="K33" s="475"/>
      <c r="L33" s="476"/>
      <c r="M33" s="475"/>
      <c r="N33" s="478"/>
      <c r="O33" s="475"/>
      <c r="P33" s="478"/>
      <c r="Q33" s="475"/>
      <c r="R33" s="478"/>
      <c r="S33" s="475"/>
      <c r="T33" s="478"/>
      <c r="U33" s="475"/>
      <c r="V33" s="478"/>
      <c r="W33" s="475"/>
      <c r="X33" s="478"/>
      <c r="Y33" s="475"/>
      <c r="Z33" s="476"/>
      <c r="AA33" s="475"/>
      <c r="AB33" s="478"/>
      <c r="AC33" s="475"/>
      <c r="AD33" s="478"/>
      <c r="AE33" s="475"/>
      <c r="AF33" s="478"/>
      <c r="AG33" s="475"/>
      <c r="AH33" s="478"/>
      <c r="AI33" s="475"/>
      <c r="AJ33" s="478"/>
      <c r="AK33" s="475"/>
      <c r="AL33" s="478"/>
      <c r="AM33" s="475"/>
      <c r="AN33" s="478"/>
      <c r="AO33" s="475"/>
      <c r="AP33" s="478"/>
      <c r="AQ33" s="475"/>
      <c r="AR33" s="478"/>
      <c r="AS33" s="475"/>
      <c r="AT33" s="478"/>
      <c r="AU33" s="475"/>
      <c r="AV33" s="478"/>
      <c r="AW33" s="475"/>
      <c r="AX33" s="478"/>
      <c r="AY33" s="475"/>
      <c r="AZ33" s="478"/>
      <c r="BA33" s="475"/>
      <c r="BB33" s="478"/>
      <c r="BC33" s="475"/>
      <c r="BD33" s="478"/>
      <c r="BE33" s="475"/>
      <c r="BF33" s="478"/>
      <c r="BG33" s="476"/>
      <c r="BH33" s="598"/>
      <c r="BI33" s="581" t="s">
        <v>194</v>
      </c>
      <c r="BJ33" s="582"/>
      <c r="BK33" s="582"/>
      <c r="BL33" s="582"/>
      <c r="BM33" s="582"/>
      <c r="BN33" s="194"/>
      <c r="BO33" s="195"/>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row>
    <row r="34" spans="2:244" s="44" customFormat="1" ht="9" customHeight="1" x14ac:dyDescent="0.2">
      <c r="B34" s="487"/>
      <c r="C34" s="488"/>
      <c r="D34" s="570"/>
      <c r="E34" s="571"/>
      <c r="F34" s="571"/>
      <c r="G34" s="571"/>
      <c r="H34" s="571"/>
      <c r="I34" s="611"/>
      <c r="J34" s="478"/>
      <c r="K34" s="475"/>
      <c r="L34" s="476"/>
      <c r="M34" s="475"/>
      <c r="N34" s="478"/>
      <c r="O34" s="475"/>
      <c r="P34" s="478"/>
      <c r="Q34" s="475"/>
      <c r="R34" s="478"/>
      <c r="S34" s="475"/>
      <c r="T34" s="478"/>
      <c r="U34" s="475"/>
      <c r="V34" s="478"/>
      <c r="W34" s="475"/>
      <c r="X34" s="478"/>
      <c r="Y34" s="475"/>
      <c r="Z34" s="476"/>
      <c r="AA34" s="475"/>
      <c r="AB34" s="478"/>
      <c r="AC34" s="475"/>
      <c r="AD34" s="478"/>
      <c r="AE34" s="475"/>
      <c r="AF34" s="478"/>
      <c r="AG34" s="475"/>
      <c r="AH34" s="478"/>
      <c r="AI34" s="475"/>
      <c r="AJ34" s="478"/>
      <c r="AK34" s="475"/>
      <c r="AL34" s="478"/>
      <c r="AM34" s="475"/>
      <c r="AN34" s="478"/>
      <c r="AO34" s="475"/>
      <c r="AP34" s="478"/>
      <c r="AQ34" s="475"/>
      <c r="AR34" s="478"/>
      <c r="AS34" s="475"/>
      <c r="AT34" s="478"/>
      <c r="AU34" s="475"/>
      <c r="AV34" s="478"/>
      <c r="AW34" s="475"/>
      <c r="AX34" s="478"/>
      <c r="AY34" s="475"/>
      <c r="AZ34" s="478"/>
      <c r="BA34" s="475"/>
      <c r="BB34" s="478"/>
      <c r="BC34" s="475"/>
      <c r="BD34" s="478"/>
      <c r="BE34" s="475"/>
      <c r="BF34" s="478"/>
      <c r="BG34" s="476"/>
      <c r="BH34" s="598"/>
      <c r="BI34" s="47"/>
      <c r="BJ34" s="48"/>
      <c r="BK34" s="48"/>
      <c r="BL34" s="48"/>
      <c r="BM34" s="48"/>
      <c r="BN34" s="48"/>
      <c r="BO34" s="49"/>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row>
    <row r="35" spans="2:244" s="44" customFormat="1" ht="9" customHeight="1" x14ac:dyDescent="0.15">
      <c r="B35" s="487"/>
      <c r="C35" s="488"/>
      <c r="D35" s="570"/>
      <c r="E35" s="571"/>
      <c r="F35" s="571"/>
      <c r="G35" s="571"/>
      <c r="H35" s="571"/>
      <c r="I35" s="611"/>
      <c r="J35" s="478"/>
      <c r="K35" s="475"/>
      <c r="L35" s="476"/>
      <c r="M35" s="475"/>
      <c r="N35" s="478"/>
      <c r="O35" s="475"/>
      <c r="P35" s="478"/>
      <c r="Q35" s="475"/>
      <c r="R35" s="478"/>
      <c r="S35" s="475"/>
      <c r="T35" s="478"/>
      <c r="U35" s="475"/>
      <c r="V35" s="478"/>
      <c r="W35" s="475"/>
      <c r="X35" s="478"/>
      <c r="Y35" s="475"/>
      <c r="Z35" s="476"/>
      <c r="AA35" s="475"/>
      <c r="AB35" s="478"/>
      <c r="AC35" s="475"/>
      <c r="AD35" s="478"/>
      <c r="AE35" s="475"/>
      <c r="AF35" s="478"/>
      <c r="AG35" s="475"/>
      <c r="AH35" s="478"/>
      <c r="AI35" s="475"/>
      <c r="AJ35" s="478"/>
      <c r="AK35" s="475"/>
      <c r="AL35" s="478"/>
      <c r="AM35" s="475"/>
      <c r="AN35" s="478"/>
      <c r="AO35" s="475"/>
      <c r="AP35" s="478"/>
      <c r="AQ35" s="475"/>
      <c r="AR35" s="478"/>
      <c r="AS35" s="475"/>
      <c r="AT35" s="478"/>
      <c r="AU35" s="475"/>
      <c r="AV35" s="478"/>
      <c r="AW35" s="475"/>
      <c r="AX35" s="478"/>
      <c r="AY35" s="475"/>
      <c r="AZ35" s="478"/>
      <c r="BA35" s="475"/>
      <c r="BB35" s="478"/>
      <c r="BC35" s="475"/>
      <c r="BD35" s="478"/>
      <c r="BE35" s="475"/>
      <c r="BF35" s="478"/>
      <c r="BG35" s="476"/>
      <c r="BH35" s="598"/>
      <c r="BI35" s="40"/>
      <c r="BJ35" s="41" t="s">
        <v>190</v>
      </c>
      <c r="BK35" s="599">
        <v>2</v>
      </c>
      <c r="BL35" s="599"/>
      <c r="BM35" s="599" t="s">
        <v>195</v>
      </c>
      <c r="BN35" s="600"/>
      <c r="BO35" s="301" t="s">
        <v>192</v>
      </c>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row>
    <row r="36" spans="2:244" s="44" customFormat="1" ht="9" customHeight="1" x14ac:dyDescent="0.2">
      <c r="B36" s="487"/>
      <c r="C36" s="488"/>
      <c r="D36" s="573"/>
      <c r="E36" s="574"/>
      <c r="F36" s="574"/>
      <c r="G36" s="574"/>
      <c r="H36" s="574"/>
      <c r="I36" s="596"/>
      <c r="J36" s="507"/>
      <c r="K36" s="506"/>
      <c r="L36" s="564"/>
      <c r="M36" s="506"/>
      <c r="N36" s="507"/>
      <c r="O36" s="506"/>
      <c r="P36" s="507"/>
      <c r="Q36" s="506"/>
      <c r="R36" s="507"/>
      <c r="S36" s="506"/>
      <c r="T36" s="507"/>
      <c r="U36" s="506"/>
      <c r="V36" s="507"/>
      <c r="W36" s="506"/>
      <c r="X36" s="507"/>
      <c r="Y36" s="506"/>
      <c r="Z36" s="564"/>
      <c r="AA36" s="506"/>
      <c r="AB36" s="507"/>
      <c r="AC36" s="506"/>
      <c r="AD36" s="507"/>
      <c r="AE36" s="506"/>
      <c r="AF36" s="507"/>
      <c r="AG36" s="506"/>
      <c r="AH36" s="507"/>
      <c r="AI36" s="506"/>
      <c r="AJ36" s="507"/>
      <c r="AK36" s="506"/>
      <c r="AL36" s="507"/>
      <c r="AM36" s="506"/>
      <c r="AN36" s="507"/>
      <c r="AO36" s="506"/>
      <c r="AP36" s="507"/>
      <c r="AQ36" s="506"/>
      <c r="AR36" s="507"/>
      <c r="AS36" s="506"/>
      <c r="AT36" s="507"/>
      <c r="AU36" s="506"/>
      <c r="AV36" s="507"/>
      <c r="AW36" s="506"/>
      <c r="AX36" s="507"/>
      <c r="AY36" s="506"/>
      <c r="AZ36" s="507"/>
      <c r="BA36" s="506"/>
      <c r="BB36" s="507"/>
      <c r="BC36" s="506"/>
      <c r="BD36" s="507"/>
      <c r="BE36" s="506"/>
      <c r="BF36" s="507"/>
      <c r="BG36" s="564"/>
      <c r="BH36" s="594"/>
      <c r="BI36" s="581" t="s">
        <v>196</v>
      </c>
      <c r="BJ36" s="582"/>
      <c r="BK36" s="582"/>
      <c r="BL36" s="582"/>
      <c r="BM36" s="582"/>
      <c r="BN36" s="192"/>
      <c r="BO36" s="19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row>
    <row r="37" spans="2:244" s="22" customFormat="1" ht="18" customHeight="1" x14ac:dyDescent="0.2">
      <c r="B37" s="489"/>
      <c r="C37" s="490"/>
      <c r="D37" s="583" t="s">
        <v>197</v>
      </c>
      <c r="E37" s="584"/>
      <c r="F37" s="584"/>
      <c r="G37" s="584"/>
      <c r="H37" s="584"/>
      <c r="I37" s="595"/>
      <c r="J37" s="579"/>
      <c r="K37" s="578"/>
      <c r="L37" s="580"/>
      <c r="M37" s="578">
        <v>5.0999999999999996</v>
      </c>
      <c r="N37" s="579"/>
      <c r="O37" s="578">
        <v>6.5</v>
      </c>
      <c r="P37" s="579"/>
      <c r="Q37" s="578"/>
      <c r="R37" s="579"/>
      <c r="S37" s="578"/>
      <c r="T37" s="579"/>
      <c r="U37" s="578"/>
      <c r="V37" s="579"/>
      <c r="W37" s="578"/>
      <c r="X37" s="579"/>
      <c r="Y37" s="578">
        <v>23.2</v>
      </c>
      <c r="Z37" s="580"/>
      <c r="AA37" s="578"/>
      <c r="AB37" s="579"/>
      <c r="AC37" s="578">
        <v>28.7</v>
      </c>
      <c r="AD37" s="579"/>
      <c r="AE37" s="578"/>
      <c r="AF37" s="579"/>
      <c r="AG37" s="578"/>
      <c r="AH37" s="579"/>
      <c r="AI37" s="578"/>
      <c r="AJ37" s="579"/>
      <c r="AK37" s="578"/>
      <c r="AL37" s="579"/>
      <c r="AM37" s="578"/>
      <c r="AN37" s="579"/>
      <c r="AO37" s="578"/>
      <c r="AP37" s="579"/>
      <c r="AQ37" s="578">
        <v>44.6</v>
      </c>
      <c r="AR37" s="579"/>
      <c r="AS37" s="578">
        <v>46.8</v>
      </c>
      <c r="AT37" s="579"/>
      <c r="AU37" s="578">
        <v>50.5</v>
      </c>
      <c r="AV37" s="579"/>
      <c r="AW37" s="578"/>
      <c r="AX37" s="579"/>
      <c r="AY37" s="578"/>
      <c r="AZ37" s="579"/>
      <c r="BA37" s="578"/>
      <c r="BB37" s="579"/>
      <c r="BC37" s="578"/>
      <c r="BD37" s="579"/>
      <c r="BE37" s="578"/>
      <c r="BF37" s="579"/>
      <c r="BG37" s="580"/>
      <c r="BH37" s="593"/>
      <c r="BI37" s="32"/>
      <c r="BJ37" s="23"/>
      <c r="BK37" s="23"/>
      <c r="BL37" s="23"/>
      <c r="BM37" s="23"/>
      <c r="BN37" s="23"/>
      <c r="BO37" s="37"/>
    </row>
    <row r="38" spans="2:244" s="53" customFormat="1" ht="9" customHeight="1" x14ac:dyDescent="0.2">
      <c r="B38" s="485" t="s">
        <v>198</v>
      </c>
      <c r="C38" s="486"/>
      <c r="D38" s="491" t="s">
        <v>199</v>
      </c>
      <c r="E38" s="492"/>
      <c r="F38" s="492"/>
      <c r="G38" s="492"/>
      <c r="H38" s="493"/>
      <c r="I38" s="303"/>
      <c r="J38" s="532">
        <v>1</v>
      </c>
      <c r="K38" s="591"/>
      <c r="L38" s="532">
        <v>2</v>
      </c>
      <c r="M38" s="531"/>
      <c r="N38" s="532">
        <v>3</v>
      </c>
      <c r="O38" s="591"/>
      <c r="P38" s="532">
        <v>4</v>
      </c>
      <c r="Q38" s="531"/>
      <c r="R38" s="532">
        <v>5</v>
      </c>
      <c r="S38" s="591"/>
      <c r="T38" s="532">
        <v>6</v>
      </c>
      <c r="U38" s="531"/>
      <c r="V38" s="532">
        <v>7</v>
      </c>
      <c r="W38" s="591"/>
      <c r="X38" s="532">
        <v>8</v>
      </c>
      <c r="Y38" s="531"/>
      <c r="Z38" s="532">
        <v>9</v>
      </c>
      <c r="AA38" s="591"/>
      <c r="AB38" s="532">
        <v>10</v>
      </c>
      <c r="AC38" s="531"/>
      <c r="AD38" s="532">
        <v>11</v>
      </c>
      <c r="AE38" s="591"/>
      <c r="AF38" s="532">
        <v>12</v>
      </c>
      <c r="AG38" s="531"/>
      <c r="AH38" s="532">
        <v>13</v>
      </c>
      <c r="AI38" s="591"/>
      <c r="AJ38" s="532">
        <v>14</v>
      </c>
      <c r="AK38" s="531"/>
      <c r="AL38" s="532">
        <v>15</v>
      </c>
      <c r="AM38" s="591"/>
      <c r="AN38" s="532">
        <v>16</v>
      </c>
      <c r="AO38" s="531"/>
      <c r="AP38" s="532">
        <v>17</v>
      </c>
      <c r="AQ38" s="591"/>
      <c r="AR38" s="532">
        <v>18</v>
      </c>
      <c r="AS38" s="531"/>
      <c r="AT38" s="532">
        <v>19</v>
      </c>
      <c r="AU38" s="591"/>
      <c r="AV38" s="532">
        <v>20</v>
      </c>
      <c r="AW38" s="531"/>
      <c r="AX38" s="532">
        <v>21</v>
      </c>
      <c r="AY38" s="591"/>
      <c r="AZ38" s="532">
        <v>22</v>
      </c>
      <c r="BA38" s="531"/>
      <c r="BB38" s="532">
        <v>23</v>
      </c>
      <c r="BC38" s="591"/>
      <c r="BD38" s="532">
        <v>24</v>
      </c>
      <c r="BE38" s="531"/>
      <c r="BF38" s="591">
        <v>25</v>
      </c>
      <c r="BG38" s="531"/>
      <c r="BH38" s="51"/>
      <c r="BI38" s="52"/>
      <c r="BJ38" s="41" t="s">
        <v>190</v>
      </c>
      <c r="BK38" s="592">
        <v>1</v>
      </c>
      <c r="BL38" s="592"/>
      <c r="BM38" s="592"/>
      <c r="BN38" s="592"/>
      <c r="BO38" s="301" t="s">
        <v>192</v>
      </c>
    </row>
    <row r="39" spans="2:244" s="22" customFormat="1" ht="9" customHeight="1" x14ac:dyDescent="0.2">
      <c r="B39" s="487"/>
      <c r="C39" s="488"/>
      <c r="D39" s="469" t="s">
        <v>188</v>
      </c>
      <c r="E39" s="470"/>
      <c r="F39" s="470"/>
      <c r="G39" s="470"/>
      <c r="H39" s="471"/>
      <c r="I39" s="54"/>
      <c r="J39" s="565"/>
      <c r="K39" s="590"/>
      <c r="L39" s="479"/>
      <c r="M39" s="480"/>
      <c r="N39" s="479"/>
      <c r="O39" s="480"/>
      <c r="P39" s="565"/>
      <c r="Q39" s="566"/>
      <c r="R39" s="479">
        <v>3</v>
      </c>
      <c r="S39" s="480"/>
      <c r="T39" s="479"/>
      <c r="U39" s="480"/>
      <c r="V39" s="479"/>
      <c r="W39" s="480"/>
      <c r="X39" s="479"/>
      <c r="Y39" s="484"/>
      <c r="Z39" s="479"/>
      <c r="AA39" s="480"/>
      <c r="AB39" s="479"/>
      <c r="AC39" s="480"/>
      <c r="AD39" s="479"/>
      <c r="AE39" s="480"/>
      <c r="AF39" s="479"/>
      <c r="AG39" s="480"/>
      <c r="AH39" s="479"/>
      <c r="AI39" s="480"/>
      <c r="AJ39" s="479">
        <v>7</v>
      </c>
      <c r="AK39" s="480"/>
      <c r="AL39" s="479"/>
      <c r="AM39" s="480"/>
      <c r="AN39" s="479"/>
      <c r="AO39" s="480"/>
      <c r="AP39" s="479"/>
      <c r="AQ39" s="480"/>
      <c r="AR39" s="479"/>
      <c r="AS39" s="480"/>
      <c r="AT39" s="479"/>
      <c r="AU39" s="480"/>
      <c r="AV39" s="479"/>
      <c r="AW39" s="480"/>
      <c r="AX39" s="479"/>
      <c r="AY39" s="480"/>
      <c r="AZ39" s="479"/>
      <c r="BA39" s="480"/>
      <c r="BB39" s="479">
        <v>11</v>
      </c>
      <c r="BC39" s="480"/>
      <c r="BD39" s="479"/>
      <c r="BE39" s="480"/>
      <c r="BF39" s="590"/>
      <c r="BG39" s="566"/>
      <c r="BH39" s="55"/>
      <c r="BI39" s="581" t="s">
        <v>200</v>
      </c>
      <c r="BJ39" s="582"/>
      <c r="BK39" s="582"/>
      <c r="BL39" s="582"/>
      <c r="BM39" s="582"/>
      <c r="BN39" s="196"/>
      <c r="BO39" s="197"/>
    </row>
    <row r="40" spans="2:244" s="22" customFormat="1" ht="9" customHeight="1" x14ac:dyDescent="0.2">
      <c r="B40" s="487"/>
      <c r="C40" s="488"/>
      <c r="D40" s="567" t="s">
        <v>189</v>
      </c>
      <c r="E40" s="568"/>
      <c r="F40" s="568"/>
      <c r="G40" s="568"/>
      <c r="H40" s="569"/>
      <c r="I40" s="576"/>
      <c r="J40" s="473"/>
      <c r="K40" s="474"/>
      <c r="L40" s="473"/>
      <c r="M40" s="477"/>
      <c r="N40" s="473"/>
      <c r="O40" s="477"/>
      <c r="P40" s="473"/>
      <c r="Q40" s="477"/>
      <c r="R40" s="473" t="s">
        <v>400</v>
      </c>
      <c r="S40" s="477"/>
      <c r="T40" s="473"/>
      <c r="U40" s="477"/>
      <c r="V40" s="473"/>
      <c r="W40" s="477"/>
      <c r="X40" s="473"/>
      <c r="Y40" s="474"/>
      <c r="Z40" s="473"/>
      <c r="AA40" s="477"/>
      <c r="AB40" s="473"/>
      <c r="AC40" s="477"/>
      <c r="AD40" s="473"/>
      <c r="AE40" s="477"/>
      <c r="AF40" s="473"/>
      <c r="AG40" s="477"/>
      <c r="AH40" s="473"/>
      <c r="AI40" s="477"/>
      <c r="AJ40" s="473" t="s">
        <v>402</v>
      </c>
      <c r="AK40" s="477"/>
      <c r="AL40" s="473"/>
      <c r="AM40" s="477"/>
      <c r="AN40" s="473"/>
      <c r="AO40" s="477"/>
      <c r="AP40" s="473"/>
      <c r="AQ40" s="477"/>
      <c r="AR40" s="473"/>
      <c r="AS40" s="477"/>
      <c r="AT40" s="473"/>
      <c r="AU40" s="477"/>
      <c r="AV40" s="473"/>
      <c r="AW40" s="477"/>
      <c r="AX40" s="473"/>
      <c r="AY40" s="477"/>
      <c r="AZ40" s="473"/>
      <c r="BA40" s="477"/>
      <c r="BB40" s="473" t="s">
        <v>403</v>
      </c>
      <c r="BC40" s="477"/>
      <c r="BD40" s="473"/>
      <c r="BE40" s="477"/>
      <c r="BF40" s="474"/>
      <c r="BG40" s="477"/>
      <c r="BH40" s="56"/>
      <c r="BI40" s="32"/>
      <c r="BJ40" s="23"/>
      <c r="BK40" s="23"/>
      <c r="BL40" s="23"/>
      <c r="BM40" s="23"/>
      <c r="BN40" s="23"/>
      <c r="BO40" s="37"/>
    </row>
    <row r="41" spans="2:244" s="22" customFormat="1" ht="9" customHeight="1" x14ac:dyDescent="0.2">
      <c r="B41" s="487"/>
      <c r="C41" s="488"/>
      <c r="D41" s="570"/>
      <c r="E41" s="571"/>
      <c r="F41" s="571"/>
      <c r="G41" s="571"/>
      <c r="H41" s="572"/>
      <c r="I41" s="577"/>
      <c r="J41" s="475"/>
      <c r="K41" s="476"/>
      <c r="L41" s="475"/>
      <c r="M41" s="478"/>
      <c r="N41" s="475"/>
      <c r="O41" s="478"/>
      <c r="P41" s="475"/>
      <c r="Q41" s="478"/>
      <c r="R41" s="475"/>
      <c r="S41" s="478"/>
      <c r="T41" s="475"/>
      <c r="U41" s="478"/>
      <c r="V41" s="475"/>
      <c r="W41" s="478"/>
      <c r="X41" s="475"/>
      <c r="Y41" s="476"/>
      <c r="Z41" s="475"/>
      <c r="AA41" s="478"/>
      <c r="AB41" s="475"/>
      <c r="AC41" s="478"/>
      <c r="AD41" s="475"/>
      <c r="AE41" s="478"/>
      <c r="AF41" s="475"/>
      <c r="AG41" s="478"/>
      <c r="AH41" s="475"/>
      <c r="AI41" s="478"/>
      <c r="AJ41" s="475"/>
      <c r="AK41" s="478"/>
      <c r="AL41" s="475"/>
      <c r="AM41" s="478"/>
      <c r="AN41" s="475"/>
      <c r="AO41" s="478"/>
      <c r="AP41" s="475"/>
      <c r="AQ41" s="478"/>
      <c r="AR41" s="475"/>
      <c r="AS41" s="478"/>
      <c r="AT41" s="475"/>
      <c r="AU41" s="478"/>
      <c r="AV41" s="475"/>
      <c r="AW41" s="478"/>
      <c r="AX41" s="475"/>
      <c r="AY41" s="478"/>
      <c r="AZ41" s="475"/>
      <c r="BA41" s="478"/>
      <c r="BB41" s="475"/>
      <c r="BC41" s="478"/>
      <c r="BD41" s="475"/>
      <c r="BE41" s="478"/>
      <c r="BF41" s="476"/>
      <c r="BG41" s="478"/>
      <c r="BH41" s="57"/>
      <c r="BI41" s="58"/>
      <c r="BJ41" s="41" t="s">
        <v>190</v>
      </c>
      <c r="BK41" s="586"/>
      <c r="BL41" s="586"/>
      <c r="BM41" s="586"/>
      <c r="BN41" s="586"/>
      <c r="BO41" s="301" t="s">
        <v>192</v>
      </c>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row>
    <row r="42" spans="2:244" s="22" customFormat="1" ht="9" customHeight="1" x14ac:dyDescent="0.2">
      <c r="B42" s="487"/>
      <c r="C42" s="488"/>
      <c r="D42" s="570"/>
      <c r="E42" s="571"/>
      <c r="F42" s="571"/>
      <c r="G42" s="571"/>
      <c r="H42" s="572"/>
      <c r="I42" s="577"/>
      <c r="J42" s="475"/>
      <c r="K42" s="476"/>
      <c r="L42" s="475"/>
      <c r="M42" s="478"/>
      <c r="N42" s="475"/>
      <c r="O42" s="478"/>
      <c r="P42" s="475"/>
      <c r="Q42" s="478"/>
      <c r="R42" s="475"/>
      <c r="S42" s="478"/>
      <c r="T42" s="475"/>
      <c r="U42" s="478"/>
      <c r="V42" s="475"/>
      <c r="W42" s="478"/>
      <c r="X42" s="475"/>
      <c r="Y42" s="476"/>
      <c r="Z42" s="475"/>
      <c r="AA42" s="478"/>
      <c r="AB42" s="475"/>
      <c r="AC42" s="478"/>
      <c r="AD42" s="475"/>
      <c r="AE42" s="478"/>
      <c r="AF42" s="475"/>
      <c r="AG42" s="478"/>
      <c r="AH42" s="475"/>
      <c r="AI42" s="478"/>
      <c r="AJ42" s="475"/>
      <c r="AK42" s="478"/>
      <c r="AL42" s="475"/>
      <c r="AM42" s="478"/>
      <c r="AN42" s="475"/>
      <c r="AO42" s="478"/>
      <c r="AP42" s="475"/>
      <c r="AQ42" s="478"/>
      <c r="AR42" s="475"/>
      <c r="AS42" s="478"/>
      <c r="AT42" s="475"/>
      <c r="AU42" s="478"/>
      <c r="AV42" s="475"/>
      <c r="AW42" s="478"/>
      <c r="AX42" s="475"/>
      <c r="AY42" s="478"/>
      <c r="AZ42" s="475"/>
      <c r="BA42" s="478"/>
      <c r="BB42" s="475"/>
      <c r="BC42" s="478"/>
      <c r="BD42" s="475"/>
      <c r="BE42" s="478"/>
      <c r="BF42" s="476"/>
      <c r="BG42" s="478"/>
      <c r="BH42" s="57"/>
      <c r="BI42" s="32"/>
      <c r="BJ42" s="23"/>
      <c r="BK42" s="23"/>
      <c r="BL42" s="23"/>
      <c r="BM42" s="23"/>
      <c r="BN42" s="23"/>
      <c r="BO42" s="49"/>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row>
    <row r="43" spans="2:244" s="22" customFormat="1" ht="9" customHeight="1" x14ac:dyDescent="0.2">
      <c r="B43" s="487"/>
      <c r="C43" s="488"/>
      <c r="D43" s="570"/>
      <c r="E43" s="571"/>
      <c r="F43" s="571"/>
      <c r="G43" s="571"/>
      <c r="H43" s="572"/>
      <c r="I43" s="577"/>
      <c r="J43" s="475"/>
      <c r="K43" s="476"/>
      <c r="L43" s="475"/>
      <c r="M43" s="478"/>
      <c r="N43" s="475"/>
      <c r="O43" s="478"/>
      <c r="P43" s="475"/>
      <c r="Q43" s="478"/>
      <c r="R43" s="475"/>
      <c r="S43" s="478"/>
      <c r="T43" s="475"/>
      <c r="U43" s="478"/>
      <c r="V43" s="475"/>
      <c r="W43" s="478"/>
      <c r="X43" s="475"/>
      <c r="Y43" s="476"/>
      <c r="Z43" s="475"/>
      <c r="AA43" s="478"/>
      <c r="AB43" s="475"/>
      <c r="AC43" s="478"/>
      <c r="AD43" s="475"/>
      <c r="AE43" s="478"/>
      <c r="AF43" s="475"/>
      <c r="AG43" s="478"/>
      <c r="AH43" s="475"/>
      <c r="AI43" s="478"/>
      <c r="AJ43" s="475"/>
      <c r="AK43" s="478"/>
      <c r="AL43" s="475"/>
      <c r="AM43" s="478"/>
      <c r="AN43" s="475"/>
      <c r="AO43" s="478"/>
      <c r="AP43" s="475"/>
      <c r="AQ43" s="478"/>
      <c r="AR43" s="475"/>
      <c r="AS43" s="478"/>
      <c r="AT43" s="475"/>
      <c r="AU43" s="478"/>
      <c r="AV43" s="475"/>
      <c r="AW43" s="478"/>
      <c r="AX43" s="475"/>
      <c r="AY43" s="478"/>
      <c r="AZ43" s="475"/>
      <c r="BA43" s="478"/>
      <c r="BB43" s="475"/>
      <c r="BC43" s="478"/>
      <c r="BD43" s="475"/>
      <c r="BE43" s="478"/>
      <c r="BF43" s="476"/>
      <c r="BG43" s="478"/>
      <c r="BH43" s="57"/>
      <c r="BI43" s="58"/>
      <c r="BJ43" s="41" t="s">
        <v>190</v>
      </c>
      <c r="BK43" s="587" t="s">
        <v>201</v>
      </c>
      <c r="BL43" s="587"/>
      <c r="BM43" s="587"/>
      <c r="BN43" s="587"/>
      <c r="BO43" s="301" t="s">
        <v>192</v>
      </c>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row>
    <row r="44" spans="2:244" s="22" customFormat="1" ht="9" customHeight="1" x14ac:dyDescent="0.2">
      <c r="B44" s="487"/>
      <c r="C44" s="488"/>
      <c r="D44" s="570"/>
      <c r="E44" s="571"/>
      <c r="F44" s="571"/>
      <c r="G44" s="571"/>
      <c r="H44" s="572"/>
      <c r="I44" s="577"/>
      <c r="J44" s="475"/>
      <c r="K44" s="476"/>
      <c r="L44" s="475"/>
      <c r="M44" s="478"/>
      <c r="N44" s="475"/>
      <c r="O44" s="478"/>
      <c r="P44" s="475"/>
      <c r="Q44" s="478"/>
      <c r="R44" s="475"/>
      <c r="S44" s="478"/>
      <c r="T44" s="475"/>
      <c r="U44" s="478"/>
      <c r="V44" s="475"/>
      <c r="W44" s="478"/>
      <c r="X44" s="475"/>
      <c r="Y44" s="476"/>
      <c r="Z44" s="475"/>
      <c r="AA44" s="478"/>
      <c r="AB44" s="475"/>
      <c r="AC44" s="478"/>
      <c r="AD44" s="475"/>
      <c r="AE44" s="478"/>
      <c r="AF44" s="475"/>
      <c r="AG44" s="478"/>
      <c r="AH44" s="475"/>
      <c r="AI44" s="478"/>
      <c r="AJ44" s="475"/>
      <c r="AK44" s="478"/>
      <c r="AL44" s="475"/>
      <c r="AM44" s="478"/>
      <c r="AN44" s="475"/>
      <c r="AO44" s="478"/>
      <c r="AP44" s="475"/>
      <c r="AQ44" s="478"/>
      <c r="AR44" s="475"/>
      <c r="AS44" s="478"/>
      <c r="AT44" s="475"/>
      <c r="AU44" s="478"/>
      <c r="AV44" s="475"/>
      <c r="AW44" s="478"/>
      <c r="AX44" s="475"/>
      <c r="AY44" s="478"/>
      <c r="AZ44" s="475"/>
      <c r="BA44" s="478"/>
      <c r="BB44" s="475"/>
      <c r="BC44" s="478"/>
      <c r="BD44" s="475"/>
      <c r="BE44" s="478"/>
      <c r="BF44" s="476"/>
      <c r="BG44" s="478"/>
      <c r="BH44" s="57"/>
      <c r="BI44" s="588"/>
      <c r="BJ44" s="589"/>
      <c r="BK44" s="589"/>
      <c r="BL44" s="589"/>
      <c r="BM44" s="589"/>
      <c r="BN44" s="45"/>
      <c r="BO44" s="46"/>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row>
    <row r="45" spans="2:244" s="22" customFormat="1" ht="9" customHeight="1" x14ac:dyDescent="0.2">
      <c r="B45" s="487"/>
      <c r="C45" s="488"/>
      <c r="D45" s="570"/>
      <c r="E45" s="571"/>
      <c r="F45" s="571"/>
      <c r="G45" s="571"/>
      <c r="H45" s="572"/>
      <c r="I45" s="577"/>
      <c r="J45" s="475"/>
      <c r="K45" s="476"/>
      <c r="L45" s="475"/>
      <c r="M45" s="478"/>
      <c r="N45" s="475"/>
      <c r="O45" s="478"/>
      <c r="P45" s="475"/>
      <c r="Q45" s="478"/>
      <c r="R45" s="475"/>
      <c r="S45" s="478"/>
      <c r="T45" s="475"/>
      <c r="U45" s="478"/>
      <c r="V45" s="475"/>
      <c r="W45" s="478"/>
      <c r="X45" s="475"/>
      <c r="Y45" s="476"/>
      <c r="Z45" s="475"/>
      <c r="AA45" s="478"/>
      <c r="AB45" s="475"/>
      <c r="AC45" s="478"/>
      <c r="AD45" s="475"/>
      <c r="AE45" s="478"/>
      <c r="AF45" s="475"/>
      <c r="AG45" s="478"/>
      <c r="AH45" s="475"/>
      <c r="AI45" s="478"/>
      <c r="AJ45" s="475"/>
      <c r="AK45" s="478"/>
      <c r="AL45" s="475"/>
      <c r="AM45" s="478"/>
      <c r="AN45" s="475"/>
      <c r="AO45" s="478"/>
      <c r="AP45" s="475"/>
      <c r="AQ45" s="478"/>
      <c r="AR45" s="475"/>
      <c r="AS45" s="478"/>
      <c r="AT45" s="475"/>
      <c r="AU45" s="478"/>
      <c r="AV45" s="475"/>
      <c r="AW45" s="478"/>
      <c r="AX45" s="475"/>
      <c r="AY45" s="478"/>
      <c r="AZ45" s="475"/>
      <c r="BA45" s="478"/>
      <c r="BB45" s="475"/>
      <c r="BC45" s="478"/>
      <c r="BD45" s="475"/>
      <c r="BE45" s="478"/>
      <c r="BF45" s="476"/>
      <c r="BG45" s="478"/>
      <c r="BH45" s="57"/>
      <c r="BI45" s="32"/>
      <c r="BK45" s="59"/>
      <c r="BL45" s="59"/>
      <c r="BM45" s="59"/>
      <c r="BN45" s="59"/>
      <c r="BO45" s="49"/>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row>
    <row r="46" spans="2:244" s="22" customFormat="1" ht="9" customHeight="1" x14ac:dyDescent="0.15">
      <c r="B46" s="487"/>
      <c r="C46" s="488"/>
      <c r="D46" s="570"/>
      <c r="E46" s="571"/>
      <c r="F46" s="571"/>
      <c r="G46" s="571"/>
      <c r="H46" s="572"/>
      <c r="I46" s="577"/>
      <c r="J46" s="475"/>
      <c r="K46" s="476"/>
      <c r="L46" s="475"/>
      <c r="M46" s="478"/>
      <c r="N46" s="475"/>
      <c r="O46" s="478"/>
      <c r="P46" s="475"/>
      <c r="Q46" s="478"/>
      <c r="R46" s="475"/>
      <c r="S46" s="478"/>
      <c r="T46" s="475"/>
      <c r="U46" s="478"/>
      <c r="V46" s="475"/>
      <c r="W46" s="478"/>
      <c r="X46" s="475"/>
      <c r="Y46" s="476"/>
      <c r="Z46" s="475"/>
      <c r="AA46" s="478"/>
      <c r="AB46" s="475"/>
      <c r="AC46" s="478"/>
      <c r="AD46" s="475"/>
      <c r="AE46" s="478"/>
      <c r="AF46" s="475"/>
      <c r="AG46" s="478"/>
      <c r="AH46" s="475"/>
      <c r="AI46" s="478"/>
      <c r="AJ46" s="475"/>
      <c r="AK46" s="478"/>
      <c r="AL46" s="475"/>
      <c r="AM46" s="478"/>
      <c r="AN46" s="475"/>
      <c r="AO46" s="478"/>
      <c r="AP46" s="475"/>
      <c r="AQ46" s="478"/>
      <c r="AR46" s="475"/>
      <c r="AS46" s="478"/>
      <c r="AT46" s="475"/>
      <c r="AU46" s="478"/>
      <c r="AV46" s="475"/>
      <c r="AW46" s="478"/>
      <c r="AX46" s="475"/>
      <c r="AY46" s="478"/>
      <c r="AZ46" s="475"/>
      <c r="BA46" s="478"/>
      <c r="BB46" s="475"/>
      <c r="BC46" s="478"/>
      <c r="BD46" s="475"/>
      <c r="BE46" s="478"/>
      <c r="BF46" s="476"/>
      <c r="BG46" s="478"/>
      <c r="BH46" s="57"/>
      <c r="BI46" s="60"/>
      <c r="BJ46" s="564"/>
      <c r="BK46" s="564"/>
      <c r="BL46" s="564"/>
      <c r="BM46" s="564"/>
      <c r="BN46" s="564"/>
      <c r="BO46" s="61"/>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row>
    <row r="47" spans="2:244" s="22" customFormat="1" ht="9" customHeight="1" x14ac:dyDescent="0.15">
      <c r="B47" s="487"/>
      <c r="C47" s="488"/>
      <c r="D47" s="573"/>
      <c r="E47" s="574"/>
      <c r="F47" s="574"/>
      <c r="G47" s="574"/>
      <c r="H47" s="575"/>
      <c r="I47" s="62"/>
      <c r="J47" s="506"/>
      <c r="K47" s="564"/>
      <c r="L47" s="506"/>
      <c r="M47" s="507"/>
      <c r="N47" s="506"/>
      <c r="O47" s="507"/>
      <c r="P47" s="506"/>
      <c r="Q47" s="507"/>
      <c r="R47" s="506"/>
      <c r="S47" s="507"/>
      <c r="T47" s="506"/>
      <c r="U47" s="507"/>
      <c r="V47" s="506"/>
      <c r="W47" s="507"/>
      <c r="X47" s="506"/>
      <c r="Y47" s="564"/>
      <c r="Z47" s="506"/>
      <c r="AA47" s="507"/>
      <c r="AB47" s="506"/>
      <c r="AC47" s="507"/>
      <c r="AD47" s="506"/>
      <c r="AE47" s="507"/>
      <c r="AF47" s="506"/>
      <c r="AG47" s="507"/>
      <c r="AH47" s="506"/>
      <c r="AI47" s="507"/>
      <c r="AJ47" s="506"/>
      <c r="AK47" s="507"/>
      <c r="AL47" s="506"/>
      <c r="AM47" s="507"/>
      <c r="AN47" s="506"/>
      <c r="AO47" s="507"/>
      <c r="AP47" s="506"/>
      <c r="AQ47" s="507"/>
      <c r="AR47" s="506"/>
      <c r="AS47" s="507"/>
      <c r="AT47" s="506"/>
      <c r="AU47" s="507"/>
      <c r="AV47" s="506"/>
      <c r="AW47" s="507"/>
      <c r="AX47" s="506"/>
      <c r="AY47" s="507"/>
      <c r="AZ47" s="506"/>
      <c r="BA47" s="507"/>
      <c r="BB47" s="506"/>
      <c r="BC47" s="507"/>
      <c r="BD47" s="506"/>
      <c r="BE47" s="507"/>
      <c r="BF47" s="564"/>
      <c r="BG47" s="507"/>
      <c r="BH47" s="63"/>
      <c r="BI47" s="581" t="s">
        <v>202</v>
      </c>
      <c r="BJ47" s="582"/>
      <c r="BK47" s="582"/>
      <c r="BL47" s="582"/>
      <c r="BM47" s="582"/>
      <c r="BN47" s="194"/>
      <c r="BO47" s="195"/>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row>
    <row r="48" spans="2:244" s="22" customFormat="1" ht="18" customHeight="1" x14ac:dyDescent="0.2">
      <c r="B48" s="489"/>
      <c r="C48" s="490"/>
      <c r="D48" s="583" t="s">
        <v>203</v>
      </c>
      <c r="E48" s="584"/>
      <c r="F48" s="584"/>
      <c r="G48" s="584"/>
      <c r="H48" s="585"/>
      <c r="I48" s="64"/>
      <c r="J48" s="578"/>
      <c r="K48" s="580"/>
      <c r="L48" s="578"/>
      <c r="M48" s="579"/>
      <c r="N48" s="578"/>
      <c r="O48" s="579"/>
      <c r="P48" s="578"/>
      <c r="Q48" s="579"/>
      <c r="R48" s="578">
        <v>8.6</v>
      </c>
      <c r="S48" s="579"/>
      <c r="T48" s="578"/>
      <c r="U48" s="579"/>
      <c r="V48" s="578"/>
      <c r="W48" s="579"/>
      <c r="X48" s="578"/>
      <c r="Y48" s="580"/>
      <c r="Z48" s="578"/>
      <c r="AA48" s="579"/>
      <c r="AB48" s="578"/>
      <c r="AC48" s="579"/>
      <c r="AD48" s="578"/>
      <c r="AE48" s="579"/>
      <c r="AF48" s="578"/>
      <c r="AG48" s="579"/>
      <c r="AH48" s="578"/>
      <c r="AI48" s="579"/>
      <c r="AJ48" s="578">
        <v>37.5</v>
      </c>
      <c r="AK48" s="579"/>
      <c r="AL48" s="578"/>
      <c r="AM48" s="579"/>
      <c r="AN48" s="578"/>
      <c r="AO48" s="579"/>
      <c r="AP48" s="578"/>
      <c r="AQ48" s="579"/>
      <c r="AR48" s="578"/>
      <c r="AS48" s="579"/>
      <c r="AT48" s="578"/>
      <c r="AU48" s="579"/>
      <c r="AV48" s="578"/>
      <c r="AW48" s="579"/>
      <c r="AX48" s="578"/>
      <c r="AY48" s="579"/>
      <c r="AZ48" s="578"/>
      <c r="BA48" s="579"/>
      <c r="BB48" s="578">
        <v>60.3</v>
      </c>
      <c r="BC48" s="579"/>
      <c r="BD48" s="578"/>
      <c r="BE48" s="579"/>
      <c r="BF48" s="580"/>
      <c r="BG48" s="579"/>
      <c r="BH48" s="65"/>
      <c r="BI48" s="47"/>
      <c r="BJ48" s="48"/>
      <c r="BK48" s="48"/>
      <c r="BL48" s="48"/>
      <c r="BM48" s="48"/>
      <c r="BN48" s="48"/>
      <c r="BO48" s="49"/>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row>
    <row r="49" spans="2:244" s="22" customFormat="1" ht="9" customHeight="1" x14ac:dyDescent="0.2">
      <c r="B49" s="485" t="s">
        <v>204</v>
      </c>
      <c r="C49" s="486"/>
      <c r="D49" s="491" t="s">
        <v>205</v>
      </c>
      <c r="E49" s="492"/>
      <c r="F49" s="492"/>
      <c r="G49" s="492"/>
      <c r="H49" s="493"/>
      <c r="I49" s="50"/>
      <c r="J49" s="481"/>
      <c r="K49" s="483"/>
      <c r="L49" s="481"/>
      <c r="M49" s="482"/>
      <c r="N49" s="481"/>
      <c r="O49" s="482"/>
      <c r="P49" s="481"/>
      <c r="Q49" s="482"/>
      <c r="R49" s="481"/>
      <c r="S49" s="482"/>
      <c r="T49" s="481"/>
      <c r="U49" s="482"/>
      <c r="V49" s="481"/>
      <c r="W49" s="482"/>
      <c r="X49" s="481"/>
      <c r="Y49" s="483"/>
      <c r="Z49" s="481"/>
      <c r="AA49" s="482"/>
      <c r="AB49" s="481"/>
      <c r="AC49" s="482"/>
      <c r="AD49" s="481"/>
      <c r="AE49" s="482"/>
      <c r="AF49" s="481">
        <v>1</v>
      </c>
      <c r="AG49" s="482"/>
      <c r="AH49" s="481"/>
      <c r="AI49" s="482"/>
      <c r="AJ49" s="481"/>
      <c r="AK49" s="482"/>
      <c r="AL49" s="481"/>
      <c r="AM49" s="482"/>
      <c r="AN49" s="481"/>
      <c r="AO49" s="482"/>
      <c r="AP49" s="481"/>
      <c r="AQ49" s="482"/>
      <c r="AR49" s="481"/>
      <c r="AS49" s="482"/>
      <c r="AT49" s="481">
        <v>2</v>
      </c>
      <c r="AU49" s="482"/>
      <c r="AV49" s="481"/>
      <c r="AW49" s="482"/>
      <c r="AX49" s="481"/>
      <c r="AY49" s="482"/>
      <c r="AZ49" s="481"/>
      <c r="BA49" s="482"/>
      <c r="BB49" s="481"/>
      <c r="BC49" s="482"/>
      <c r="BD49" s="481"/>
      <c r="BE49" s="482"/>
      <c r="BF49" s="483"/>
      <c r="BG49" s="482"/>
      <c r="BH49" s="51"/>
      <c r="BI49" s="58"/>
      <c r="BJ49" s="300">
        <v>1</v>
      </c>
      <c r="BK49" s="462" t="s">
        <v>206</v>
      </c>
      <c r="BL49" s="462"/>
      <c r="BM49" s="462"/>
      <c r="BN49" s="462"/>
      <c r="BO49" s="37"/>
    </row>
    <row r="50" spans="2:244" s="22" customFormat="1" ht="9" customHeight="1" x14ac:dyDescent="0.2">
      <c r="B50" s="487"/>
      <c r="C50" s="488"/>
      <c r="D50" s="469" t="s">
        <v>188</v>
      </c>
      <c r="E50" s="470"/>
      <c r="F50" s="470"/>
      <c r="G50" s="470"/>
      <c r="H50" s="471"/>
      <c r="I50" s="66"/>
      <c r="J50" s="479"/>
      <c r="K50" s="484"/>
      <c r="L50" s="479"/>
      <c r="M50" s="480"/>
      <c r="N50" s="479"/>
      <c r="O50" s="480"/>
      <c r="P50" s="479"/>
      <c r="Q50" s="480"/>
      <c r="R50" s="479"/>
      <c r="S50" s="480"/>
      <c r="T50" s="479"/>
      <c r="U50" s="480"/>
      <c r="V50" s="479"/>
      <c r="W50" s="480"/>
      <c r="X50" s="479"/>
      <c r="Y50" s="484"/>
      <c r="Z50" s="479"/>
      <c r="AA50" s="480"/>
      <c r="AB50" s="479"/>
      <c r="AC50" s="480"/>
      <c r="AD50" s="479"/>
      <c r="AE50" s="480"/>
      <c r="AF50" s="479">
        <v>6</v>
      </c>
      <c r="AG50" s="480"/>
      <c r="AH50" s="479"/>
      <c r="AI50" s="480"/>
      <c r="AJ50" s="479"/>
      <c r="AK50" s="480"/>
      <c r="AL50" s="479"/>
      <c r="AM50" s="480"/>
      <c r="AN50" s="479"/>
      <c r="AO50" s="480"/>
      <c r="AP50" s="479"/>
      <c r="AQ50" s="480"/>
      <c r="AR50" s="479"/>
      <c r="AS50" s="480"/>
      <c r="AT50" s="565"/>
      <c r="AU50" s="566"/>
      <c r="AV50" s="479"/>
      <c r="AW50" s="480"/>
      <c r="AX50" s="479"/>
      <c r="AY50" s="480"/>
      <c r="AZ50" s="479"/>
      <c r="BA50" s="480"/>
      <c r="BB50" s="479"/>
      <c r="BC50" s="480"/>
      <c r="BD50" s="479"/>
      <c r="BE50" s="480"/>
      <c r="BF50" s="484"/>
      <c r="BG50" s="480"/>
      <c r="BH50" s="55"/>
      <c r="BI50" s="32"/>
      <c r="BJ50" s="23"/>
      <c r="BK50" s="23"/>
      <c r="BL50" s="23"/>
      <c r="BM50" s="23"/>
      <c r="BN50" s="23"/>
      <c r="BO50" s="67"/>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row>
    <row r="51" spans="2:244" s="22" customFormat="1" ht="9" customHeight="1" x14ac:dyDescent="0.2">
      <c r="B51" s="487"/>
      <c r="C51" s="488"/>
      <c r="D51" s="567" t="s">
        <v>189</v>
      </c>
      <c r="E51" s="568"/>
      <c r="F51" s="568"/>
      <c r="G51" s="568"/>
      <c r="H51" s="569"/>
      <c r="I51" s="576"/>
      <c r="J51" s="473"/>
      <c r="K51" s="474"/>
      <c r="L51" s="473"/>
      <c r="M51" s="477"/>
      <c r="N51" s="473"/>
      <c r="O51" s="477"/>
      <c r="P51" s="473"/>
      <c r="Q51" s="477"/>
      <c r="R51" s="473"/>
      <c r="S51" s="477"/>
      <c r="T51" s="473"/>
      <c r="U51" s="477"/>
      <c r="V51" s="473"/>
      <c r="W51" s="477"/>
      <c r="X51" s="473"/>
      <c r="Y51" s="474"/>
      <c r="Z51" s="473"/>
      <c r="AA51" s="477"/>
      <c r="AB51" s="473"/>
      <c r="AC51" s="477"/>
      <c r="AD51" s="473"/>
      <c r="AE51" s="477"/>
      <c r="AF51" s="473" t="s">
        <v>404</v>
      </c>
      <c r="AG51" s="477"/>
      <c r="AH51" s="473"/>
      <c r="AI51" s="477"/>
      <c r="AJ51" s="473"/>
      <c r="AK51" s="477"/>
      <c r="AL51" s="473"/>
      <c r="AM51" s="477"/>
      <c r="AN51" s="473"/>
      <c r="AO51" s="477"/>
      <c r="AP51" s="473"/>
      <c r="AQ51" s="477"/>
      <c r="AR51" s="473"/>
      <c r="AS51" s="477"/>
      <c r="AT51" s="473" t="s">
        <v>405</v>
      </c>
      <c r="AU51" s="477"/>
      <c r="AV51" s="473"/>
      <c r="AW51" s="477"/>
      <c r="AX51" s="473"/>
      <c r="AY51" s="477"/>
      <c r="AZ51" s="473"/>
      <c r="BA51" s="477"/>
      <c r="BB51" s="473"/>
      <c r="BC51" s="477"/>
      <c r="BD51" s="473"/>
      <c r="BE51" s="477"/>
      <c r="BF51" s="474"/>
      <c r="BG51" s="477"/>
      <c r="BH51" s="56"/>
      <c r="BI51" s="58"/>
      <c r="BJ51" s="300">
        <v>2</v>
      </c>
      <c r="BK51" s="462" t="s">
        <v>207</v>
      </c>
      <c r="BL51" s="462"/>
      <c r="BM51" s="462"/>
      <c r="BN51" s="462"/>
      <c r="BO51" s="37"/>
    </row>
    <row r="52" spans="2:244" s="22" customFormat="1" ht="9" customHeight="1" x14ac:dyDescent="0.2">
      <c r="B52" s="487"/>
      <c r="C52" s="488"/>
      <c r="D52" s="570"/>
      <c r="E52" s="571"/>
      <c r="F52" s="571"/>
      <c r="G52" s="571"/>
      <c r="H52" s="572"/>
      <c r="I52" s="577"/>
      <c r="J52" s="475"/>
      <c r="K52" s="476"/>
      <c r="L52" s="475"/>
      <c r="M52" s="478"/>
      <c r="N52" s="475"/>
      <c r="O52" s="478"/>
      <c r="P52" s="475"/>
      <c r="Q52" s="478"/>
      <c r="R52" s="475"/>
      <c r="S52" s="478"/>
      <c r="T52" s="475"/>
      <c r="U52" s="478"/>
      <c r="V52" s="475"/>
      <c r="W52" s="478"/>
      <c r="X52" s="475"/>
      <c r="Y52" s="476"/>
      <c r="Z52" s="475"/>
      <c r="AA52" s="478"/>
      <c r="AB52" s="475"/>
      <c r="AC52" s="478"/>
      <c r="AD52" s="475"/>
      <c r="AE52" s="478"/>
      <c r="AF52" s="475"/>
      <c r="AG52" s="478"/>
      <c r="AH52" s="475"/>
      <c r="AI52" s="478"/>
      <c r="AJ52" s="475"/>
      <c r="AK52" s="478"/>
      <c r="AL52" s="475"/>
      <c r="AM52" s="478"/>
      <c r="AN52" s="475"/>
      <c r="AO52" s="478"/>
      <c r="AP52" s="475"/>
      <c r="AQ52" s="478"/>
      <c r="AR52" s="475"/>
      <c r="AS52" s="478"/>
      <c r="AT52" s="475"/>
      <c r="AU52" s="478"/>
      <c r="AV52" s="475"/>
      <c r="AW52" s="478"/>
      <c r="AX52" s="475"/>
      <c r="AY52" s="478"/>
      <c r="AZ52" s="475"/>
      <c r="BA52" s="478"/>
      <c r="BB52" s="475"/>
      <c r="BC52" s="478"/>
      <c r="BD52" s="475"/>
      <c r="BE52" s="478"/>
      <c r="BF52" s="476"/>
      <c r="BG52" s="478"/>
      <c r="BH52" s="57"/>
      <c r="BI52" s="32"/>
      <c r="BJ52" s="23"/>
      <c r="BK52" s="23"/>
      <c r="BL52" s="23"/>
      <c r="BM52" s="23"/>
      <c r="BN52" s="23"/>
      <c r="BO52" s="37"/>
    </row>
    <row r="53" spans="2:244" s="22" customFormat="1" ht="9" customHeight="1" x14ac:dyDescent="0.2">
      <c r="B53" s="487"/>
      <c r="C53" s="488"/>
      <c r="D53" s="570"/>
      <c r="E53" s="571"/>
      <c r="F53" s="571"/>
      <c r="G53" s="571"/>
      <c r="H53" s="572"/>
      <c r="I53" s="577"/>
      <c r="J53" s="475"/>
      <c r="K53" s="476"/>
      <c r="L53" s="475"/>
      <c r="M53" s="478"/>
      <c r="N53" s="475"/>
      <c r="O53" s="478"/>
      <c r="P53" s="475"/>
      <c r="Q53" s="478"/>
      <c r="R53" s="475"/>
      <c r="S53" s="478"/>
      <c r="T53" s="475"/>
      <c r="U53" s="478"/>
      <c r="V53" s="475"/>
      <c r="W53" s="478"/>
      <c r="X53" s="475"/>
      <c r="Y53" s="476"/>
      <c r="Z53" s="475"/>
      <c r="AA53" s="478"/>
      <c r="AB53" s="475"/>
      <c r="AC53" s="478"/>
      <c r="AD53" s="475"/>
      <c r="AE53" s="478"/>
      <c r="AF53" s="475"/>
      <c r="AG53" s="478"/>
      <c r="AH53" s="475"/>
      <c r="AI53" s="478"/>
      <c r="AJ53" s="475"/>
      <c r="AK53" s="478"/>
      <c r="AL53" s="475"/>
      <c r="AM53" s="478"/>
      <c r="AN53" s="475"/>
      <c r="AO53" s="478"/>
      <c r="AP53" s="475"/>
      <c r="AQ53" s="478"/>
      <c r="AR53" s="475"/>
      <c r="AS53" s="478"/>
      <c r="AT53" s="475"/>
      <c r="AU53" s="478"/>
      <c r="AV53" s="475"/>
      <c r="AW53" s="478"/>
      <c r="AX53" s="475"/>
      <c r="AY53" s="478"/>
      <c r="AZ53" s="475"/>
      <c r="BA53" s="478"/>
      <c r="BB53" s="475"/>
      <c r="BC53" s="478"/>
      <c r="BD53" s="475"/>
      <c r="BE53" s="478"/>
      <c r="BF53" s="476"/>
      <c r="BG53" s="478"/>
      <c r="BH53" s="57"/>
      <c r="BI53" s="58"/>
      <c r="BJ53" s="300">
        <v>3</v>
      </c>
      <c r="BK53" s="462" t="s">
        <v>208</v>
      </c>
      <c r="BL53" s="462"/>
      <c r="BM53" s="462"/>
      <c r="BN53" s="462"/>
      <c r="BO53" s="49"/>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row>
    <row r="54" spans="2:244" s="22" customFormat="1" ht="9" customHeight="1" x14ac:dyDescent="0.2">
      <c r="B54" s="487"/>
      <c r="C54" s="488"/>
      <c r="D54" s="570"/>
      <c r="E54" s="571"/>
      <c r="F54" s="571"/>
      <c r="G54" s="571"/>
      <c r="H54" s="572"/>
      <c r="I54" s="577"/>
      <c r="J54" s="475"/>
      <c r="K54" s="476"/>
      <c r="L54" s="475"/>
      <c r="M54" s="478"/>
      <c r="N54" s="475"/>
      <c r="O54" s="478"/>
      <c r="P54" s="475"/>
      <c r="Q54" s="478"/>
      <c r="R54" s="475"/>
      <c r="S54" s="478"/>
      <c r="T54" s="475"/>
      <c r="U54" s="478"/>
      <c r="V54" s="475"/>
      <c r="W54" s="478"/>
      <c r="X54" s="475"/>
      <c r="Y54" s="476"/>
      <c r="Z54" s="475"/>
      <c r="AA54" s="478"/>
      <c r="AB54" s="475"/>
      <c r="AC54" s="478"/>
      <c r="AD54" s="475"/>
      <c r="AE54" s="478"/>
      <c r="AF54" s="475"/>
      <c r="AG54" s="478"/>
      <c r="AH54" s="475"/>
      <c r="AI54" s="478"/>
      <c r="AJ54" s="475"/>
      <c r="AK54" s="478"/>
      <c r="AL54" s="475"/>
      <c r="AM54" s="478"/>
      <c r="AN54" s="475"/>
      <c r="AO54" s="478"/>
      <c r="AP54" s="475"/>
      <c r="AQ54" s="478"/>
      <c r="AR54" s="475"/>
      <c r="AS54" s="478"/>
      <c r="AT54" s="475"/>
      <c r="AU54" s="478"/>
      <c r="AV54" s="475"/>
      <c r="AW54" s="478"/>
      <c r="AX54" s="475"/>
      <c r="AY54" s="478"/>
      <c r="AZ54" s="475"/>
      <c r="BA54" s="478"/>
      <c r="BB54" s="475"/>
      <c r="BC54" s="478"/>
      <c r="BD54" s="475"/>
      <c r="BE54" s="478"/>
      <c r="BF54" s="476"/>
      <c r="BG54" s="478"/>
      <c r="BH54" s="57"/>
      <c r="BI54" s="32"/>
      <c r="BJ54" s="23"/>
      <c r="BK54" s="23"/>
      <c r="BL54" s="23"/>
      <c r="BM54" s="23"/>
      <c r="BN54" s="23"/>
      <c r="BO54" s="49"/>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row>
    <row r="55" spans="2:244" s="22" customFormat="1" ht="9" customHeight="1" x14ac:dyDescent="0.2">
      <c r="B55" s="487"/>
      <c r="C55" s="488"/>
      <c r="D55" s="570"/>
      <c r="E55" s="571"/>
      <c r="F55" s="571"/>
      <c r="G55" s="571"/>
      <c r="H55" s="572"/>
      <c r="I55" s="577"/>
      <c r="J55" s="475"/>
      <c r="K55" s="476"/>
      <c r="L55" s="475"/>
      <c r="M55" s="478"/>
      <c r="N55" s="475"/>
      <c r="O55" s="478"/>
      <c r="P55" s="475"/>
      <c r="Q55" s="478"/>
      <c r="R55" s="475"/>
      <c r="S55" s="478"/>
      <c r="T55" s="475"/>
      <c r="U55" s="478"/>
      <c r="V55" s="475"/>
      <c r="W55" s="478"/>
      <c r="X55" s="475"/>
      <c r="Y55" s="476"/>
      <c r="Z55" s="475"/>
      <c r="AA55" s="478"/>
      <c r="AB55" s="475"/>
      <c r="AC55" s="478"/>
      <c r="AD55" s="475"/>
      <c r="AE55" s="478"/>
      <c r="AF55" s="475"/>
      <c r="AG55" s="478"/>
      <c r="AH55" s="475"/>
      <c r="AI55" s="478"/>
      <c r="AJ55" s="475"/>
      <c r="AK55" s="478"/>
      <c r="AL55" s="475"/>
      <c r="AM55" s="478"/>
      <c r="AN55" s="475"/>
      <c r="AO55" s="478"/>
      <c r="AP55" s="475"/>
      <c r="AQ55" s="478"/>
      <c r="AR55" s="475"/>
      <c r="AS55" s="478"/>
      <c r="AT55" s="475"/>
      <c r="AU55" s="478"/>
      <c r="AV55" s="475"/>
      <c r="AW55" s="478"/>
      <c r="AX55" s="475"/>
      <c r="AY55" s="478"/>
      <c r="AZ55" s="475"/>
      <c r="BA55" s="478"/>
      <c r="BB55" s="475"/>
      <c r="BC55" s="478"/>
      <c r="BD55" s="475"/>
      <c r="BE55" s="478"/>
      <c r="BF55" s="476"/>
      <c r="BG55" s="478"/>
      <c r="BH55" s="57"/>
      <c r="BI55" s="58"/>
      <c r="BJ55" s="300">
        <v>4</v>
      </c>
      <c r="BK55" s="462" t="s">
        <v>209</v>
      </c>
      <c r="BL55" s="462"/>
      <c r="BM55" s="462"/>
      <c r="BN55" s="462"/>
      <c r="BO55" s="49"/>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row>
    <row r="56" spans="2:244" s="22" customFormat="1" ht="9" customHeight="1" x14ac:dyDescent="0.2">
      <c r="B56" s="487"/>
      <c r="C56" s="488"/>
      <c r="D56" s="570"/>
      <c r="E56" s="571"/>
      <c r="F56" s="571"/>
      <c r="G56" s="571"/>
      <c r="H56" s="572"/>
      <c r="I56" s="577"/>
      <c r="J56" s="475"/>
      <c r="K56" s="476"/>
      <c r="L56" s="475"/>
      <c r="M56" s="478"/>
      <c r="N56" s="475"/>
      <c r="O56" s="478"/>
      <c r="P56" s="475"/>
      <c r="Q56" s="478"/>
      <c r="R56" s="475"/>
      <c r="S56" s="478"/>
      <c r="T56" s="475"/>
      <c r="U56" s="478"/>
      <c r="V56" s="475"/>
      <c r="W56" s="478"/>
      <c r="X56" s="475"/>
      <c r="Y56" s="476"/>
      <c r="Z56" s="475"/>
      <c r="AA56" s="478"/>
      <c r="AB56" s="475"/>
      <c r="AC56" s="478"/>
      <c r="AD56" s="475"/>
      <c r="AE56" s="478"/>
      <c r="AF56" s="475"/>
      <c r="AG56" s="478"/>
      <c r="AH56" s="475"/>
      <c r="AI56" s="478"/>
      <c r="AJ56" s="475"/>
      <c r="AK56" s="478"/>
      <c r="AL56" s="475"/>
      <c r="AM56" s="478"/>
      <c r="AN56" s="475"/>
      <c r="AO56" s="478"/>
      <c r="AP56" s="475"/>
      <c r="AQ56" s="478"/>
      <c r="AR56" s="475"/>
      <c r="AS56" s="478"/>
      <c r="AT56" s="475"/>
      <c r="AU56" s="478"/>
      <c r="AV56" s="475"/>
      <c r="AW56" s="478"/>
      <c r="AX56" s="475"/>
      <c r="AY56" s="478"/>
      <c r="AZ56" s="475"/>
      <c r="BA56" s="478"/>
      <c r="BB56" s="475"/>
      <c r="BC56" s="478"/>
      <c r="BD56" s="475"/>
      <c r="BE56" s="478"/>
      <c r="BF56" s="476"/>
      <c r="BG56" s="478"/>
      <c r="BH56" s="57"/>
      <c r="BI56" s="32"/>
      <c r="BJ56" s="23"/>
      <c r="BK56" s="23"/>
      <c r="BL56" s="23"/>
      <c r="BM56" s="23"/>
      <c r="BN56" s="23"/>
      <c r="BO56" s="49"/>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row>
    <row r="57" spans="2:244" s="22" customFormat="1" ht="9" customHeight="1" x14ac:dyDescent="0.15">
      <c r="B57" s="487"/>
      <c r="C57" s="488"/>
      <c r="D57" s="570"/>
      <c r="E57" s="571"/>
      <c r="F57" s="571"/>
      <c r="G57" s="571"/>
      <c r="H57" s="572"/>
      <c r="I57" s="577"/>
      <c r="J57" s="475"/>
      <c r="K57" s="476"/>
      <c r="L57" s="475"/>
      <c r="M57" s="478"/>
      <c r="N57" s="475"/>
      <c r="O57" s="478"/>
      <c r="P57" s="475"/>
      <c r="Q57" s="478"/>
      <c r="R57" s="475"/>
      <c r="S57" s="478"/>
      <c r="T57" s="475"/>
      <c r="U57" s="478"/>
      <c r="V57" s="475"/>
      <c r="W57" s="478"/>
      <c r="X57" s="475"/>
      <c r="Y57" s="476"/>
      <c r="Z57" s="475"/>
      <c r="AA57" s="478"/>
      <c r="AB57" s="475"/>
      <c r="AC57" s="478"/>
      <c r="AD57" s="475"/>
      <c r="AE57" s="478"/>
      <c r="AF57" s="475"/>
      <c r="AG57" s="478"/>
      <c r="AH57" s="475"/>
      <c r="AI57" s="478"/>
      <c r="AJ57" s="475"/>
      <c r="AK57" s="478"/>
      <c r="AL57" s="475"/>
      <c r="AM57" s="478"/>
      <c r="AN57" s="475"/>
      <c r="AO57" s="478"/>
      <c r="AP57" s="475"/>
      <c r="AQ57" s="478"/>
      <c r="AR57" s="475"/>
      <c r="AS57" s="478"/>
      <c r="AT57" s="475"/>
      <c r="AU57" s="478"/>
      <c r="AV57" s="475"/>
      <c r="AW57" s="478"/>
      <c r="AX57" s="475"/>
      <c r="AY57" s="478"/>
      <c r="AZ57" s="475"/>
      <c r="BA57" s="478"/>
      <c r="BB57" s="475"/>
      <c r="BC57" s="478"/>
      <c r="BD57" s="475"/>
      <c r="BE57" s="478"/>
      <c r="BF57" s="476"/>
      <c r="BG57" s="478"/>
      <c r="BH57" s="57"/>
      <c r="BI57" s="58"/>
      <c r="BJ57" s="302">
        <v>5</v>
      </c>
      <c r="BK57" s="462" t="s">
        <v>210</v>
      </c>
      <c r="BL57" s="462"/>
      <c r="BM57" s="462"/>
      <c r="BN57" s="462"/>
      <c r="BO57" s="49"/>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row>
    <row r="58" spans="2:244" s="22" customFormat="1" ht="9" customHeight="1" x14ac:dyDescent="0.2">
      <c r="B58" s="487"/>
      <c r="C58" s="488"/>
      <c r="D58" s="573"/>
      <c r="E58" s="574"/>
      <c r="F58" s="574"/>
      <c r="G58" s="574"/>
      <c r="H58" s="575"/>
      <c r="I58" s="62"/>
      <c r="J58" s="506"/>
      <c r="K58" s="564"/>
      <c r="L58" s="506"/>
      <c r="M58" s="507"/>
      <c r="N58" s="506"/>
      <c r="O58" s="507"/>
      <c r="P58" s="506"/>
      <c r="Q58" s="507"/>
      <c r="R58" s="506"/>
      <c r="S58" s="507"/>
      <c r="T58" s="506"/>
      <c r="U58" s="507"/>
      <c r="V58" s="506"/>
      <c r="W58" s="507"/>
      <c r="X58" s="506"/>
      <c r="Y58" s="564"/>
      <c r="Z58" s="506"/>
      <c r="AA58" s="507"/>
      <c r="AB58" s="506"/>
      <c r="AC58" s="507"/>
      <c r="AD58" s="506"/>
      <c r="AE58" s="507"/>
      <c r="AF58" s="506"/>
      <c r="AG58" s="507"/>
      <c r="AH58" s="506"/>
      <c r="AI58" s="507"/>
      <c r="AJ58" s="506"/>
      <c r="AK58" s="507"/>
      <c r="AL58" s="506"/>
      <c r="AM58" s="507"/>
      <c r="AN58" s="506"/>
      <c r="AO58" s="507"/>
      <c r="AP58" s="506"/>
      <c r="AQ58" s="507"/>
      <c r="AR58" s="506"/>
      <c r="AS58" s="507"/>
      <c r="AT58" s="506"/>
      <c r="AU58" s="507"/>
      <c r="AV58" s="506"/>
      <c r="AW58" s="507"/>
      <c r="AX58" s="506"/>
      <c r="AY58" s="507"/>
      <c r="AZ58" s="506"/>
      <c r="BA58" s="507"/>
      <c r="BB58" s="506"/>
      <c r="BC58" s="507"/>
      <c r="BD58" s="506"/>
      <c r="BE58" s="507"/>
      <c r="BF58" s="564"/>
      <c r="BG58" s="507"/>
      <c r="BH58" s="63"/>
      <c r="BI58" s="32"/>
      <c r="BJ58" s="23"/>
      <c r="BK58" s="23"/>
      <c r="BL58" s="23"/>
      <c r="BM58" s="23"/>
      <c r="BN58" s="23"/>
      <c r="BO58" s="49"/>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row>
    <row r="59" spans="2:244" s="22" customFormat="1" ht="18" customHeight="1" x14ac:dyDescent="0.15">
      <c r="B59" s="487"/>
      <c r="C59" s="488"/>
      <c r="D59" s="469" t="s">
        <v>211</v>
      </c>
      <c r="E59" s="470"/>
      <c r="F59" s="470"/>
      <c r="G59" s="470"/>
      <c r="H59" s="471"/>
      <c r="I59" s="54"/>
      <c r="J59" s="472"/>
      <c r="K59" s="460"/>
      <c r="L59" s="472"/>
      <c r="M59" s="461"/>
      <c r="N59" s="472"/>
      <c r="O59" s="461"/>
      <c r="P59" s="472"/>
      <c r="Q59" s="461"/>
      <c r="R59" s="472"/>
      <c r="S59" s="461"/>
      <c r="T59" s="472"/>
      <c r="U59" s="461"/>
      <c r="V59" s="472"/>
      <c r="W59" s="461"/>
      <c r="X59" s="472"/>
      <c r="Y59" s="460"/>
      <c r="Z59" s="472"/>
      <c r="AA59" s="461"/>
      <c r="AB59" s="472"/>
      <c r="AC59" s="461"/>
      <c r="AD59" s="472"/>
      <c r="AE59" s="461"/>
      <c r="AF59" s="472">
        <v>30.3</v>
      </c>
      <c r="AG59" s="461"/>
      <c r="AH59" s="472"/>
      <c r="AI59" s="461"/>
      <c r="AJ59" s="472"/>
      <c r="AK59" s="461"/>
      <c r="AL59" s="472"/>
      <c r="AM59" s="461"/>
      <c r="AN59" s="472"/>
      <c r="AO59" s="461"/>
      <c r="AP59" s="472"/>
      <c r="AQ59" s="461"/>
      <c r="AR59" s="472"/>
      <c r="AS59" s="461"/>
      <c r="AT59" s="472">
        <v>48.1</v>
      </c>
      <c r="AU59" s="461"/>
      <c r="AV59" s="472"/>
      <c r="AW59" s="461"/>
      <c r="AX59" s="472"/>
      <c r="AY59" s="461"/>
      <c r="AZ59" s="472"/>
      <c r="BA59" s="461"/>
      <c r="BB59" s="472"/>
      <c r="BC59" s="461"/>
      <c r="BD59" s="472"/>
      <c r="BE59" s="461"/>
      <c r="BF59" s="460"/>
      <c r="BG59" s="461"/>
      <c r="BH59" s="298"/>
      <c r="BI59" s="58"/>
      <c r="BJ59" s="302">
        <v>6</v>
      </c>
      <c r="BK59" s="462" t="s">
        <v>212</v>
      </c>
      <c r="BL59" s="462"/>
      <c r="BM59" s="462"/>
      <c r="BN59" s="462"/>
      <c r="BO59" s="49"/>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row>
    <row r="60" spans="2:244" s="22" customFormat="1" ht="18" customHeight="1" x14ac:dyDescent="0.15">
      <c r="B60" s="487"/>
      <c r="C60" s="488"/>
      <c r="D60" s="463" t="s">
        <v>328</v>
      </c>
      <c r="E60" s="464"/>
      <c r="F60" s="464"/>
      <c r="G60" s="464"/>
      <c r="H60" s="465"/>
      <c r="I60" s="54"/>
      <c r="J60" s="466"/>
      <c r="K60" s="467"/>
      <c r="L60" s="466"/>
      <c r="M60" s="468"/>
      <c r="N60" s="466"/>
      <c r="O60" s="468"/>
      <c r="P60" s="466"/>
      <c r="Q60" s="468"/>
      <c r="R60" s="466"/>
      <c r="S60" s="468"/>
      <c r="T60" s="466"/>
      <c r="U60" s="468"/>
      <c r="V60" s="466"/>
      <c r="W60" s="468"/>
      <c r="X60" s="466"/>
      <c r="Y60" s="467"/>
      <c r="Z60" s="466"/>
      <c r="AA60" s="468"/>
      <c r="AB60" s="466"/>
      <c r="AC60" s="468"/>
      <c r="AD60" s="466"/>
      <c r="AE60" s="468"/>
      <c r="AF60" s="466">
        <v>1</v>
      </c>
      <c r="AG60" s="468"/>
      <c r="AH60" s="466"/>
      <c r="AI60" s="468"/>
      <c r="AJ60" s="466"/>
      <c r="AK60" s="468"/>
      <c r="AL60" s="466"/>
      <c r="AM60" s="468"/>
      <c r="AN60" s="466"/>
      <c r="AO60" s="468"/>
      <c r="AP60" s="466"/>
      <c r="AQ60" s="468"/>
      <c r="AR60" s="466"/>
      <c r="AS60" s="468"/>
      <c r="AT60" s="466">
        <v>1</v>
      </c>
      <c r="AU60" s="468"/>
      <c r="AV60" s="466"/>
      <c r="AW60" s="468"/>
      <c r="AX60" s="466"/>
      <c r="AY60" s="468"/>
      <c r="AZ60" s="466"/>
      <c r="BA60" s="468"/>
      <c r="BB60" s="466"/>
      <c r="BC60" s="468"/>
      <c r="BD60" s="466"/>
      <c r="BE60" s="468"/>
      <c r="BF60" s="467"/>
      <c r="BG60" s="468"/>
      <c r="BH60" s="298"/>
      <c r="BI60" s="58"/>
      <c r="BJ60" s="302"/>
      <c r="BK60" s="462"/>
      <c r="BL60" s="462"/>
      <c r="BM60" s="462"/>
      <c r="BN60" s="462"/>
      <c r="BO60" s="49"/>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row>
    <row r="61" spans="2:244" s="22" customFormat="1" ht="26.25" customHeight="1" x14ac:dyDescent="0.15">
      <c r="B61" s="489"/>
      <c r="C61" s="490"/>
      <c r="D61" s="500" t="s">
        <v>326</v>
      </c>
      <c r="E61" s="501"/>
      <c r="F61" s="501"/>
      <c r="G61" s="501"/>
      <c r="H61" s="502"/>
      <c r="I61" s="296"/>
      <c r="J61" s="503"/>
      <c r="K61" s="504"/>
      <c r="L61" s="503"/>
      <c r="M61" s="505"/>
      <c r="N61" s="503"/>
      <c r="O61" s="505"/>
      <c r="P61" s="503"/>
      <c r="Q61" s="505"/>
      <c r="R61" s="503"/>
      <c r="S61" s="505"/>
      <c r="T61" s="503"/>
      <c r="U61" s="505"/>
      <c r="V61" s="503"/>
      <c r="W61" s="505"/>
      <c r="X61" s="503"/>
      <c r="Y61" s="504"/>
      <c r="Z61" s="503"/>
      <c r="AA61" s="505"/>
      <c r="AB61" s="503"/>
      <c r="AC61" s="505"/>
      <c r="AD61" s="503"/>
      <c r="AE61" s="505"/>
      <c r="AF61" s="562" t="s">
        <v>406</v>
      </c>
      <c r="AG61" s="563"/>
      <c r="AH61" s="503"/>
      <c r="AI61" s="505"/>
      <c r="AJ61" s="503"/>
      <c r="AK61" s="505"/>
      <c r="AL61" s="503"/>
      <c r="AM61" s="505"/>
      <c r="AN61" s="503"/>
      <c r="AO61" s="505"/>
      <c r="AP61" s="503"/>
      <c r="AQ61" s="505"/>
      <c r="AR61" s="503"/>
      <c r="AS61" s="505"/>
      <c r="AT61" s="503" t="s">
        <v>407</v>
      </c>
      <c r="AU61" s="505"/>
      <c r="AV61" s="503"/>
      <c r="AW61" s="505"/>
      <c r="AX61" s="503"/>
      <c r="AY61" s="505"/>
      <c r="AZ61" s="503"/>
      <c r="BA61" s="505"/>
      <c r="BB61" s="503"/>
      <c r="BC61" s="505"/>
      <c r="BD61" s="503"/>
      <c r="BE61" s="505"/>
      <c r="BF61" s="504"/>
      <c r="BG61" s="505"/>
      <c r="BH61" s="297"/>
      <c r="BI61" s="58"/>
      <c r="BJ61" s="302"/>
      <c r="BK61" s="462"/>
      <c r="BL61" s="462"/>
      <c r="BM61" s="462"/>
      <c r="BN61" s="462"/>
      <c r="BO61" s="49"/>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row>
    <row r="62" spans="2:244" s="22" customFormat="1" ht="9" customHeight="1" x14ac:dyDescent="0.2">
      <c r="B62" s="508" t="s">
        <v>213</v>
      </c>
      <c r="C62" s="509"/>
      <c r="D62" s="509"/>
      <c r="E62" s="509"/>
      <c r="F62" s="509"/>
      <c r="G62" s="509"/>
      <c r="H62" s="509"/>
      <c r="I62" s="514"/>
      <c r="J62" s="515"/>
      <c r="K62" s="515"/>
      <c r="L62" s="515"/>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c r="BC62" s="515"/>
      <c r="BD62" s="515"/>
      <c r="BE62" s="515"/>
      <c r="BF62" s="515"/>
      <c r="BG62" s="515"/>
      <c r="BH62" s="516"/>
      <c r="BI62" s="32"/>
      <c r="BJ62" s="23"/>
      <c r="BK62" s="23"/>
      <c r="BL62" s="23"/>
      <c r="BM62" s="23"/>
      <c r="BN62" s="23"/>
      <c r="BO62" s="49"/>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row>
    <row r="63" spans="2:244" s="22" customFormat="1" ht="9" customHeight="1" x14ac:dyDescent="0.15">
      <c r="B63" s="510"/>
      <c r="C63" s="511"/>
      <c r="D63" s="511"/>
      <c r="E63" s="511"/>
      <c r="F63" s="511"/>
      <c r="G63" s="511"/>
      <c r="H63" s="511"/>
      <c r="I63" s="517"/>
      <c r="J63" s="518"/>
      <c r="K63" s="518"/>
      <c r="L63" s="518"/>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c r="BC63" s="518"/>
      <c r="BD63" s="518"/>
      <c r="BE63" s="518"/>
      <c r="BF63" s="518"/>
      <c r="BG63" s="518"/>
      <c r="BH63" s="519"/>
      <c r="BI63" s="32"/>
      <c r="BJ63" s="523" t="s">
        <v>214</v>
      </c>
      <c r="BK63" s="523"/>
      <c r="BL63" s="523"/>
      <c r="BM63" s="68"/>
      <c r="BN63" s="23" t="s">
        <v>215</v>
      </c>
      <c r="BO63" s="37"/>
    </row>
    <row r="64" spans="2:244" s="22" customFormat="1" ht="9" customHeight="1" x14ac:dyDescent="0.15">
      <c r="B64" s="512"/>
      <c r="C64" s="513"/>
      <c r="D64" s="513"/>
      <c r="E64" s="513"/>
      <c r="F64" s="513"/>
      <c r="G64" s="513"/>
      <c r="H64" s="513"/>
      <c r="I64" s="520"/>
      <c r="J64" s="521"/>
      <c r="K64" s="521"/>
      <c r="L64" s="521"/>
      <c r="M64" s="521"/>
      <c r="N64" s="521"/>
      <c r="O64" s="521"/>
      <c r="P64" s="521"/>
      <c r="Q64" s="521"/>
      <c r="R64" s="521"/>
      <c r="S64" s="521"/>
      <c r="T64" s="521"/>
      <c r="U64" s="521"/>
      <c r="V64" s="521"/>
      <c r="W64" s="521"/>
      <c r="X64" s="521"/>
      <c r="Y64" s="521"/>
      <c r="Z64" s="521"/>
      <c r="AA64" s="521"/>
      <c r="AB64" s="521"/>
      <c r="AC64" s="521"/>
      <c r="AD64" s="521"/>
      <c r="AE64" s="521"/>
      <c r="AF64" s="521"/>
      <c r="AG64" s="521"/>
      <c r="AH64" s="521"/>
      <c r="AI64" s="521"/>
      <c r="AJ64" s="521"/>
      <c r="AK64" s="521"/>
      <c r="AL64" s="521"/>
      <c r="AM64" s="521"/>
      <c r="AN64" s="521"/>
      <c r="AO64" s="521"/>
      <c r="AP64" s="521"/>
      <c r="AQ64" s="521"/>
      <c r="AR64" s="521"/>
      <c r="AS64" s="521"/>
      <c r="AT64" s="521"/>
      <c r="AU64" s="521"/>
      <c r="AV64" s="521"/>
      <c r="AW64" s="521"/>
      <c r="AX64" s="521"/>
      <c r="AY64" s="521"/>
      <c r="AZ64" s="521"/>
      <c r="BA64" s="521"/>
      <c r="BB64" s="521"/>
      <c r="BC64" s="521"/>
      <c r="BD64" s="521"/>
      <c r="BE64" s="521"/>
      <c r="BF64" s="521"/>
      <c r="BG64" s="521"/>
      <c r="BH64" s="522"/>
      <c r="BI64" s="69"/>
      <c r="BJ64" s="70"/>
      <c r="BK64" s="70"/>
      <c r="BL64" s="70"/>
      <c r="BM64" s="70"/>
      <c r="BN64" s="70"/>
      <c r="BO64" s="71"/>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3"/>
      <c r="EH64" s="53"/>
      <c r="EI64" s="53"/>
      <c r="EJ64" s="53"/>
      <c r="EK64" s="53"/>
      <c r="EL64" s="53"/>
      <c r="EM64" s="53"/>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c r="HJ64" s="53"/>
      <c r="HK64" s="53"/>
      <c r="HL64" s="53"/>
      <c r="HM64" s="53"/>
      <c r="HN64" s="53"/>
      <c r="HO64" s="53"/>
      <c r="HP64" s="53"/>
      <c r="HQ64" s="53"/>
      <c r="HR64" s="53"/>
      <c r="HS64" s="53"/>
      <c r="HT64" s="53"/>
      <c r="HU64" s="53"/>
      <c r="HV64" s="53"/>
      <c r="HW64" s="53"/>
      <c r="HX64" s="53"/>
      <c r="HY64" s="53"/>
      <c r="HZ64" s="53"/>
      <c r="IA64" s="53"/>
      <c r="IB64" s="53"/>
      <c r="IC64" s="53"/>
      <c r="ID64" s="53"/>
      <c r="IE64" s="53"/>
      <c r="IF64" s="53"/>
      <c r="IG64" s="53"/>
      <c r="IH64" s="53"/>
      <c r="II64" s="53"/>
      <c r="IJ64" s="53"/>
    </row>
    <row r="65" spans="2:67" s="22" customFormat="1" ht="9" customHeight="1" x14ac:dyDescent="0.2">
      <c r="B65" s="524"/>
      <c r="C65" s="525"/>
      <c r="D65" s="525"/>
      <c r="E65" s="525"/>
      <c r="F65" s="525"/>
      <c r="G65" s="525"/>
      <c r="H65" s="525"/>
      <c r="I65" s="525"/>
      <c r="J65" s="525"/>
      <c r="K65" s="525"/>
      <c r="L65" s="528" t="s">
        <v>216</v>
      </c>
      <c r="M65" s="529"/>
      <c r="N65" s="530"/>
      <c r="O65" s="531" t="s">
        <v>217</v>
      </c>
      <c r="P65" s="529"/>
      <c r="Q65" s="532"/>
      <c r="R65" s="528" t="s">
        <v>218</v>
      </c>
      <c r="S65" s="529"/>
      <c r="T65" s="530"/>
      <c r="U65" s="533" t="s">
        <v>219</v>
      </c>
      <c r="V65" s="534"/>
      <c r="W65" s="535"/>
      <c r="X65" s="528" t="s">
        <v>220</v>
      </c>
      <c r="Y65" s="529"/>
      <c r="Z65" s="530"/>
      <c r="AA65" s="531" t="s">
        <v>221</v>
      </c>
      <c r="AB65" s="529"/>
      <c r="AC65" s="532"/>
      <c r="AD65" s="528" t="s">
        <v>222</v>
      </c>
      <c r="AE65" s="529"/>
      <c r="AF65" s="530"/>
      <c r="AG65" s="531" t="s">
        <v>223</v>
      </c>
      <c r="AH65" s="529"/>
      <c r="AI65" s="532"/>
      <c r="AJ65" s="528" t="s">
        <v>224</v>
      </c>
      <c r="AK65" s="529"/>
      <c r="AL65" s="530"/>
      <c r="AM65" s="531" t="s">
        <v>225</v>
      </c>
      <c r="AN65" s="529"/>
      <c r="AO65" s="532"/>
      <c r="AP65" s="528" t="s">
        <v>226</v>
      </c>
      <c r="AQ65" s="529"/>
      <c r="AR65" s="530"/>
      <c r="AS65" s="536" t="s">
        <v>227</v>
      </c>
      <c r="AT65" s="537"/>
      <c r="AU65" s="537"/>
      <c r="AV65" s="537"/>
      <c r="AW65" s="537"/>
      <c r="AX65" s="538"/>
      <c r="AY65" s="542" t="s">
        <v>298</v>
      </c>
      <c r="AZ65" s="543"/>
      <c r="BA65" s="544"/>
      <c r="BB65" s="542" t="s">
        <v>325</v>
      </c>
      <c r="BC65" s="543"/>
      <c r="BD65" s="544"/>
      <c r="BE65" s="543" t="s">
        <v>228</v>
      </c>
      <c r="BF65" s="543"/>
      <c r="BG65" s="543"/>
      <c r="BH65" s="543"/>
      <c r="BI65" s="543"/>
      <c r="BJ65" s="543"/>
      <c r="BK65" s="543"/>
      <c r="BL65" s="543"/>
      <c r="BM65" s="543"/>
      <c r="BN65" s="543"/>
      <c r="BO65" s="544"/>
    </row>
    <row r="66" spans="2:67" s="22" customFormat="1" ht="9" customHeight="1" x14ac:dyDescent="0.2">
      <c r="B66" s="526"/>
      <c r="C66" s="527"/>
      <c r="D66" s="527"/>
      <c r="E66" s="527"/>
      <c r="F66" s="527"/>
      <c r="G66" s="527"/>
      <c r="H66" s="527"/>
      <c r="I66" s="527"/>
      <c r="J66" s="527"/>
      <c r="K66" s="527"/>
      <c r="L66" s="198" t="s">
        <v>229</v>
      </c>
      <c r="M66" s="199" t="s">
        <v>230</v>
      </c>
      <c r="N66" s="200" t="s">
        <v>231</v>
      </c>
      <c r="O66" s="201" t="s">
        <v>229</v>
      </c>
      <c r="P66" s="199" t="s">
        <v>230</v>
      </c>
      <c r="Q66" s="202" t="s">
        <v>231</v>
      </c>
      <c r="R66" s="198" t="s">
        <v>232</v>
      </c>
      <c r="S66" s="199" t="s">
        <v>233</v>
      </c>
      <c r="T66" s="200" t="s">
        <v>234</v>
      </c>
      <c r="U66" s="201" t="s">
        <v>232</v>
      </c>
      <c r="V66" s="199" t="s">
        <v>233</v>
      </c>
      <c r="W66" s="202" t="s">
        <v>234</v>
      </c>
      <c r="X66" s="198" t="s">
        <v>232</v>
      </c>
      <c r="Y66" s="199" t="s">
        <v>233</v>
      </c>
      <c r="Z66" s="200" t="s">
        <v>234</v>
      </c>
      <c r="AA66" s="201" t="s">
        <v>232</v>
      </c>
      <c r="AB66" s="199" t="s">
        <v>233</v>
      </c>
      <c r="AC66" s="202" t="s">
        <v>234</v>
      </c>
      <c r="AD66" s="198" t="s">
        <v>232</v>
      </c>
      <c r="AE66" s="199" t="s">
        <v>233</v>
      </c>
      <c r="AF66" s="200" t="s">
        <v>234</v>
      </c>
      <c r="AG66" s="201" t="s">
        <v>232</v>
      </c>
      <c r="AH66" s="199" t="s">
        <v>233</v>
      </c>
      <c r="AI66" s="202" t="s">
        <v>234</v>
      </c>
      <c r="AJ66" s="198" t="s">
        <v>232</v>
      </c>
      <c r="AK66" s="199" t="s">
        <v>233</v>
      </c>
      <c r="AL66" s="200" t="s">
        <v>234</v>
      </c>
      <c r="AM66" s="201" t="s">
        <v>232</v>
      </c>
      <c r="AN66" s="199" t="s">
        <v>233</v>
      </c>
      <c r="AO66" s="202" t="s">
        <v>234</v>
      </c>
      <c r="AP66" s="539"/>
      <c r="AQ66" s="540"/>
      <c r="AR66" s="541"/>
      <c r="AS66" s="203" t="s">
        <v>235</v>
      </c>
      <c r="AT66" s="204" t="s">
        <v>236</v>
      </c>
      <c r="AU66" s="205" t="s">
        <v>237</v>
      </c>
      <c r="AV66" s="206" t="s">
        <v>238</v>
      </c>
      <c r="AW66" s="207" t="s">
        <v>239</v>
      </c>
      <c r="AX66" s="208" t="s">
        <v>240</v>
      </c>
      <c r="AY66" s="545" t="s">
        <v>408</v>
      </c>
      <c r="AZ66" s="546"/>
      <c r="BA66" s="547"/>
      <c r="BB66" s="545">
        <v>2</v>
      </c>
      <c r="BC66" s="546"/>
      <c r="BD66" s="547"/>
      <c r="BE66" s="554" t="s">
        <v>241</v>
      </c>
      <c r="BF66" s="554"/>
      <c r="BG66" s="554"/>
      <c r="BH66" s="554"/>
      <c r="BI66" s="554"/>
      <c r="BJ66" s="554"/>
      <c r="BK66" s="554"/>
      <c r="BL66" s="554"/>
      <c r="BM66" s="554"/>
      <c r="BN66" s="554"/>
      <c r="BO66" s="555"/>
    </row>
    <row r="67" spans="2:67" s="22" customFormat="1" ht="9" customHeight="1" x14ac:dyDescent="0.2">
      <c r="B67" s="560" t="s">
        <v>184</v>
      </c>
      <c r="C67" s="561"/>
      <c r="D67" s="561"/>
      <c r="E67" s="561"/>
      <c r="F67" s="561"/>
      <c r="G67" s="561"/>
      <c r="H67" s="561"/>
      <c r="I67" s="561"/>
      <c r="J67" s="561"/>
      <c r="K67" s="561"/>
      <c r="L67" s="209"/>
      <c r="M67" s="210"/>
      <c r="N67" s="211"/>
      <c r="O67" s="212"/>
      <c r="P67" s="210"/>
      <c r="Q67" s="213"/>
      <c r="R67" s="209"/>
      <c r="S67" s="210"/>
      <c r="T67" s="211"/>
      <c r="U67" s="212"/>
      <c r="V67" s="210"/>
      <c r="W67" s="213"/>
      <c r="X67" s="209"/>
      <c r="Y67" s="210"/>
      <c r="Z67" s="211"/>
      <c r="AA67" s="212"/>
      <c r="AB67" s="210">
        <v>1</v>
      </c>
      <c r="AC67" s="213">
        <v>5</v>
      </c>
      <c r="AD67" s="209"/>
      <c r="AE67" s="210"/>
      <c r="AF67" s="211"/>
      <c r="AG67" s="212"/>
      <c r="AH67" s="210"/>
      <c r="AI67" s="213"/>
      <c r="AJ67" s="209"/>
      <c r="AK67" s="210"/>
      <c r="AL67" s="211"/>
      <c r="AM67" s="212"/>
      <c r="AN67" s="210"/>
      <c r="AO67" s="213"/>
      <c r="AP67" s="209"/>
      <c r="AQ67" s="210"/>
      <c r="AR67" s="211"/>
      <c r="AS67" s="214">
        <f>SUM(L67,O67)</f>
        <v>0</v>
      </c>
      <c r="AT67" s="215">
        <f t="shared" ref="AT67:AU69" si="0">SUM(M67,P67)</f>
        <v>0</v>
      </c>
      <c r="AU67" s="216">
        <f t="shared" si="0"/>
        <v>0</v>
      </c>
      <c r="AV67" s="217">
        <f>SUM(R67,U67,X67,AA67,AD67,AG67,AJ67,AM67)</f>
        <v>0</v>
      </c>
      <c r="AW67" s="215">
        <f t="shared" ref="AW67:AX69" si="1">SUM(S67,V67,Y67,AB67,AE67,AH67,AK67,AN67)</f>
        <v>1</v>
      </c>
      <c r="AX67" s="216">
        <f t="shared" si="1"/>
        <v>5</v>
      </c>
      <c r="AY67" s="548"/>
      <c r="AZ67" s="549"/>
      <c r="BA67" s="550"/>
      <c r="BB67" s="548"/>
      <c r="BC67" s="549"/>
      <c r="BD67" s="550"/>
      <c r="BE67" s="556"/>
      <c r="BF67" s="556"/>
      <c r="BG67" s="556"/>
      <c r="BH67" s="556"/>
      <c r="BI67" s="556"/>
      <c r="BJ67" s="556"/>
      <c r="BK67" s="556"/>
      <c r="BL67" s="556"/>
      <c r="BM67" s="556"/>
      <c r="BN67" s="556"/>
      <c r="BO67" s="557"/>
    </row>
    <row r="68" spans="2:67" ht="9" customHeight="1" x14ac:dyDescent="0.15">
      <c r="B68" s="560" t="s">
        <v>198</v>
      </c>
      <c r="C68" s="561"/>
      <c r="D68" s="561"/>
      <c r="E68" s="561"/>
      <c r="F68" s="561"/>
      <c r="G68" s="561"/>
      <c r="H68" s="561"/>
      <c r="I68" s="561"/>
      <c r="J68" s="561"/>
      <c r="K68" s="561"/>
      <c r="L68" s="209"/>
      <c r="M68" s="210">
        <v>1</v>
      </c>
      <c r="N68" s="211"/>
      <c r="O68" s="212"/>
      <c r="P68" s="210"/>
      <c r="Q68" s="213"/>
      <c r="R68" s="209"/>
      <c r="S68" s="210"/>
      <c r="T68" s="211"/>
      <c r="U68" s="212"/>
      <c r="V68" s="210"/>
      <c r="W68" s="213">
        <v>1</v>
      </c>
      <c r="X68" s="209"/>
      <c r="Y68" s="210"/>
      <c r="Z68" s="211"/>
      <c r="AA68" s="212"/>
      <c r="AB68" s="210"/>
      <c r="AC68" s="213"/>
      <c r="AD68" s="209"/>
      <c r="AE68" s="210"/>
      <c r="AF68" s="211"/>
      <c r="AG68" s="212"/>
      <c r="AH68" s="210"/>
      <c r="AI68" s="213"/>
      <c r="AJ68" s="209"/>
      <c r="AK68" s="210"/>
      <c r="AL68" s="211">
        <v>1</v>
      </c>
      <c r="AM68" s="212"/>
      <c r="AN68" s="210"/>
      <c r="AO68" s="213"/>
      <c r="AP68" s="209"/>
      <c r="AQ68" s="210"/>
      <c r="AR68" s="211"/>
      <c r="AS68" s="214">
        <f>SUM(L68,O68)</f>
        <v>0</v>
      </c>
      <c r="AT68" s="215">
        <f t="shared" si="0"/>
        <v>1</v>
      </c>
      <c r="AU68" s="216">
        <f t="shared" si="0"/>
        <v>0</v>
      </c>
      <c r="AV68" s="217">
        <f>SUM(R68,U68,X68,AA68,AD68,AG68,AJ68,AM68)</f>
        <v>0</v>
      </c>
      <c r="AW68" s="215">
        <f t="shared" si="1"/>
        <v>0</v>
      </c>
      <c r="AX68" s="216">
        <f t="shared" si="1"/>
        <v>2</v>
      </c>
      <c r="AY68" s="548"/>
      <c r="AZ68" s="549"/>
      <c r="BA68" s="550"/>
      <c r="BB68" s="548"/>
      <c r="BC68" s="549"/>
      <c r="BD68" s="550"/>
      <c r="BE68" s="556"/>
      <c r="BF68" s="556"/>
      <c r="BG68" s="556"/>
      <c r="BH68" s="556"/>
      <c r="BI68" s="556"/>
      <c r="BJ68" s="556"/>
      <c r="BK68" s="556"/>
      <c r="BL68" s="556"/>
      <c r="BM68" s="556"/>
      <c r="BN68" s="556"/>
      <c r="BO68" s="557"/>
    </row>
    <row r="69" spans="2:67" ht="9" customHeight="1" x14ac:dyDescent="0.15">
      <c r="B69" s="560" t="s">
        <v>204</v>
      </c>
      <c r="C69" s="561"/>
      <c r="D69" s="561"/>
      <c r="E69" s="561"/>
      <c r="F69" s="561"/>
      <c r="G69" s="561"/>
      <c r="H69" s="561"/>
      <c r="I69" s="561"/>
      <c r="J69" s="561"/>
      <c r="K69" s="561"/>
      <c r="L69" s="209"/>
      <c r="M69" s="210"/>
      <c r="N69" s="211"/>
      <c r="O69" s="212"/>
      <c r="P69" s="210"/>
      <c r="Q69" s="213"/>
      <c r="R69" s="209"/>
      <c r="S69" s="210"/>
      <c r="T69" s="211"/>
      <c r="U69" s="212"/>
      <c r="V69" s="210"/>
      <c r="W69" s="213"/>
      <c r="X69" s="209"/>
      <c r="Y69" s="210"/>
      <c r="Z69" s="211"/>
      <c r="AA69" s="212"/>
      <c r="AB69" s="210"/>
      <c r="AC69" s="213"/>
      <c r="AD69" s="209"/>
      <c r="AE69" s="210">
        <v>1</v>
      </c>
      <c r="AF69" s="211"/>
      <c r="AG69" s="212"/>
      <c r="AH69" s="210"/>
      <c r="AI69" s="213"/>
      <c r="AJ69" s="209"/>
      <c r="AK69" s="210"/>
      <c r="AL69" s="211"/>
      <c r="AM69" s="212"/>
      <c r="AN69" s="210"/>
      <c r="AO69" s="213"/>
      <c r="AP69" s="209"/>
      <c r="AQ69" s="210"/>
      <c r="AR69" s="211"/>
      <c r="AS69" s="214">
        <f>SUM(L69,O69)</f>
        <v>0</v>
      </c>
      <c r="AT69" s="215">
        <f t="shared" si="0"/>
        <v>0</v>
      </c>
      <c r="AU69" s="216">
        <f t="shared" si="0"/>
        <v>0</v>
      </c>
      <c r="AV69" s="217">
        <f>SUM(R69,U69,X69,AA69,AD69,AG69,AJ69,AM69)</f>
        <v>0</v>
      </c>
      <c r="AW69" s="215">
        <f t="shared" si="1"/>
        <v>1</v>
      </c>
      <c r="AX69" s="216">
        <f t="shared" si="1"/>
        <v>0</v>
      </c>
      <c r="AY69" s="548"/>
      <c r="AZ69" s="549"/>
      <c r="BA69" s="550"/>
      <c r="BB69" s="548"/>
      <c r="BC69" s="549"/>
      <c r="BD69" s="550"/>
      <c r="BE69" s="556"/>
      <c r="BF69" s="556"/>
      <c r="BG69" s="556"/>
      <c r="BH69" s="556"/>
      <c r="BI69" s="556"/>
      <c r="BJ69" s="556"/>
      <c r="BK69" s="556"/>
      <c r="BL69" s="556"/>
      <c r="BM69" s="556"/>
      <c r="BN69" s="556"/>
      <c r="BO69" s="557"/>
    </row>
    <row r="70" spans="2:67" ht="9" customHeight="1" x14ac:dyDescent="0.15">
      <c r="B70" s="560" t="s">
        <v>227</v>
      </c>
      <c r="C70" s="561"/>
      <c r="D70" s="561"/>
      <c r="E70" s="561"/>
      <c r="F70" s="561"/>
      <c r="G70" s="561"/>
      <c r="H70" s="561"/>
      <c r="I70" s="561"/>
      <c r="J70" s="561"/>
      <c r="K70" s="561"/>
      <c r="L70" s="214">
        <f>SUM(L67:L69)</f>
        <v>0</v>
      </c>
      <c r="M70" s="215">
        <f t="shared" ref="M70:AO70" si="2">SUM(M67:M69)</f>
        <v>1</v>
      </c>
      <c r="N70" s="216">
        <f t="shared" si="2"/>
        <v>0</v>
      </c>
      <c r="O70" s="217">
        <f t="shared" si="2"/>
        <v>0</v>
      </c>
      <c r="P70" s="215">
        <f t="shared" si="2"/>
        <v>0</v>
      </c>
      <c r="Q70" s="218">
        <f t="shared" si="2"/>
        <v>0</v>
      </c>
      <c r="R70" s="214">
        <f t="shared" si="2"/>
        <v>0</v>
      </c>
      <c r="S70" s="215">
        <f t="shared" si="2"/>
        <v>0</v>
      </c>
      <c r="T70" s="216">
        <f t="shared" si="2"/>
        <v>0</v>
      </c>
      <c r="U70" s="217">
        <f t="shared" si="2"/>
        <v>0</v>
      </c>
      <c r="V70" s="215">
        <f t="shared" si="2"/>
        <v>0</v>
      </c>
      <c r="W70" s="218">
        <f t="shared" si="2"/>
        <v>1</v>
      </c>
      <c r="X70" s="214">
        <f t="shared" si="2"/>
        <v>0</v>
      </c>
      <c r="Y70" s="215">
        <f t="shared" si="2"/>
        <v>0</v>
      </c>
      <c r="Z70" s="216">
        <f t="shared" si="2"/>
        <v>0</v>
      </c>
      <c r="AA70" s="217">
        <f t="shared" si="2"/>
        <v>0</v>
      </c>
      <c r="AB70" s="215">
        <f t="shared" si="2"/>
        <v>1</v>
      </c>
      <c r="AC70" s="218">
        <f t="shared" si="2"/>
        <v>5</v>
      </c>
      <c r="AD70" s="214">
        <f t="shared" si="2"/>
        <v>0</v>
      </c>
      <c r="AE70" s="215">
        <f t="shared" si="2"/>
        <v>1</v>
      </c>
      <c r="AF70" s="216">
        <f t="shared" si="2"/>
        <v>0</v>
      </c>
      <c r="AG70" s="217">
        <f t="shared" si="2"/>
        <v>0</v>
      </c>
      <c r="AH70" s="215">
        <f t="shared" si="2"/>
        <v>0</v>
      </c>
      <c r="AI70" s="218">
        <f t="shared" si="2"/>
        <v>0</v>
      </c>
      <c r="AJ70" s="214">
        <f t="shared" si="2"/>
        <v>0</v>
      </c>
      <c r="AK70" s="215">
        <f t="shared" si="2"/>
        <v>0</v>
      </c>
      <c r="AL70" s="216">
        <f t="shared" si="2"/>
        <v>1</v>
      </c>
      <c r="AM70" s="217">
        <f t="shared" si="2"/>
        <v>0</v>
      </c>
      <c r="AN70" s="215">
        <f t="shared" si="2"/>
        <v>0</v>
      </c>
      <c r="AO70" s="218">
        <f t="shared" si="2"/>
        <v>0</v>
      </c>
      <c r="AP70" s="209"/>
      <c r="AQ70" s="210"/>
      <c r="AR70" s="211"/>
      <c r="AS70" s="214">
        <f t="shared" ref="AS70:AX70" si="3">SUM(AS67:AS69)</f>
        <v>0</v>
      </c>
      <c r="AT70" s="215">
        <f t="shared" si="3"/>
        <v>1</v>
      </c>
      <c r="AU70" s="216">
        <f t="shared" si="3"/>
        <v>0</v>
      </c>
      <c r="AV70" s="217">
        <f t="shared" si="3"/>
        <v>0</v>
      </c>
      <c r="AW70" s="215">
        <f t="shared" si="3"/>
        <v>2</v>
      </c>
      <c r="AX70" s="216">
        <f t="shared" si="3"/>
        <v>7</v>
      </c>
      <c r="AY70" s="551"/>
      <c r="AZ70" s="552"/>
      <c r="BA70" s="553"/>
      <c r="BB70" s="551"/>
      <c r="BC70" s="552"/>
      <c r="BD70" s="553"/>
      <c r="BE70" s="558"/>
      <c r="BF70" s="558"/>
      <c r="BG70" s="558"/>
      <c r="BH70" s="558"/>
      <c r="BI70" s="558"/>
      <c r="BJ70" s="558"/>
      <c r="BK70" s="558"/>
      <c r="BL70" s="558"/>
      <c r="BM70" s="558"/>
      <c r="BN70" s="558"/>
      <c r="BO70" s="559"/>
    </row>
    <row r="71" spans="2:67" ht="15" customHeight="1" x14ac:dyDescent="0.15">
      <c r="B71" s="31" t="s">
        <v>242</v>
      </c>
      <c r="C71" s="300" t="s">
        <v>327</v>
      </c>
      <c r="D71" s="299"/>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72"/>
      <c r="BJ71" s="72"/>
      <c r="BK71" s="72"/>
      <c r="BL71" s="72"/>
      <c r="BM71" s="72"/>
      <c r="BN71" s="72"/>
      <c r="BO71" s="73"/>
    </row>
  </sheetData>
  <dataConsolidate/>
  <mergeCells count="601">
    <mergeCell ref="B67:K67"/>
    <mergeCell ref="B68:K68"/>
    <mergeCell ref="B69:K69"/>
    <mergeCell ref="B70:K70"/>
    <mergeCell ref="AS65:AX65"/>
    <mergeCell ref="AY65:BA65"/>
    <mergeCell ref="BB65:BD65"/>
    <mergeCell ref="BE65:BO65"/>
    <mergeCell ref="AY66:BA70"/>
    <mergeCell ref="BB66:BD70"/>
    <mergeCell ref="BE66:BO70"/>
    <mergeCell ref="AA65:AC65"/>
    <mergeCell ref="AD65:AF65"/>
    <mergeCell ref="AG65:AI65"/>
    <mergeCell ref="AJ65:AL65"/>
    <mergeCell ref="AM65:AO65"/>
    <mergeCell ref="AP65:AR66"/>
    <mergeCell ref="B65:K66"/>
    <mergeCell ref="L65:N65"/>
    <mergeCell ref="O65:Q65"/>
    <mergeCell ref="R65:T65"/>
    <mergeCell ref="U65:W65"/>
    <mergeCell ref="X65:Z65"/>
    <mergeCell ref="B62:H64"/>
    <mergeCell ref="I62:BH64"/>
    <mergeCell ref="BJ63:BL63"/>
    <mergeCell ref="AN61:AO61"/>
    <mergeCell ref="AP61:AQ61"/>
    <mergeCell ref="AR61:AS61"/>
    <mergeCell ref="AT61:AU61"/>
    <mergeCell ref="AV61:AW61"/>
    <mergeCell ref="AX61:AY61"/>
    <mergeCell ref="AB61:AC61"/>
    <mergeCell ref="AD61:AE61"/>
    <mergeCell ref="AF61:AG61"/>
    <mergeCell ref="AH61:AI61"/>
    <mergeCell ref="AJ61:AK61"/>
    <mergeCell ref="AL61:AM61"/>
    <mergeCell ref="P61:Q61"/>
    <mergeCell ref="R61:S61"/>
    <mergeCell ref="T61:U61"/>
    <mergeCell ref="V61:W61"/>
    <mergeCell ref="X61:Y61"/>
    <mergeCell ref="Z61:AA61"/>
    <mergeCell ref="BF61:BG61"/>
    <mergeCell ref="BF60:BG60"/>
    <mergeCell ref="BK60:BN60"/>
    <mergeCell ref="AL60:AM60"/>
    <mergeCell ref="AN60:AO60"/>
    <mergeCell ref="AP60:AQ60"/>
    <mergeCell ref="AR60:AS60"/>
    <mergeCell ref="AT60:AU60"/>
    <mergeCell ref="AV60:AW60"/>
    <mergeCell ref="BK61:BN61"/>
    <mergeCell ref="Z60:AA60"/>
    <mergeCell ref="AB60:AC60"/>
    <mergeCell ref="AD60:AE60"/>
    <mergeCell ref="AF60:AG60"/>
    <mergeCell ref="AH60:AI60"/>
    <mergeCell ref="AJ60:AK60"/>
    <mergeCell ref="AZ61:BA61"/>
    <mergeCell ref="BB61:BC61"/>
    <mergeCell ref="BD61:BE61"/>
    <mergeCell ref="AX60:AY60"/>
    <mergeCell ref="AZ60:BA60"/>
    <mergeCell ref="BB60:BC60"/>
    <mergeCell ref="BD60:BE60"/>
    <mergeCell ref="BK59:BN59"/>
    <mergeCell ref="D60:H60"/>
    <mergeCell ref="J60:K60"/>
    <mergeCell ref="L60:M60"/>
    <mergeCell ref="N60:O60"/>
    <mergeCell ref="P60:Q60"/>
    <mergeCell ref="R60:S60"/>
    <mergeCell ref="T60:U60"/>
    <mergeCell ref="V60:W60"/>
    <mergeCell ref="X60:Y60"/>
    <mergeCell ref="AV59:AW59"/>
    <mergeCell ref="AX59:AY59"/>
    <mergeCell ref="AZ59:BA59"/>
    <mergeCell ref="BB59:BC59"/>
    <mergeCell ref="BD59:BE59"/>
    <mergeCell ref="BF59:BG59"/>
    <mergeCell ref="AJ59:AK59"/>
    <mergeCell ref="AL59:AM59"/>
    <mergeCell ref="AN59:AO59"/>
    <mergeCell ref="AP59:AQ59"/>
    <mergeCell ref="AR59:AS59"/>
    <mergeCell ref="AT59:AU59"/>
    <mergeCell ref="X59:Y59"/>
    <mergeCell ref="Z59:AA59"/>
    <mergeCell ref="AB59:AC59"/>
    <mergeCell ref="AD59:AE59"/>
    <mergeCell ref="AF59:AG59"/>
    <mergeCell ref="AH59:AI59"/>
    <mergeCell ref="BD58:BE58"/>
    <mergeCell ref="BF58:BG58"/>
    <mergeCell ref="D59:H59"/>
    <mergeCell ref="J59:K59"/>
    <mergeCell ref="L59:M59"/>
    <mergeCell ref="N59:O59"/>
    <mergeCell ref="P59:Q59"/>
    <mergeCell ref="R59:S59"/>
    <mergeCell ref="T59:U59"/>
    <mergeCell ref="V59:W59"/>
    <mergeCell ref="AR58:AS58"/>
    <mergeCell ref="AT58:AU58"/>
    <mergeCell ref="AV58:AW58"/>
    <mergeCell ref="AX58:AY58"/>
    <mergeCell ref="AZ58:BA58"/>
    <mergeCell ref="BB58:BC58"/>
    <mergeCell ref="AF58:AG58"/>
    <mergeCell ref="AH58:AI58"/>
    <mergeCell ref="AJ58:AK58"/>
    <mergeCell ref="AL58:AM58"/>
    <mergeCell ref="AN58:AO58"/>
    <mergeCell ref="AP58:AQ58"/>
    <mergeCell ref="T58:U58"/>
    <mergeCell ref="V58:W58"/>
    <mergeCell ref="X58:Y58"/>
    <mergeCell ref="Z58:AA58"/>
    <mergeCell ref="AB58:AC58"/>
    <mergeCell ref="AD58:AE58"/>
    <mergeCell ref="BF51:BG57"/>
    <mergeCell ref="AB51:AC57"/>
    <mergeCell ref="AD51:AE57"/>
    <mergeCell ref="AF51:AG57"/>
    <mergeCell ref="T51:U57"/>
    <mergeCell ref="BK51:BN51"/>
    <mergeCell ref="BK53:BN53"/>
    <mergeCell ref="BK55:BN55"/>
    <mergeCell ref="BK57:BN57"/>
    <mergeCell ref="J58:K58"/>
    <mergeCell ref="L58:M58"/>
    <mergeCell ref="N58:O58"/>
    <mergeCell ref="P58:Q58"/>
    <mergeCell ref="R58:S58"/>
    <mergeCell ref="AT51:AU57"/>
    <mergeCell ref="AV51:AW57"/>
    <mergeCell ref="AX51:AY57"/>
    <mergeCell ref="AZ51:BA57"/>
    <mergeCell ref="BB51:BC57"/>
    <mergeCell ref="BD51:BE57"/>
    <mergeCell ref="AH51:AI57"/>
    <mergeCell ref="AJ51:AK57"/>
    <mergeCell ref="AL51:AM57"/>
    <mergeCell ref="AN51:AO57"/>
    <mergeCell ref="AP51:AQ57"/>
    <mergeCell ref="AR51:AS57"/>
    <mergeCell ref="V51:W57"/>
    <mergeCell ref="X51:Y57"/>
    <mergeCell ref="Z51:AA57"/>
    <mergeCell ref="AR50:AS50"/>
    <mergeCell ref="AT50:AU50"/>
    <mergeCell ref="AV50:AW50"/>
    <mergeCell ref="AX50:AY50"/>
    <mergeCell ref="AZ50:BA50"/>
    <mergeCell ref="BB50:BC50"/>
    <mergeCell ref="AF50:AG50"/>
    <mergeCell ref="AH50:AI50"/>
    <mergeCell ref="AJ50:AK50"/>
    <mergeCell ref="AL50:AM50"/>
    <mergeCell ref="AN50:AO50"/>
    <mergeCell ref="AP50:AQ50"/>
    <mergeCell ref="T50:U50"/>
    <mergeCell ref="V50:W50"/>
    <mergeCell ref="AD50:AE50"/>
    <mergeCell ref="BK49:BN49"/>
    <mergeCell ref="D50:H50"/>
    <mergeCell ref="J50:K50"/>
    <mergeCell ref="L50:M50"/>
    <mergeCell ref="N50:O50"/>
    <mergeCell ref="P50:Q50"/>
    <mergeCell ref="R50:S50"/>
    <mergeCell ref="AP49:AQ49"/>
    <mergeCell ref="AR49:AS49"/>
    <mergeCell ref="AT49:AU49"/>
    <mergeCell ref="AV49:AW49"/>
    <mergeCell ref="AX49:AY49"/>
    <mergeCell ref="AZ49:BA49"/>
    <mergeCell ref="AD49:AE49"/>
    <mergeCell ref="AF49:AG49"/>
    <mergeCell ref="AH49:AI49"/>
    <mergeCell ref="AJ49:AK49"/>
    <mergeCell ref="BD50:BE50"/>
    <mergeCell ref="BF50:BG50"/>
    <mergeCell ref="R49:S49"/>
    <mergeCell ref="T49:U49"/>
    <mergeCell ref="V49:W49"/>
    <mergeCell ref="X49:Y49"/>
    <mergeCell ref="Z49:AA49"/>
    <mergeCell ref="AB49:AC49"/>
    <mergeCell ref="B49:C61"/>
    <mergeCell ref="D49:H49"/>
    <mergeCell ref="J49:K49"/>
    <mergeCell ref="L49:M49"/>
    <mergeCell ref="N49:O49"/>
    <mergeCell ref="P49:Q49"/>
    <mergeCell ref="D61:H61"/>
    <mergeCell ref="J61:K61"/>
    <mergeCell ref="L61:M61"/>
    <mergeCell ref="N61:O61"/>
    <mergeCell ref="X50:Y50"/>
    <mergeCell ref="Z50:AA50"/>
    <mergeCell ref="AB50:AC50"/>
    <mergeCell ref="D51:H58"/>
    <mergeCell ref="I51:I57"/>
    <mergeCell ref="J51:K57"/>
    <mergeCell ref="L51:M57"/>
    <mergeCell ref="N51:O57"/>
    <mergeCell ref="P51:Q57"/>
    <mergeCell ref="R51:S57"/>
    <mergeCell ref="BF48:BG48"/>
    <mergeCell ref="AJ48:AK48"/>
    <mergeCell ref="AL48:AM48"/>
    <mergeCell ref="AN48:AO48"/>
    <mergeCell ref="AP48:AQ48"/>
    <mergeCell ref="AR48:AS48"/>
    <mergeCell ref="AT48:AU48"/>
    <mergeCell ref="AL49:AM49"/>
    <mergeCell ref="AN49:AO49"/>
    <mergeCell ref="BB49:BC49"/>
    <mergeCell ref="BD49:BE49"/>
    <mergeCell ref="BF49:BG49"/>
    <mergeCell ref="AH48:AI48"/>
    <mergeCell ref="BF47:BG47"/>
    <mergeCell ref="BI47:BM47"/>
    <mergeCell ref="D48:H48"/>
    <mergeCell ref="J48:K48"/>
    <mergeCell ref="L48:M48"/>
    <mergeCell ref="N48:O48"/>
    <mergeCell ref="P48:Q48"/>
    <mergeCell ref="R48:S48"/>
    <mergeCell ref="T48:U48"/>
    <mergeCell ref="V48:W48"/>
    <mergeCell ref="AT47:AU47"/>
    <mergeCell ref="AV47:AW47"/>
    <mergeCell ref="AX47:AY47"/>
    <mergeCell ref="AZ47:BA47"/>
    <mergeCell ref="BB47:BC47"/>
    <mergeCell ref="BD47:BE47"/>
    <mergeCell ref="AH47:AI47"/>
    <mergeCell ref="AJ47:AK47"/>
    <mergeCell ref="AV48:AW48"/>
    <mergeCell ref="AX48:AY48"/>
    <mergeCell ref="AZ48:BA48"/>
    <mergeCell ref="BB48:BC48"/>
    <mergeCell ref="BD48:BE48"/>
    <mergeCell ref="V47:W47"/>
    <mergeCell ref="X47:Y47"/>
    <mergeCell ref="Z47:AA47"/>
    <mergeCell ref="AB47:AC47"/>
    <mergeCell ref="AD47:AE47"/>
    <mergeCell ref="AF47:AG47"/>
    <mergeCell ref="X48:Y48"/>
    <mergeCell ref="Z48:AA48"/>
    <mergeCell ref="AB48:AC48"/>
    <mergeCell ref="AD48:AE48"/>
    <mergeCell ref="AF48:AG48"/>
    <mergeCell ref="AZ40:BA46"/>
    <mergeCell ref="BB40:BC46"/>
    <mergeCell ref="AF40:AG46"/>
    <mergeCell ref="AH40:AI46"/>
    <mergeCell ref="AJ40:AK46"/>
    <mergeCell ref="AL40:AM46"/>
    <mergeCell ref="AN40:AO46"/>
    <mergeCell ref="AP40:AQ46"/>
    <mergeCell ref="AL47:AM47"/>
    <mergeCell ref="AN47:AO47"/>
    <mergeCell ref="AP47:AQ47"/>
    <mergeCell ref="AR47:AS47"/>
    <mergeCell ref="AD40:AE46"/>
    <mergeCell ref="BD39:BE39"/>
    <mergeCell ref="BF39:BG39"/>
    <mergeCell ref="BI39:BM39"/>
    <mergeCell ref="AV39:AW39"/>
    <mergeCell ref="AX39:AY39"/>
    <mergeCell ref="AZ39:BA39"/>
    <mergeCell ref="BB39:BC39"/>
    <mergeCell ref="J47:K47"/>
    <mergeCell ref="L47:M47"/>
    <mergeCell ref="N47:O47"/>
    <mergeCell ref="P47:Q47"/>
    <mergeCell ref="R47:S47"/>
    <mergeCell ref="T47:U47"/>
    <mergeCell ref="BD40:BE46"/>
    <mergeCell ref="BF40:BG46"/>
    <mergeCell ref="BK41:BN41"/>
    <mergeCell ref="BK43:BN43"/>
    <mergeCell ref="BI44:BM44"/>
    <mergeCell ref="BJ46:BN46"/>
    <mergeCell ref="AR40:AS46"/>
    <mergeCell ref="AT40:AU46"/>
    <mergeCell ref="AV40:AW46"/>
    <mergeCell ref="AX40:AY46"/>
    <mergeCell ref="J40:K46"/>
    <mergeCell ref="L40:M46"/>
    <mergeCell ref="N40:O46"/>
    <mergeCell ref="P40:Q46"/>
    <mergeCell ref="R40:S46"/>
    <mergeCell ref="AR39:AS39"/>
    <mergeCell ref="AT39:AU39"/>
    <mergeCell ref="AF39:AG39"/>
    <mergeCell ref="AH39:AI39"/>
    <mergeCell ref="AJ39:AK39"/>
    <mergeCell ref="AL39:AM39"/>
    <mergeCell ref="AN39:AO39"/>
    <mergeCell ref="AP39:AQ39"/>
    <mergeCell ref="T39:U39"/>
    <mergeCell ref="V39:W39"/>
    <mergeCell ref="X39:Y39"/>
    <mergeCell ref="Z39:AA39"/>
    <mergeCell ref="AB39:AC39"/>
    <mergeCell ref="AD39:AE39"/>
    <mergeCell ref="T40:U46"/>
    <mergeCell ref="V40:W46"/>
    <mergeCell ref="X40:Y46"/>
    <mergeCell ref="Z40:AA46"/>
    <mergeCell ref="AB40:AC46"/>
    <mergeCell ref="BK38:BN38"/>
    <mergeCell ref="D39:H39"/>
    <mergeCell ref="J39:K39"/>
    <mergeCell ref="L39:M39"/>
    <mergeCell ref="N39:O39"/>
    <mergeCell ref="P39:Q39"/>
    <mergeCell ref="R39:S39"/>
    <mergeCell ref="AP38:AQ38"/>
    <mergeCell ref="AR38:AS38"/>
    <mergeCell ref="AT38:AU38"/>
    <mergeCell ref="AV38:AW38"/>
    <mergeCell ref="AX38:AY38"/>
    <mergeCell ref="AZ38:BA38"/>
    <mergeCell ref="AD38:AE38"/>
    <mergeCell ref="AF38:AG38"/>
    <mergeCell ref="AH38:AI38"/>
    <mergeCell ref="AJ38:AK38"/>
    <mergeCell ref="AL38:AM38"/>
    <mergeCell ref="AN38:AO38"/>
    <mergeCell ref="R38:S38"/>
    <mergeCell ref="T38:U38"/>
    <mergeCell ref="BC37:BD37"/>
    <mergeCell ref="BE37:BF37"/>
    <mergeCell ref="BG37:BH37"/>
    <mergeCell ref="B38:C48"/>
    <mergeCell ref="D38:H38"/>
    <mergeCell ref="J38:K38"/>
    <mergeCell ref="L38:M38"/>
    <mergeCell ref="N38:O38"/>
    <mergeCell ref="P38:Q38"/>
    <mergeCell ref="AO37:AP37"/>
    <mergeCell ref="AQ37:AR37"/>
    <mergeCell ref="AS37:AT37"/>
    <mergeCell ref="AU37:AV37"/>
    <mergeCell ref="AW37:AX37"/>
    <mergeCell ref="AY37:AZ37"/>
    <mergeCell ref="AC37:AD37"/>
    <mergeCell ref="AE37:AF37"/>
    <mergeCell ref="AG37:AH37"/>
    <mergeCell ref="AI37:AJ37"/>
    <mergeCell ref="BB38:BC38"/>
    <mergeCell ref="BD38:BE38"/>
    <mergeCell ref="BF38:BG38"/>
    <mergeCell ref="D40:H47"/>
    <mergeCell ref="I40:I46"/>
    <mergeCell ref="BA36:BB36"/>
    <mergeCell ref="W36:X36"/>
    <mergeCell ref="Y36:Z36"/>
    <mergeCell ref="AA36:AB36"/>
    <mergeCell ref="V38:W38"/>
    <mergeCell ref="X38:Y38"/>
    <mergeCell ref="Z38:AA38"/>
    <mergeCell ref="AB38:AC38"/>
    <mergeCell ref="BA37:BB37"/>
    <mergeCell ref="AO36:AP36"/>
    <mergeCell ref="AQ36:AR36"/>
    <mergeCell ref="AS36:AT36"/>
    <mergeCell ref="AU36:AV36"/>
    <mergeCell ref="AW36:AX36"/>
    <mergeCell ref="AY36:AZ36"/>
    <mergeCell ref="Q36:R36"/>
    <mergeCell ref="S36:T36"/>
    <mergeCell ref="U36:V36"/>
    <mergeCell ref="AK37:AL37"/>
    <mergeCell ref="AM37:AN37"/>
    <mergeCell ref="Q37:R37"/>
    <mergeCell ref="S37:T37"/>
    <mergeCell ref="U37:V37"/>
    <mergeCell ref="W37:X37"/>
    <mergeCell ref="Y37:Z37"/>
    <mergeCell ref="AA37:AB37"/>
    <mergeCell ref="AC36:AD36"/>
    <mergeCell ref="AE36:AF36"/>
    <mergeCell ref="AG36:AH36"/>
    <mergeCell ref="AI36:AJ36"/>
    <mergeCell ref="AK36:AL36"/>
    <mergeCell ref="AM36:AN36"/>
    <mergeCell ref="BG29:BH35"/>
    <mergeCell ref="BK29:BM29"/>
    <mergeCell ref="BI30:BM30"/>
    <mergeCell ref="BK32:BM32"/>
    <mergeCell ref="BI33:BM33"/>
    <mergeCell ref="BK35:BL35"/>
    <mergeCell ref="BM35:BN35"/>
    <mergeCell ref="BC36:BD36"/>
    <mergeCell ref="BE36:BF36"/>
    <mergeCell ref="BG36:BH36"/>
    <mergeCell ref="BI36:BM36"/>
    <mergeCell ref="AC29:AD35"/>
    <mergeCell ref="BA28:BB28"/>
    <mergeCell ref="BC28:BD28"/>
    <mergeCell ref="BE28:BF28"/>
    <mergeCell ref="AA28:AB28"/>
    <mergeCell ref="AQ29:AR35"/>
    <mergeCell ref="AS29:AT35"/>
    <mergeCell ref="AU29:AV35"/>
    <mergeCell ref="AW29:AX35"/>
    <mergeCell ref="AY29:AZ35"/>
    <mergeCell ref="BA29:BB35"/>
    <mergeCell ref="AE29:AF35"/>
    <mergeCell ref="AG29:AH35"/>
    <mergeCell ref="AI29:AJ35"/>
    <mergeCell ref="AK29:AL35"/>
    <mergeCell ref="AM29:AN35"/>
    <mergeCell ref="AO29:AP35"/>
    <mergeCell ref="BC29:BD35"/>
    <mergeCell ref="BE29:BF35"/>
    <mergeCell ref="BG28:BH28"/>
    <mergeCell ref="D29:H36"/>
    <mergeCell ref="I29:J35"/>
    <mergeCell ref="K29:L35"/>
    <mergeCell ref="M29:N35"/>
    <mergeCell ref="O29:P35"/>
    <mergeCell ref="Q29:R35"/>
    <mergeCell ref="AO28:AP28"/>
    <mergeCell ref="AQ28:AR28"/>
    <mergeCell ref="AS28:AT28"/>
    <mergeCell ref="AU28:AV28"/>
    <mergeCell ref="AW28:AX28"/>
    <mergeCell ref="AY28:AZ28"/>
    <mergeCell ref="AC28:AD28"/>
    <mergeCell ref="AE28:AF28"/>
    <mergeCell ref="AG28:AH28"/>
    <mergeCell ref="AI28:AJ28"/>
    <mergeCell ref="AK28:AL28"/>
    <mergeCell ref="AM28:AN28"/>
    <mergeCell ref="Q28:R28"/>
    <mergeCell ref="S28:T28"/>
    <mergeCell ref="U28:V28"/>
    <mergeCell ref="W28:X28"/>
    <mergeCell ref="Y28:Z28"/>
    <mergeCell ref="BA27:BB27"/>
    <mergeCell ref="BC27:BD27"/>
    <mergeCell ref="BE27:BF27"/>
    <mergeCell ref="BG27:BH27"/>
    <mergeCell ref="BI27:BM27"/>
    <mergeCell ref="D28:H28"/>
    <mergeCell ref="I28:J28"/>
    <mergeCell ref="K28:L28"/>
    <mergeCell ref="M28:N28"/>
    <mergeCell ref="O28:P28"/>
    <mergeCell ref="AO27:AP27"/>
    <mergeCell ref="AQ27:AR27"/>
    <mergeCell ref="AS27:AT27"/>
    <mergeCell ref="AU27:AV27"/>
    <mergeCell ref="AW27:AX27"/>
    <mergeCell ref="AY27:AZ27"/>
    <mergeCell ref="AC27:AD27"/>
    <mergeCell ref="AE27:AF27"/>
    <mergeCell ref="AG27:AH27"/>
    <mergeCell ref="AI27:AJ27"/>
    <mergeCell ref="AK27:AL27"/>
    <mergeCell ref="AM27:AN27"/>
    <mergeCell ref="Q27:R27"/>
    <mergeCell ref="S27:T27"/>
    <mergeCell ref="U27:V27"/>
    <mergeCell ref="W27:X27"/>
    <mergeCell ref="Y27:Z27"/>
    <mergeCell ref="AA27:AB27"/>
    <mergeCell ref="B27:C37"/>
    <mergeCell ref="D27:H27"/>
    <mergeCell ref="I27:J27"/>
    <mergeCell ref="K27:L27"/>
    <mergeCell ref="M27:N27"/>
    <mergeCell ref="O27:P27"/>
    <mergeCell ref="I36:J36"/>
    <mergeCell ref="K36:L36"/>
    <mergeCell ref="M36:N36"/>
    <mergeCell ref="O36:P36"/>
    <mergeCell ref="S29:T35"/>
    <mergeCell ref="U29:V35"/>
    <mergeCell ref="W29:X35"/>
    <mergeCell ref="Y29:Z35"/>
    <mergeCell ref="AA29:AB35"/>
    <mergeCell ref="D37:H37"/>
    <mergeCell ref="I37:J37"/>
    <mergeCell ref="K37:L37"/>
    <mergeCell ref="M37:N37"/>
    <mergeCell ref="O37:P37"/>
    <mergeCell ref="BA23:BB23"/>
    <mergeCell ref="BC23:BD23"/>
    <mergeCell ref="BE23:BF23"/>
    <mergeCell ref="BG23:BH23"/>
    <mergeCell ref="Q26:S26"/>
    <mergeCell ref="Y26:AA26"/>
    <mergeCell ref="AO23:AP23"/>
    <mergeCell ref="AQ23:AR23"/>
    <mergeCell ref="AS23:AT23"/>
    <mergeCell ref="AU23:AV23"/>
    <mergeCell ref="AW23:AX23"/>
    <mergeCell ref="AY23:AZ23"/>
    <mergeCell ref="AC23:AD23"/>
    <mergeCell ref="AE23:AF23"/>
    <mergeCell ref="AG23:AH23"/>
    <mergeCell ref="AI23:AJ23"/>
    <mergeCell ref="AK23:AL23"/>
    <mergeCell ref="AM23:AN23"/>
    <mergeCell ref="BG16:BH16"/>
    <mergeCell ref="K23:L23"/>
    <mergeCell ref="M23:N23"/>
    <mergeCell ref="O23:P23"/>
    <mergeCell ref="Q23:R23"/>
    <mergeCell ref="S23:T23"/>
    <mergeCell ref="U23:V23"/>
    <mergeCell ref="W23:X23"/>
    <mergeCell ref="Y23:Z23"/>
    <mergeCell ref="AA23:AB23"/>
    <mergeCell ref="AU16:AV16"/>
    <mergeCell ref="AW16:AX16"/>
    <mergeCell ref="AY16:AZ16"/>
    <mergeCell ref="BA16:BB16"/>
    <mergeCell ref="BC16:BD16"/>
    <mergeCell ref="BE16:BF16"/>
    <mergeCell ref="AI16:AJ16"/>
    <mergeCell ref="AK16:AL16"/>
    <mergeCell ref="AM16:AN16"/>
    <mergeCell ref="AO16:AP16"/>
    <mergeCell ref="AQ16:AR16"/>
    <mergeCell ref="AS16:AT16"/>
    <mergeCell ref="W16:X16"/>
    <mergeCell ref="Y16:Z16"/>
    <mergeCell ref="AA16:AB16"/>
    <mergeCell ref="AC16:AD16"/>
    <mergeCell ref="AE16:AF16"/>
    <mergeCell ref="AG16:AH16"/>
    <mergeCell ref="K16:L16"/>
    <mergeCell ref="M16:N16"/>
    <mergeCell ref="O16:P16"/>
    <mergeCell ref="Q16:R16"/>
    <mergeCell ref="S16:T16"/>
    <mergeCell ref="U16:V16"/>
    <mergeCell ref="B11:L11"/>
    <mergeCell ref="M11:X11"/>
    <mergeCell ref="AS11:BC11"/>
    <mergeCell ref="BD11:BO11"/>
    <mergeCell ref="B12:L12"/>
    <mergeCell ref="M12:X12"/>
    <mergeCell ref="AS12:BC12"/>
    <mergeCell ref="BD12:BO12"/>
    <mergeCell ref="BI8:BK8"/>
    <mergeCell ref="BL8:BO8"/>
    <mergeCell ref="B9:X9"/>
    <mergeCell ref="AS9:BO9"/>
    <mergeCell ref="B10:L10"/>
    <mergeCell ref="M10:X10"/>
    <mergeCell ref="AS10:BC10"/>
    <mergeCell ref="BD10:BO10"/>
    <mergeCell ref="AC8:AE8"/>
    <mergeCell ref="AF8:AH8"/>
    <mergeCell ref="AI8:AQ8"/>
    <mergeCell ref="AS8:BA8"/>
    <mergeCell ref="BB8:BE8"/>
    <mergeCell ref="BF8:BH8"/>
    <mergeCell ref="B8:J8"/>
    <mergeCell ref="K8:N8"/>
    <mergeCell ref="O8:Q8"/>
    <mergeCell ref="R8:T8"/>
    <mergeCell ref="U8:X8"/>
    <mergeCell ref="Z8:AB8"/>
    <mergeCell ref="AI7:AQ7"/>
    <mergeCell ref="AS7:BA7"/>
    <mergeCell ref="BB7:BE7"/>
    <mergeCell ref="BF7:BH7"/>
    <mergeCell ref="BI7:BK7"/>
    <mergeCell ref="O3:BE3"/>
    <mergeCell ref="B4:H4"/>
    <mergeCell ref="I4:X4"/>
    <mergeCell ref="BB4:BF4"/>
    <mergeCell ref="BG4:BO4"/>
    <mergeCell ref="BB5:BF5"/>
    <mergeCell ref="BG5:BO5"/>
    <mergeCell ref="BL7:BO7"/>
    <mergeCell ref="BB6:BF6"/>
    <mergeCell ref="BG6:BO6"/>
    <mergeCell ref="B7:J7"/>
    <mergeCell ref="K7:N7"/>
    <mergeCell ref="O7:Q7"/>
    <mergeCell ref="R7:T7"/>
    <mergeCell ref="U7:X7"/>
    <mergeCell ref="Z7:AB7"/>
    <mergeCell ref="AC7:AE7"/>
    <mergeCell ref="AF7:AH7"/>
  </mergeCells>
  <phoneticPr fontId="1"/>
  <printOptions horizontalCentered="1" verticalCentered="1"/>
  <pageMargins left="0.39370078740157483" right="0.39370078740157483" top="0.39370078740157483" bottom="0.19685039370078741" header="0" footer="0"/>
  <pageSetup paperSize="9" scale="90"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9FF99"/>
    <pageSetUpPr autoPageBreaks="0"/>
  </sheetPr>
  <dimension ref="A1:AY48"/>
  <sheetViews>
    <sheetView showZeros="0" view="pageBreakPreview" zoomScale="120" zoomScaleNormal="110" zoomScaleSheetLayoutView="120" workbookViewId="0">
      <pane ySplit="7" topLeftCell="A8" activePane="bottomLeft" state="frozen"/>
      <selection activeCell="E41" sqref="E41"/>
      <selection pane="bottomLeft" activeCell="Y36" sqref="Y36"/>
    </sheetView>
  </sheetViews>
  <sheetFormatPr defaultRowHeight="13.5" customHeight="1" x14ac:dyDescent="0.2"/>
  <cols>
    <col min="1" max="1" width="2.33203125" style="77" customWidth="1"/>
    <col min="2" max="2" width="3.6640625" style="96" customWidth="1"/>
    <col min="3" max="3" width="9.88671875" style="96" bestFit="1" customWidth="1"/>
    <col min="4" max="6" width="9.88671875" style="96" customWidth="1"/>
    <col min="7" max="39" width="2.44140625" style="96" customWidth="1"/>
    <col min="40" max="47" width="3.44140625" style="96" customWidth="1"/>
    <col min="48" max="48" width="6.6640625" style="97" customWidth="1"/>
    <col min="49" max="49" width="5.6640625" style="77" customWidth="1"/>
    <col min="50" max="50" width="4.44140625" style="77" customWidth="1"/>
    <col min="51" max="51" width="5.109375" style="77" customWidth="1"/>
    <col min="52" max="52" width="2.109375" style="77" customWidth="1"/>
    <col min="53" max="255" width="9" style="77"/>
    <col min="256" max="256" width="2.33203125" style="77" customWidth="1"/>
    <col min="257" max="257" width="3.6640625" style="77" customWidth="1"/>
    <col min="258" max="259" width="0" style="77" hidden="1" customWidth="1"/>
    <col min="260" max="262" width="9.88671875" style="77" customWidth="1"/>
    <col min="263" max="295" width="2.44140625" style="77" customWidth="1"/>
    <col min="296" max="303" width="3.44140625" style="77" customWidth="1"/>
    <col min="304" max="304" width="6.6640625" style="77" customWidth="1"/>
    <col min="305" max="305" width="5.6640625" style="77" customWidth="1"/>
    <col min="306" max="306" width="4.44140625" style="77" customWidth="1"/>
    <col min="307" max="307" width="5.109375" style="77" customWidth="1"/>
    <col min="308" max="308" width="2.109375" style="77" customWidth="1"/>
    <col min="309" max="511" width="9" style="77"/>
    <col min="512" max="512" width="2.33203125" style="77" customWidth="1"/>
    <col min="513" max="513" width="3.6640625" style="77" customWidth="1"/>
    <col min="514" max="515" width="0" style="77" hidden="1" customWidth="1"/>
    <col min="516" max="518" width="9.88671875" style="77" customWidth="1"/>
    <col min="519" max="551" width="2.44140625" style="77" customWidth="1"/>
    <col min="552" max="559" width="3.44140625" style="77" customWidth="1"/>
    <col min="560" max="560" width="6.6640625" style="77" customWidth="1"/>
    <col min="561" max="561" width="5.6640625" style="77" customWidth="1"/>
    <col min="562" max="562" width="4.44140625" style="77" customWidth="1"/>
    <col min="563" max="563" width="5.109375" style="77" customWidth="1"/>
    <col min="564" max="564" width="2.109375" style="77" customWidth="1"/>
    <col min="565" max="767" width="9" style="77"/>
    <col min="768" max="768" width="2.33203125" style="77" customWidth="1"/>
    <col min="769" max="769" width="3.6640625" style="77" customWidth="1"/>
    <col min="770" max="771" width="0" style="77" hidden="1" customWidth="1"/>
    <col min="772" max="774" width="9.88671875" style="77" customWidth="1"/>
    <col min="775" max="807" width="2.44140625" style="77" customWidth="1"/>
    <col min="808" max="815" width="3.44140625" style="77" customWidth="1"/>
    <col min="816" max="816" width="6.6640625" style="77" customWidth="1"/>
    <col min="817" max="817" width="5.6640625" style="77" customWidth="1"/>
    <col min="818" max="818" width="4.44140625" style="77" customWidth="1"/>
    <col min="819" max="819" width="5.109375" style="77" customWidth="1"/>
    <col min="820" max="820" width="2.109375" style="77" customWidth="1"/>
    <col min="821" max="1023" width="9" style="77"/>
    <col min="1024" max="1024" width="2.33203125" style="77" customWidth="1"/>
    <col min="1025" max="1025" width="3.6640625" style="77" customWidth="1"/>
    <col min="1026" max="1027" width="0" style="77" hidden="1" customWidth="1"/>
    <col min="1028" max="1030" width="9.88671875" style="77" customWidth="1"/>
    <col min="1031" max="1063" width="2.44140625" style="77" customWidth="1"/>
    <col min="1064" max="1071" width="3.44140625" style="77" customWidth="1"/>
    <col min="1072" max="1072" width="6.6640625" style="77" customWidth="1"/>
    <col min="1073" max="1073" width="5.6640625" style="77" customWidth="1"/>
    <col min="1074" max="1074" width="4.44140625" style="77" customWidth="1"/>
    <col min="1075" max="1075" width="5.109375" style="77" customWidth="1"/>
    <col min="1076" max="1076" width="2.109375" style="77" customWidth="1"/>
    <col min="1077" max="1279" width="9" style="77"/>
    <col min="1280" max="1280" width="2.33203125" style="77" customWidth="1"/>
    <col min="1281" max="1281" width="3.6640625" style="77" customWidth="1"/>
    <col min="1282" max="1283" width="0" style="77" hidden="1" customWidth="1"/>
    <col min="1284" max="1286" width="9.88671875" style="77" customWidth="1"/>
    <col min="1287" max="1319" width="2.44140625" style="77" customWidth="1"/>
    <col min="1320" max="1327" width="3.44140625" style="77" customWidth="1"/>
    <col min="1328" max="1328" width="6.6640625" style="77" customWidth="1"/>
    <col min="1329" max="1329" width="5.6640625" style="77" customWidth="1"/>
    <col min="1330" max="1330" width="4.44140625" style="77" customWidth="1"/>
    <col min="1331" max="1331" width="5.109375" style="77" customWidth="1"/>
    <col min="1332" max="1332" width="2.109375" style="77" customWidth="1"/>
    <col min="1333" max="1535" width="9" style="77"/>
    <col min="1536" max="1536" width="2.33203125" style="77" customWidth="1"/>
    <col min="1537" max="1537" width="3.6640625" style="77" customWidth="1"/>
    <col min="1538" max="1539" width="0" style="77" hidden="1" customWidth="1"/>
    <col min="1540" max="1542" width="9.88671875" style="77" customWidth="1"/>
    <col min="1543" max="1575" width="2.44140625" style="77" customWidth="1"/>
    <col min="1576" max="1583" width="3.44140625" style="77" customWidth="1"/>
    <col min="1584" max="1584" width="6.6640625" style="77" customWidth="1"/>
    <col min="1585" max="1585" width="5.6640625" style="77" customWidth="1"/>
    <col min="1586" max="1586" width="4.44140625" style="77" customWidth="1"/>
    <col min="1587" max="1587" width="5.109375" style="77" customWidth="1"/>
    <col min="1588" max="1588" width="2.109375" style="77" customWidth="1"/>
    <col min="1589" max="1791" width="9" style="77"/>
    <col min="1792" max="1792" width="2.33203125" style="77" customWidth="1"/>
    <col min="1793" max="1793" width="3.6640625" style="77" customWidth="1"/>
    <col min="1794" max="1795" width="0" style="77" hidden="1" customWidth="1"/>
    <col min="1796" max="1798" width="9.88671875" style="77" customWidth="1"/>
    <col min="1799" max="1831" width="2.44140625" style="77" customWidth="1"/>
    <col min="1832" max="1839" width="3.44140625" style="77" customWidth="1"/>
    <col min="1840" max="1840" width="6.6640625" style="77" customWidth="1"/>
    <col min="1841" max="1841" width="5.6640625" style="77" customWidth="1"/>
    <col min="1842" max="1842" width="4.44140625" style="77" customWidth="1"/>
    <col min="1843" max="1843" width="5.109375" style="77" customWidth="1"/>
    <col min="1844" max="1844" width="2.109375" style="77" customWidth="1"/>
    <col min="1845" max="2047" width="9" style="77"/>
    <col min="2048" max="2048" width="2.33203125" style="77" customWidth="1"/>
    <col min="2049" max="2049" width="3.6640625" style="77" customWidth="1"/>
    <col min="2050" max="2051" width="0" style="77" hidden="1" customWidth="1"/>
    <col min="2052" max="2054" width="9.88671875" style="77" customWidth="1"/>
    <col min="2055" max="2087" width="2.44140625" style="77" customWidth="1"/>
    <col min="2088" max="2095" width="3.44140625" style="77" customWidth="1"/>
    <col min="2096" max="2096" width="6.6640625" style="77" customWidth="1"/>
    <col min="2097" max="2097" width="5.6640625" style="77" customWidth="1"/>
    <col min="2098" max="2098" width="4.44140625" style="77" customWidth="1"/>
    <col min="2099" max="2099" width="5.109375" style="77" customWidth="1"/>
    <col min="2100" max="2100" width="2.109375" style="77" customWidth="1"/>
    <col min="2101" max="2303" width="9" style="77"/>
    <col min="2304" max="2304" width="2.33203125" style="77" customWidth="1"/>
    <col min="2305" max="2305" width="3.6640625" style="77" customWidth="1"/>
    <col min="2306" max="2307" width="0" style="77" hidden="1" customWidth="1"/>
    <col min="2308" max="2310" width="9.88671875" style="77" customWidth="1"/>
    <col min="2311" max="2343" width="2.44140625" style="77" customWidth="1"/>
    <col min="2344" max="2351" width="3.44140625" style="77" customWidth="1"/>
    <col min="2352" max="2352" width="6.6640625" style="77" customWidth="1"/>
    <col min="2353" max="2353" width="5.6640625" style="77" customWidth="1"/>
    <col min="2354" max="2354" width="4.44140625" style="77" customWidth="1"/>
    <col min="2355" max="2355" width="5.109375" style="77" customWidth="1"/>
    <col min="2356" max="2356" width="2.109375" style="77" customWidth="1"/>
    <col min="2357" max="2559" width="9" style="77"/>
    <col min="2560" max="2560" width="2.33203125" style="77" customWidth="1"/>
    <col min="2561" max="2561" width="3.6640625" style="77" customWidth="1"/>
    <col min="2562" max="2563" width="0" style="77" hidden="1" customWidth="1"/>
    <col min="2564" max="2566" width="9.88671875" style="77" customWidth="1"/>
    <col min="2567" max="2599" width="2.44140625" style="77" customWidth="1"/>
    <col min="2600" max="2607" width="3.44140625" style="77" customWidth="1"/>
    <col min="2608" max="2608" width="6.6640625" style="77" customWidth="1"/>
    <col min="2609" max="2609" width="5.6640625" style="77" customWidth="1"/>
    <col min="2610" max="2610" width="4.44140625" style="77" customWidth="1"/>
    <col min="2611" max="2611" width="5.109375" style="77" customWidth="1"/>
    <col min="2612" max="2612" width="2.109375" style="77" customWidth="1"/>
    <col min="2613" max="2815" width="9" style="77"/>
    <col min="2816" max="2816" width="2.33203125" style="77" customWidth="1"/>
    <col min="2817" max="2817" width="3.6640625" style="77" customWidth="1"/>
    <col min="2818" max="2819" width="0" style="77" hidden="1" customWidth="1"/>
    <col min="2820" max="2822" width="9.88671875" style="77" customWidth="1"/>
    <col min="2823" max="2855" width="2.44140625" style="77" customWidth="1"/>
    <col min="2856" max="2863" width="3.44140625" style="77" customWidth="1"/>
    <col min="2864" max="2864" width="6.6640625" style="77" customWidth="1"/>
    <col min="2865" max="2865" width="5.6640625" style="77" customWidth="1"/>
    <col min="2866" max="2866" width="4.44140625" style="77" customWidth="1"/>
    <col min="2867" max="2867" width="5.109375" style="77" customWidth="1"/>
    <col min="2868" max="2868" width="2.109375" style="77" customWidth="1"/>
    <col min="2869" max="3071" width="9" style="77"/>
    <col min="3072" max="3072" width="2.33203125" style="77" customWidth="1"/>
    <col min="3073" max="3073" width="3.6640625" style="77" customWidth="1"/>
    <col min="3074" max="3075" width="0" style="77" hidden="1" customWidth="1"/>
    <col min="3076" max="3078" width="9.88671875" style="77" customWidth="1"/>
    <col min="3079" max="3111" width="2.44140625" style="77" customWidth="1"/>
    <col min="3112" max="3119" width="3.44140625" style="77" customWidth="1"/>
    <col min="3120" max="3120" width="6.6640625" style="77" customWidth="1"/>
    <col min="3121" max="3121" width="5.6640625" style="77" customWidth="1"/>
    <col min="3122" max="3122" width="4.44140625" style="77" customWidth="1"/>
    <col min="3123" max="3123" width="5.109375" style="77" customWidth="1"/>
    <col min="3124" max="3124" width="2.109375" style="77" customWidth="1"/>
    <col min="3125" max="3327" width="9" style="77"/>
    <col min="3328" max="3328" width="2.33203125" style="77" customWidth="1"/>
    <col min="3329" max="3329" width="3.6640625" style="77" customWidth="1"/>
    <col min="3330" max="3331" width="0" style="77" hidden="1" customWidth="1"/>
    <col min="3332" max="3334" width="9.88671875" style="77" customWidth="1"/>
    <col min="3335" max="3367" width="2.44140625" style="77" customWidth="1"/>
    <col min="3368" max="3375" width="3.44140625" style="77" customWidth="1"/>
    <col min="3376" max="3376" width="6.6640625" style="77" customWidth="1"/>
    <col min="3377" max="3377" width="5.6640625" style="77" customWidth="1"/>
    <col min="3378" max="3378" width="4.44140625" style="77" customWidth="1"/>
    <col min="3379" max="3379" width="5.109375" style="77" customWidth="1"/>
    <col min="3380" max="3380" width="2.109375" style="77" customWidth="1"/>
    <col min="3381" max="3583" width="9" style="77"/>
    <col min="3584" max="3584" width="2.33203125" style="77" customWidth="1"/>
    <col min="3585" max="3585" width="3.6640625" style="77" customWidth="1"/>
    <col min="3586" max="3587" width="0" style="77" hidden="1" customWidth="1"/>
    <col min="3588" max="3590" width="9.88671875" style="77" customWidth="1"/>
    <col min="3591" max="3623" width="2.44140625" style="77" customWidth="1"/>
    <col min="3624" max="3631" width="3.44140625" style="77" customWidth="1"/>
    <col min="3632" max="3632" width="6.6640625" style="77" customWidth="1"/>
    <col min="3633" max="3633" width="5.6640625" style="77" customWidth="1"/>
    <col min="3634" max="3634" width="4.44140625" style="77" customWidth="1"/>
    <col min="3635" max="3635" width="5.109375" style="77" customWidth="1"/>
    <col min="3636" max="3636" width="2.109375" style="77" customWidth="1"/>
    <col min="3637" max="3839" width="9" style="77"/>
    <col min="3840" max="3840" width="2.33203125" style="77" customWidth="1"/>
    <col min="3841" max="3841" width="3.6640625" style="77" customWidth="1"/>
    <col min="3842" max="3843" width="0" style="77" hidden="1" customWidth="1"/>
    <col min="3844" max="3846" width="9.88671875" style="77" customWidth="1"/>
    <col min="3847" max="3879" width="2.44140625" style="77" customWidth="1"/>
    <col min="3880" max="3887" width="3.44140625" style="77" customWidth="1"/>
    <col min="3888" max="3888" width="6.6640625" style="77" customWidth="1"/>
    <col min="3889" max="3889" width="5.6640625" style="77" customWidth="1"/>
    <col min="3890" max="3890" width="4.44140625" style="77" customWidth="1"/>
    <col min="3891" max="3891" width="5.109375" style="77" customWidth="1"/>
    <col min="3892" max="3892" width="2.109375" style="77" customWidth="1"/>
    <col min="3893" max="4095" width="9" style="77"/>
    <col min="4096" max="4096" width="2.33203125" style="77" customWidth="1"/>
    <col min="4097" max="4097" width="3.6640625" style="77" customWidth="1"/>
    <col min="4098" max="4099" width="0" style="77" hidden="1" customWidth="1"/>
    <col min="4100" max="4102" width="9.88671875" style="77" customWidth="1"/>
    <col min="4103" max="4135" width="2.44140625" style="77" customWidth="1"/>
    <col min="4136" max="4143" width="3.44140625" style="77" customWidth="1"/>
    <col min="4144" max="4144" width="6.6640625" style="77" customWidth="1"/>
    <col min="4145" max="4145" width="5.6640625" style="77" customWidth="1"/>
    <col min="4146" max="4146" width="4.44140625" style="77" customWidth="1"/>
    <col min="4147" max="4147" width="5.109375" style="77" customWidth="1"/>
    <col min="4148" max="4148" width="2.109375" style="77" customWidth="1"/>
    <col min="4149" max="4351" width="9" style="77"/>
    <col min="4352" max="4352" width="2.33203125" style="77" customWidth="1"/>
    <col min="4353" max="4353" width="3.6640625" style="77" customWidth="1"/>
    <col min="4354" max="4355" width="0" style="77" hidden="1" customWidth="1"/>
    <col min="4356" max="4358" width="9.88671875" style="77" customWidth="1"/>
    <col min="4359" max="4391" width="2.44140625" style="77" customWidth="1"/>
    <col min="4392" max="4399" width="3.44140625" style="77" customWidth="1"/>
    <col min="4400" max="4400" width="6.6640625" style="77" customWidth="1"/>
    <col min="4401" max="4401" width="5.6640625" style="77" customWidth="1"/>
    <col min="4402" max="4402" width="4.44140625" style="77" customWidth="1"/>
    <col min="4403" max="4403" width="5.109375" style="77" customWidth="1"/>
    <col min="4404" max="4404" width="2.109375" style="77" customWidth="1"/>
    <col min="4405" max="4607" width="9" style="77"/>
    <col min="4608" max="4608" width="2.33203125" style="77" customWidth="1"/>
    <col min="4609" max="4609" width="3.6640625" style="77" customWidth="1"/>
    <col min="4610" max="4611" width="0" style="77" hidden="1" customWidth="1"/>
    <col min="4612" max="4614" width="9.88671875" style="77" customWidth="1"/>
    <col min="4615" max="4647" width="2.44140625" style="77" customWidth="1"/>
    <col min="4648" max="4655" width="3.44140625" style="77" customWidth="1"/>
    <col min="4656" max="4656" width="6.6640625" style="77" customWidth="1"/>
    <col min="4657" max="4657" width="5.6640625" style="77" customWidth="1"/>
    <col min="4658" max="4658" width="4.44140625" style="77" customWidth="1"/>
    <col min="4659" max="4659" width="5.109375" style="77" customWidth="1"/>
    <col min="4660" max="4660" width="2.109375" style="77" customWidth="1"/>
    <col min="4661" max="4863" width="9" style="77"/>
    <col min="4864" max="4864" width="2.33203125" style="77" customWidth="1"/>
    <col min="4865" max="4865" width="3.6640625" style="77" customWidth="1"/>
    <col min="4866" max="4867" width="0" style="77" hidden="1" customWidth="1"/>
    <col min="4868" max="4870" width="9.88671875" style="77" customWidth="1"/>
    <col min="4871" max="4903" width="2.44140625" style="77" customWidth="1"/>
    <col min="4904" max="4911" width="3.44140625" style="77" customWidth="1"/>
    <col min="4912" max="4912" width="6.6640625" style="77" customWidth="1"/>
    <col min="4913" max="4913" width="5.6640625" style="77" customWidth="1"/>
    <col min="4914" max="4914" width="4.44140625" style="77" customWidth="1"/>
    <col min="4915" max="4915" width="5.109375" style="77" customWidth="1"/>
    <col min="4916" max="4916" width="2.109375" style="77" customWidth="1"/>
    <col min="4917" max="5119" width="9" style="77"/>
    <col min="5120" max="5120" width="2.33203125" style="77" customWidth="1"/>
    <col min="5121" max="5121" width="3.6640625" style="77" customWidth="1"/>
    <col min="5122" max="5123" width="0" style="77" hidden="1" customWidth="1"/>
    <col min="5124" max="5126" width="9.88671875" style="77" customWidth="1"/>
    <col min="5127" max="5159" width="2.44140625" style="77" customWidth="1"/>
    <col min="5160" max="5167" width="3.44140625" style="77" customWidth="1"/>
    <col min="5168" max="5168" width="6.6640625" style="77" customWidth="1"/>
    <col min="5169" max="5169" width="5.6640625" style="77" customWidth="1"/>
    <col min="5170" max="5170" width="4.44140625" style="77" customWidth="1"/>
    <col min="5171" max="5171" width="5.109375" style="77" customWidth="1"/>
    <col min="5172" max="5172" width="2.109375" style="77" customWidth="1"/>
    <col min="5173" max="5375" width="9" style="77"/>
    <col min="5376" max="5376" width="2.33203125" style="77" customWidth="1"/>
    <col min="5377" max="5377" width="3.6640625" style="77" customWidth="1"/>
    <col min="5378" max="5379" width="0" style="77" hidden="1" customWidth="1"/>
    <col min="5380" max="5382" width="9.88671875" style="77" customWidth="1"/>
    <col min="5383" max="5415" width="2.44140625" style="77" customWidth="1"/>
    <col min="5416" max="5423" width="3.44140625" style="77" customWidth="1"/>
    <col min="5424" max="5424" width="6.6640625" style="77" customWidth="1"/>
    <col min="5425" max="5425" width="5.6640625" style="77" customWidth="1"/>
    <col min="5426" max="5426" width="4.44140625" style="77" customWidth="1"/>
    <col min="5427" max="5427" width="5.109375" style="77" customWidth="1"/>
    <col min="5428" max="5428" width="2.109375" style="77" customWidth="1"/>
    <col min="5429" max="5631" width="9" style="77"/>
    <col min="5632" max="5632" width="2.33203125" style="77" customWidth="1"/>
    <col min="5633" max="5633" width="3.6640625" style="77" customWidth="1"/>
    <col min="5634" max="5635" width="0" style="77" hidden="1" customWidth="1"/>
    <col min="5636" max="5638" width="9.88671875" style="77" customWidth="1"/>
    <col min="5639" max="5671" width="2.44140625" style="77" customWidth="1"/>
    <col min="5672" max="5679" width="3.44140625" style="77" customWidth="1"/>
    <col min="5680" max="5680" width="6.6640625" style="77" customWidth="1"/>
    <col min="5681" max="5681" width="5.6640625" style="77" customWidth="1"/>
    <col min="5682" max="5682" width="4.44140625" style="77" customWidth="1"/>
    <col min="5683" max="5683" width="5.109375" style="77" customWidth="1"/>
    <col min="5684" max="5684" width="2.109375" style="77" customWidth="1"/>
    <col min="5685" max="5887" width="9" style="77"/>
    <col min="5888" max="5888" width="2.33203125" style="77" customWidth="1"/>
    <col min="5889" max="5889" width="3.6640625" style="77" customWidth="1"/>
    <col min="5890" max="5891" width="0" style="77" hidden="1" customWidth="1"/>
    <col min="5892" max="5894" width="9.88671875" style="77" customWidth="1"/>
    <col min="5895" max="5927" width="2.44140625" style="77" customWidth="1"/>
    <col min="5928" max="5935" width="3.44140625" style="77" customWidth="1"/>
    <col min="5936" max="5936" width="6.6640625" style="77" customWidth="1"/>
    <col min="5937" max="5937" width="5.6640625" style="77" customWidth="1"/>
    <col min="5938" max="5938" width="4.44140625" style="77" customWidth="1"/>
    <col min="5939" max="5939" width="5.109375" style="77" customWidth="1"/>
    <col min="5940" max="5940" width="2.109375" style="77" customWidth="1"/>
    <col min="5941" max="6143" width="9" style="77"/>
    <col min="6144" max="6144" width="2.33203125" style="77" customWidth="1"/>
    <col min="6145" max="6145" width="3.6640625" style="77" customWidth="1"/>
    <col min="6146" max="6147" width="0" style="77" hidden="1" customWidth="1"/>
    <col min="6148" max="6150" width="9.88671875" style="77" customWidth="1"/>
    <col min="6151" max="6183" width="2.44140625" style="77" customWidth="1"/>
    <col min="6184" max="6191" width="3.44140625" style="77" customWidth="1"/>
    <col min="6192" max="6192" width="6.6640625" style="77" customWidth="1"/>
    <col min="6193" max="6193" width="5.6640625" style="77" customWidth="1"/>
    <col min="6194" max="6194" width="4.44140625" style="77" customWidth="1"/>
    <col min="6195" max="6195" width="5.109375" style="77" customWidth="1"/>
    <col min="6196" max="6196" width="2.109375" style="77" customWidth="1"/>
    <col min="6197" max="6399" width="9" style="77"/>
    <col min="6400" max="6400" width="2.33203125" style="77" customWidth="1"/>
    <col min="6401" max="6401" width="3.6640625" style="77" customWidth="1"/>
    <col min="6402" max="6403" width="0" style="77" hidden="1" customWidth="1"/>
    <col min="6404" max="6406" width="9.88671875" style="77" customWidth="1"/>
    <col min="6407" max="6439" width="2.44140625" style="77" customWidth="1"/>
    <col min="6440" max="6447" width="3.44140625" style="77" customWidth="1"/>
    <col min="6448" max="6448" width="6.6640625" style="77" customWidth="1"/>
    <col min="6449" max="6449" width="5.6640625" style="77" customWidth="1"/>
    <col min="6450" max="6450" width="4.44140625" style="77" customWidth="1"/>
    <col min="6451" max="6451" width="5.109375" style="77" customWidth="1"/>
    <col min="6452" max="6452" width="2.109375" style="77" customWidth="1"/>
    <col min="6453" max="6655" width="9" style="77"/>
    <col min="6656" max="6656" width="2.33203125" style="77" customWidth="1"/>
    <col min="6657" max="6657" width="3.6640625" style="77" customWidth="1"/>
    <col min="6658" max="6659" width="0" style="77" hidden="1" customWidth="1"/>
    <col min="6660" max="6662" width="9.88671875" style="77" customWidth="1"/>
    <col min="6663" max="6695" width="2.44140625" style="77" customWidth="1"/>
    <col min="6696" max="6703" width="3.44140625" style="77" customWidth="1"/>
    <col min="6704" max="6704" width="6.6640625" style="77" customWidth="1"/>
    <col min="6705" max="6705" width="5.6640625" style="77" customWidth="1"/>
    <col min="6706" max="6706" width="4.44140625" style="77" customWidth="1"/>
    <col min="6707" max="6707" width="5.109375" style="77" customWidth="1"/>
    <col min="6708" max="6708" width="2.109375" style="77" customWidth="1"/>
    <col min="6709" max="6911" width="9" style="77"/>
    <col min="6912" max="6912" width="2.33203125" style="77" customWidth="1"/>
    <col min="6913" max="6913" width="3.6640625" style="77" customWidth="1"/>
    <col min="6914" max="6915" width="0" style="77" hidden="1" customWidth="1"/>
    <col min="6916" max="6918" width="9.88671875" style="77" customWidth="1"/>
    <col min="6919" max="6951" width="2.44140625" style="77" customWidth="1"/>
    <col min="6952" max="6959" width="3.44140625" style="77" customWidth="1"/>
    <col min="6960" max="6960" width="6.6640625" style="77" customWidth="1"/>
    <col min="6961" max="6961" width="5.6640625" style="77" customWidth="1"/>
    <col min="6962" max="6962" width="4.44140625" style="77" customWidth="1"/>
    <col min="6963" max="6963" width="5.109375" style="77" customWidth="1"/>
    <col min="6964" max="6964" width="2.109375" style="77" customWidth="1"/>
    <col min="6965" max="7167" width="9" style="77"/>
    <col min="7168" max="7168" width="2.33203125" style="77" customWidth="1"/>
    <col min="7169" max="7169" width="3.6640625" style="77" customWidth="1"/>
    <col min="7170" max="7171" width="0" style="77" hidden="1" customWidth="1"/>
    <col min="7172" max="7174" width="9.88671875" style="77" customWidth="1"/>
    <col min="7175" max="7207" width="2.44140625" style="77" customWidth="1"/>
    <col min="7208" max="7215" width="3.44140625" style="77" customWidth="1"/>
    <col min="7216" max="7216" width="6.6640625" style="77" customWidth="1"/>
    <col min="7217" max="7217" width="5.6640625" style="77" customWidth="1"/>
    <col min="7218" max="7218" width="4.44140625" style="77" customWidth="1"/>
    <col min="7219" max="7219" width="5.109375" style="77" customWidth="1"/>
    <col min="7220" max="7220" width="2.109375" style="77" customWidth="1"/>
    <col min="7221" max="7423" width="9" style="77"/>
    <col min="7424" max="7424" width="2.33203125" style="77" customWidth="1"/>
    <col min="7425" max="7425" width="3.6640625" style="77" customWidth="1"/>
    <col min="7426" max="7427" width="0" style="77" hidden="1" customWidth="1"/>
    <col min="7428" max="7430" width="9.88671875" style="77" customWidth="1"/>
    <col min="7431" max="7463" width="2.44140625" style="77" customWidth="1"/>
    <col min="7464" max="7471" width="3.44140625" style="77" customWidth="1"/>
    <col min="7472" max="7472" width="6.6640625" style="77" customWidth="1"/>
    <col min="7473" max="7473" width="5.6640625" style="77" customWidth="1"/>
    <col min="7474" max="7474" width="4.44140625" style="77" customWidth="1"/>
    <col min="7475" max="7475" width="5.109375" style="77" customWidth="1"/>
    <col min="7476" max="7476" width="2.109375" style="77" customWidth="1"/>
    <col min="7477" max="7679" width="9" style="77"/>
    <col min="7680" max="7680" width="2.33203125" style="77" customWidth="1"/>
    <col min="7681" max="7681" width="3.6640625" style="77" customWidth="1"/>
    <col min="7682" max="7683" width="0" style="77" hidden="1" customWidth="1"/>
    <col min="7684" max="7686" width="9.88671875" style="77" customWidth="1"/>
    <col min="7687" max="7719" width="2.44140625" style="77" customWidth="1"/>
    <col min="7720" max="7727" width="3.44140625" style="77" customWidth="1"/>
    <col min="7728" max="7728" width="6.6640625" style="77" customWidth="1"/>
    <col min="7729" max="7729" width="5.6640625" style="77" customWidth="1"/>
    <col min="7730" max="7730" width="4.44140625" style="77" customWidth="1"/>
    <col min="7731" max="7731" width="5.109375" style="77" customWidth="1"/>
    <col min="7732" max="7732" width="2.109375" style="77" customWidth="1"/>
    <col min="7733" max="7935" width="9" style="77"/>
    <col min="7936" max="7936" width="2.33203125" style="77" customWidth="1"/>
    <col min="7937" max="7937" width="3.6640625" style="77" customWidth="1"/>
    <col min="7938" max="7939" width="0" style="77" hidden="1" customWidth="1"/>
    <col min="7940" max="7942" width="9.88671875" style="77" customWidth="1"/>
    <col min="7943" max="7975" width="2.44140625" style="77" customWidth="1"/>
    <col min="7976" max="7983" width="3.44140625" style="77" customWidth="1"/>
    <col min="7984" max="7984" width="6.6640625" style="77" customWidth="1"/>
    <col min="7985" max="7985" width="5.6640625" style="77" customWidth="1"/>
    <col min="7986" max="7986" width="4.44140625" style="77" customWidth="1"/>
    <col min="7987" max="7987" width="5.109375" style="77" customWidth="1"/>
    <col min="7988" max="7988" width="2.109375" style="77" customWidth="1"/>
    <col min="7989" max="8191" width="9" style="77"/>
    <col min="8192" max="8192" width="2.33203125" style="77" customWidth="1"/>
    <col min="8193" max="8193" width="3.6640625" style="77" customWidth="1"/>
    <col min="8194" max="8195" width="0" style="77" hidden="1" customWidth="1"/>
    <col min="8196" max="8198" width="9.88671875" style="77" customWidth="1"/>
    <col min="8199" max="8231" width="2.44140625" style="77" customWidth="1"/>
    <col min="8232" max="8239" width="3.44140625" style="77" customWidth="1"/>
    <col min="8240" max="8240" width="6.6640625" style="77" customWidth="1"/>
    <col min="8241" max="8241" width="5.6640625" style="77" customWidth="1"/>
    <col min="8242" max="8242" width="4.44140625" style="77" customWidth="1"/>
    <col min="8243" max="8243" width="5.109375" style="77" customWidth="1"/>
    <col min="8244" max="8244" width="2.109375" style="77" customWidth="1"/>
    <col min="8245" max="8447" width="9" style="77"/>
    <col min="8448" max="8448" width="2.33203125" style="77" customWidth="1"/>
    <col min="8449" max="8449" width="3.6640625" style="77" customWidth="1"/>
    <col min="8450" max="8451" width="0" style="77" hidden="1" customWidth="1"/>
    <col min="8452" max="8454" width="9.88671875" style="77" customWidth="1"/>
    <col min="8455" max="8487" width="2.44140625" style="77" customWidth="1"/>
    <col min="8488" max="8495" width="3.44140625" style="77" customWidth="1"/>
    <col min="8496" max="8496" width="6.6640625" style="77" customWidth="1"/>
    <col min="8497" max="8497" width="5.6640625" style="77" customWidth="1"/>
    <col min="8498" max="8498" width="4.44140625" style="77" customWidth="1"/>
    <col min="8499" max="8499" width="5.109375" style="77" customWidth="1"/>
    <col min="8500" max="8500" width="2.109375" style="77" customWidth="1"/>
    <col min="8501" max="8703" width="9" style="77"/>
    <col min="8704" max="8704" width="2.33203125" style="77" customWidth="1"/>
    <col min="8705" max="8705" width="3.6640625" style="77" customWidth="1"/>
    <col min="8706" max="8707" width="0" style="77" hidden="1" customWidth="1"/>
    <col min="8708" max="8710" width="9.88671875" style="77" customWidth="1"/>
    <col min="8711" max="8743" width="2.44140625" style="77" customWidth="1"/>
    <col min="8744" max="8751" width="3.44140625" style="77" customWidth="1"/>
    <col min="8752" max="8752" width="6.6640625" style="77" customWidth="1"/>
    <col min="8753" max="8753" width="5.6640625" style="77" customWidth="1"/>
    <col min="8754" max="8754" width="4.44140625" style="77" customWidth="1"/>
    <col min="8755" max="8755" width="5.109375" style="77" customWidth="1"/>
    <col min="8756" max="8756" width="2.109375" style="77" customWidth="1"/>
    <col min="8757" max="8959" width="9" style="77"/>
    <col min="8960" max="8960" width="2.33203125" style="77" customWidth="1"/>
    <col min="8961" max="8961" width="3.6640625" style="77" customWidth="1"/>
    <col min="8962" max="8963" width="0" style="77" hidden="1" customWidth="1"/>
    <col min="8964" max="8966" width="9.88671875" style="77" customWidth="1"/>
    <col min="8967" max="8999" width="2.44140625" style="77" customWidth="1"/>
    <col min="9000" max="9007" width="3.44140625" style="77" customWidth="1"/>
    <col min="9008" max="9008" width="6.6640625" style="77" customWidth="1"/>
    <col min="9009" max="9009" width="5.6640625" style="77" customWidth="1"/>
    <col min="9010" max="9010" width="4.44140625" style="77" customWidth="1"/>
    <col min="9011" max="9011" width="5.109375" style="77" customWidth="1"/>
    <col min="9012" max="9012" width="2.109375" style="77" customWidth="1"/>
    <col min="9013" max="9215" width="9" style="77"/>
    <col min="9216" max="9216" width="2.33203125" style="77" customWidth="1"/>
    <col min="9217" max="9217" width="3.6640625" style="77" customWidth="1"/>
    <col min="9218" max="9219" width="0" style="77" hidden="1" customWidth="1"/>
    <col min="9220" max="9222" width="9.88671875" style="77" customWidth="1"/>
    <col min="9223" max="9255" width="2.44140625" style="77" customWidth="1"/>
    <col min="9256" max="9263" width="3.44140625" style="77" customWidth="1"/>
    <col min="9264" max="9264" width="6.6640625" style="77" customWidth="1"/>
    <col min="9265" max="9265" width="5.6640625" style="77" customWidth="1"/>
    <col min="9266" max="9266" width="4.44140625" style="77" customWidth="1"/>
    <col min="9267" max="9267" width="5.109375" style="77" customWidth="1"/>
    <col min="9268" max="9268" width="2.109375" style="77" customWidth="1"/>
    <col min="9269" max="9471" width="9" style="77"/>
    <col min="9472" max="9472" width="2.33203125" style="77" customWidth="1"/>
    <col min="9473" max="9473" width="3.6640625" style="77" customWidth="1"/>
    <col min="9474" max="9475" width="0" style="77" hidden="1" customWidth="1"/>
    <col min="9476" max="9478" width="9.88671875" style="77" customWidth="1"/>
    <col min="9479" max="9511" width="2.44140625" style="77" customWidth="1"/>
    <col min="9512" max="9519" width="3.44140625" style="77" customWidth="1"/>
    <col min="9520" max="9520" width="6.6640625" style="77" customWidth="1"/>
    <col min="9521" max="9521" width="5.6640625" style="77" customWidth="1"/>
    <col min="9522" max="9522" width="4.44140625" style="77" customWidth="1"/>
    <col min="9523" max="9523" width="5.109375" style="77" customWidth="1"/>
    <col min="9524" max="9524" width="2.109375" style="77" customWidth="1"/>
    <col min="9525" max="9727" width="9" style="77"/>
    <col min="9728" max="9728" width="2.33203125" style="77" customWidth="1"/>
    <col min="9729" max="9729" width="3.6640625" style="77" customWidth="1"/>
    <col min="9730" max="9731" width="0" style="77" hidden="1" customWidth="1"/>
    <col min="9732" max="9734" width="9.88671875" style="77" customWidth="1"/>
    <col min="9735" max="9767" width="2.44140625" style="77" customWidth="1"/>
    <col min="9768" max="9775" width="3.44140625" style="77" customWidth="1"/>
    <col min="9776" max="9776" width="6.6640625" style="77" customWidth="1"/>
    <col min="9777" max="9777" width="5.6640625" style="77" customWidth="1"/>
    <col min="9778" max="9778" width="4.44140625" style="77" customWidth="1"/>
    <col min="9779" max="9779" width="5.109375" style="77" customWidth="1"/>
    <col min="9780" max="9780" width="2.109375" style="77" customWidth="1"/>
    <col min="9781" max="9983" width="9" style="77"/>
    <col min="9984" max="9984" width="2.33203125" style="77" customWidth="1"/>
    <col min="9985" max="9985" width="3.6640625" style="77" customWidth="1"/>
    <col min="9986" max="9987" width="0" style="77" hidden="1" customWidth="1"/>
    <col min="9988" max="9990" width="9.88671875" style="77" customWidth="1"/>
    <col min="9991" max="10023" width="2.44140625" style="77" customWidth="1"/>
    <col min="10024" max="10031" width="3.44140625" style="77" customWidth="1"/>
    <col min="10032" max="10032" width="6.6640625" style="77" customWidth="1"/>
    <col min="10033" max="10033" width="5.6640625" style="77" customWidth="1"/>
    <col min="10034" max="10034" width="4.44140625" style="77" customWidth="1"/>
    <col min="10035" max="10035" width="5.109375" style="77" customWidth="1"/>
    <col min="10036" max="10036" width="2.109375" style="77" customWidth="1"/>
    <col min="10037" max="10239" width="9" style="77"/>
    <col min="10240" max="10240" width="2.33203125" style="77" customWidth="1"/>
    <col min="10241" max="10241" width="3.6640625" style="77" customWidth="1"/>
    <col min="10242" max="10243" width="0" style="77" hidden="1" customWidth="1"/>
    <col min="10244" max="10246" width="9.88671875" style="77" customWidth="1"/>
    <col min="10247" max="10279" width="2.44140625" style="77" customWidth="1"/>
    <col min="10280" max="10287" width="3.44140625" style="77" customWidth="1"/>
    <col min="10288" max="10288" width="6.6640625" style="77" customWidth="1"/>
    <col min="10289" max="10289" width="5.6640625" style="77" customWidth="1"/>
    <col min="10290" max="10290" width="4.44140625" style="77" customWidth="1"/>
    <col min="10291" max="10291" width="5.109375" style="77" customWidth="1"/>
    <col min="10292" max="10292" width="2.109375" style="77" customWidth="1"/>
    <col min="10293" max="10495" width="9" style="77"/>
    <col min="10496" max="10496" width="2.33203125" style="77" customWidth="1"/>
    <col min="10497" max="10497" width="3.6640625" style="77" customWidth="1"/>
    <col min="10498" max="10499" width="0" style="77" hidden="1" customWidth="1"/>
    <col min="10500" max="10502" width="9.88671875" style="77" customWidth="1"/>
    <col min="10503" max="10535" width="2.44140625" style="77" customWidth="1"/>
    <col min="10536" max="10543" width="3.44140625" style="77" customWidth="1"/>
    <col min="10544" max="10544" width="6.6640625" style="77" customWidth="1"/>
    <col min="10545" max="10545" width="5.6640625" style="77" customWidth="1"/>
    <col min="10546" max="10546" width="4.44140625" style="77" customWidth="1"/>
    <col min="10547" max="10547" width="5.109375" style="77" customWidth="1"/>
    <col min="10548" max="10548" width="2.109375" style="77" customWidth="1"/>
    <col min="10549" max="10751" width="9" style="77"/>
    <col min="10752" max="10752" width="2.33203125" style="77" customWidth="1"/>
    <col min="10753" max="10753" width="3.6640625" style="77" customWidth="1"/>
    <col min="10754" max="10755" width="0" style="77" hidden="1" customWidth="1"/>
    <col min="10756" max="10758" width="9.88671875" style="77" customWidth="1"/>
    <col min="10759" max="10791" width="2.44140625" style="77" customWidth="1"/>
    <col min="10792" max="10799" width="3.44140625" style="77" customWidth="1"/>
    <col min="10800" max="10800" width="6.6640625" style="77" customWidth="1"/>
    <col min="10801" max="10801" width="5.6640625" style="77" customWidth="1"/>
    <col min="10802" max="10802" width="4.44140625" style="77" customWidth="1"/>
    <col min="10803" max="10803" width="5.109375" style="77" customWidth="1"/>
    <col min="10804" max="10804" width="2.109375" style="77" customWidth="1"/>
    <col min="10805" max="11007" width="9" style="77"/>
    <col min="11008" max="11008" width="2.33203125" style="77" customWidth="1"/>
    <col min="11009" max="11009" width="3.6640625" style="77" customWidth="1"/>
    <col min="11010" max="11011" width="0" style="77" hidden="1" customWidth="1"/>
    <col min="11012" max="11014" width="9.88671875" style="77" customWidth="1"/>
    <col min="11015" max="11047" width="2.44140625" style="77" customWidth="1"/>
    <col min="11048" max="11055" width="3.44140625" style="77" customWidth="1"/>
    <col min="11056" max="11056" width="6.6640625" style="77" customWidth="1"/>
    <col min="11057" max="11057" width="5.6640625" style="77" customWidth="1"/>
    <col min="11058" max="11058" width="4.44140625" style="77" customWidth="1"/>
    <col min="11059" max="11059" width="5.109375" style="77" customWidth="1"/>
    <col min="11060" max="11060" width="2.109375" style="77" customWidth="1"/>
    <col min="11061" max="11263" width="9" style="77"/>
    <col min="11264" max="11264" width="2.33203125" style="77" customWidth="1"/>
    <col min="11265" max="11265" width="3.6640625" style="77" customWidth="1"/>
    <col min="11266" max="11267" width="0" style="77" hidden="1" customWidth="1"/>
    <col min="11268" max="11270" width="9.88671875" style="77" customWidth="1"/>
    <col min="11271" max="11303" width="2.44140625" style="77" customWidth="1"/>
    <col min="11304" max="11311" width="3.44140625" style="77" customWidth="1"/>
    <col min="11312" max="11312" width="6.6640625" style="77" customWidth="1"/>
    <col min="11313" max="11313" width="5.6640625" style="77" customWidth="1"/>
    <col min="11314" max="11314" width="4.44140625" style="77" customWidth="1"/>
    <col min="11315" max="11315" width="5.109375" style="77" customWidth="1"/>
    <col min="11316" max="11316" width="2.109375" style="77" customWidth="1"/>
    <col min="11317" max="11519" width="9" style="77"/>
    <col min="11520" max="11520" width="2.33203125" style="77" customWidth="1"/>
    <col min="11521" max="11521" width="3.6640625" style="77" customWidth="1"/>
    <col min="11522" max="11523" width="0" style="77" hidden="1" customWidth="1"/>
    <col min="11524" max="11526" width="9.88671875" style="77" customWidth="1"/>
    <col min="11527" max="11559" width="2.44140625" style="77" customWidth="1"/>
    <col min="11560" max="11567" width="3.44140625" style="77" customWidth="1"/>
    <col min="11568" max="11568" width="6.6640625" style="77" customWidth="1"/>
    <col min="11569" max="11569" width="5.6640625" style="77" customWidth="1"/>
    <col min="11570" max="11570" width="4.44140625" style="77" customWidth="1"/>
    <col min="11571" max="11571" width="5.109375" style="77" customWidth="1"/>
    <col min="11572" max="11572" width="2.109375" style="77" customWidth="1"/>
    <col min="11573" max="11775" width="9" style="77"/>
    <col min="11776" max="11776" width="2.33203125" style="77" customWidth="1"/>
    <col min="11777" max="11777" width="3.6640625" style="77" customWidth="1"/>
    <col min="11778" max="11779" width="0" style="77" hidden="1" customWidth="1"/>
    <col min="11780" max="11782" width="9.88671875" style="77" customWidth="1"/>
    <col min="11783" max="11815" width="2.44140625" style="77" customWidth="1"/>
    <col min="11816" max="11823" width="3.44140625" style="77" customWidth="1"/>
    <col min="11824" max="11824" width="6.6640625" style="77" customWidth="1"/>
    <col min="11825" max="11825" width="5.6640625" style="77" customWidth="1"/>
    <col min="11826" max="11826" width="4.44140625" style="77" customWidth="1"/>
    <col min="11827" max="11827" width="5.109375" style="77" customWidth="1"/>
    <col min="11828" max="11828" width="2.109375" style="77" customWidth="1"/>
    <col min="11829" max="12031" width="9" style="77"/>
    <col min="12032" max="12032" width="2.33203125" style="77" customWidth="1"/>
    <col min="12033" max="12033" width="3.6640625" style="77" customWidth="1"/>
    <col min="12034" max="12035" width="0" style="77" hidden="1" customWidth="1"/>
    <col min="12036" max="12038" width="9.88671875" style="77" customWidth="1"/>
    <col min="12039" max="12071" width="2.44140625" style="77" customWidth="1"/>
    <col min="12072" max="12079" width="3.44140625" style="77" customWidth="1"/>
    <col min="12080" max="12080" width="6.6640625" style="77" customWidth="1"/>
    <col min="12081" max="12081" width="5.6640625" style="77" customWidth="1"/>
    <col min="12082" max="12082" width="4.44140625" style="77" customWidth="1"/>
    <col min="12083" max="12083" width="5.109375" style="77" customWidth="1"/>
    <col min="12084" max="12084" width="2.109375" style="77" customWidth="1"/>
    <col min="12085" max="12287" width="9" style="77"/>
    <col min="12288" max="12288" width="2.33203125" style="77" customWidth="1"/>
    <col min="12289" max="12289" width="3.6640625" style="77" customWidth="1"/>
    <col min="12290" max="12291" width="0" style="77" hidden="1" customWidth="1"/>
    <col min="12292" max="12294" width="9.88671875" style="77" customWidth="1"/>
    <col min="12295" max="12327" width="2.44140625" style="77" customWidth="1"/>
    <col min="12328" max="12335" width="3.44140625" style="77" customWidth="1"/>
    <col min="12336" max="12336" width="6.6640625" style="77" customWidth="1"/>
    <col min="12337" max="12337" width="5.6640625" style="77" customWidth="1"/>
    <col min="12338" max="12338" width="4.44140625" style="77" customWidth="1"/>
    <col min="12339" max="12339" width="5.109375" style="77" customWidth="1"/>
    <col min="12340" max="12340" width="2.109375" style="77" customWidth="1"/>
    <col min="12341" max="12543" width="9" style="77"/>
    <col min="12544" max="12544" width="2.33203125" style="77" customWidth="1"/>
    <col min="12545" max="12545" width="3.6640625" style="77" customWidth="1"/>
    <col min="12546" max="12547" width="0" style="77" hidden="1" customWidth="1"/>
    <col min="12548" max="12550" width="9.88671875" style="77" customWidth="1"/>
    <col min="12551" max="12583" width="2.44140625" style="77" customWidth="1"/>
    <col min="12584" max="12591" width="3.44140625" style="77" customWidth="1"/>
    <col min="12592" max="12592" width="6.6640625" style="77" customWidth="1"/>
    <col min="12593" max="12593" width="5.6640625" style="77" customWidth="1"/>
    <col min="12594" max="12594" width="4.44140625" style="77" customWidth="1"/>
    <col min="12595" max="12595" width="5.109375" style="77" customWidth="1"/>
    <col min="12596" max="12596" width="2.109375" style="77" customWidth="1"/>
    <col min="12597" max="12799" width="9" style="77"/>
    <col min="12800" max="12800" width="2.33203125" style="77" customWidth="1"/>
    <col min="12801" max="12801" width="3.6640625" style="77" customWidth="1"/>
    <col min="12802" max="12803" width="0" style="77" hidden="1" customWidth="1"/>
    <col min="12804" max="12806" width="9.88671875" style="77" customWidth="1"/>
    <col min="12807" max="12839" width="2.44140625" style="77" customWidth="1"/>
    <col min="12840" max="12847" width="3.44140625" style="77" customWidth="1"/>
    <col min="12848" max="12848" width="6.6640625" style="77" customWidth="1"/>
    <col min="12849" max="12849" width="5.6640625" style="77" customWidth="1"/>
    <col min="12850" max="12850" width="4.44140625" style="77" customWidth="1"/>
    <col min="12851" max="12851" width="5.109375" style="77" customWidth="1"/>
    <col min="12852" max="12852" width="2.109375" style="77" customWidth="1"/>
    <col min="12853" max="13055" width="9" style="77"/>
    <col min="13056" max="13056" width="2.33203125" style="77" customWidth="1"/>
    <col min="13057" max="13057" width="3.6640625" style="77" customWidth="1"/>
    <col min="13058" max="13059" width="0" style="77" hidden="1" customWidth="1"/>
    <col min="13060" max="13062" width="9.88671875" style="77" customWidth="1"/>
    <col min="13063" max="13095" width="2.44140625" style="77" customWidth="1"/>
    <col min="13096" max="13103" width="3.44140625" style="77" customWidth="1"/>
    <col min="13104" max="13104" width="6.6640625" style="77" customWidth="1"/>
    <col min="13105" max="13105" width="5.6640625" style="77" customWidth="1"/>
    <col min="13106" max="13106" width="4.44140625" style="77" customWidth="1"/>
    <col min="13107" max="13107" width="5.109375" style="77" customWidth="1"/>
    <col min="13108" max="13108" width="2.109375" style="77" customWidth="1"/>
    <col min="13109" max="13311" width="9" style="77"/>
    <col min="13312" max="13312" width="2.33203125" style="77" customWidth="1"/>
    <col min="13313" max="13313" width="3.6640625" style="77" customWidth="1"/>
    <col min="13314" max="13315" width="0" style="77" hidden="1" customWidth="1"/>
    <col min="13316" max="13318" width="9.88671875" style="77" customWidth="1"/>
    <col min="13319" max="13351" width="2.44140625" style="77" customWidth="1"/>
    <col min="13352" max="13359" width="3.44140625" style="77" customWidth="1"/>
    <col min="13360" max="13360" width="6.6640625" style="77" customWidth="1"/>
    <col min="13361" max="13361" width="5.6640625" style="77" customWidth="1"/>
    <col min="13362" max="13362" width="4.44140625" style="77" customWidth="1"/>
    <col min="13363" max="13363" width="5.109375" style="77" customWidth="1"/>
    <col min="13364" max="13364" width="2.109375" style="77" customWidth="1"/>
    <col min="13365" max="13567" width="9" style="77"/>
    <col min="13568" max="13568" width="2.33203125" style="77" customWidth="1"/>
    <col min="13569" max="13569" width="3.6640625" style="77" customWidth="1"/>
    <col min="13570" max="13571" width="0" style="77" hidden="1" customWidth="1"/>
    <col min="13572" max="13574" width="9.88671875" style="77" customWidth="1"/>
    <col min="13575" max="13607" width="2.44140625" style="77" customWidth="1"/>
    <col min="13608" max="13615" width="3.44140625" style="77" customWidth="1"/>
    <col min="13616" max="13616" width="6.6640625" style="77" customWidth="1"/>
    <col min="13617" max="13617" width="5.6640625" style="77" customWidth="1"/>
    <col min="13618" max="13618" width="4.44140625" style="77" customWidth="1"/>
    <col min="13619" max="13619" width="5.109375" style="77" customWidth="1"/>
    <col min="13620" max="13620" width="2.109375" style="77" customWidth="1"/>
    <col min="13621" max="13823" width="9" style="77"/>
    <col min="13824" max="13824" width="2.33203125" style="77" customWidth="1"/>
    <col min="13825" max="13825" width="3.6640625" style="77" customWidth="1"/>
    <col min="13826" max="13827" width="0" style="77" hidden="1" customWidth="1"/>
    <col min="13828" max="13830" width="9.88671875" style="77" customWidth="1"/>
    <col min="13831" max="13863" width="2.44140625" style="77" customWidth="1"/>
    <col min="13864" max="13871" width="3.44140625" style="77" customWidth="1"/>
    <col min="13872" max="13872" width="6.6640625" style="77" customWidth="1"/>
    <col min="13873" max="13873" width="5.6640625" style="77" customWidth="1"/>
    <col min="13874" max="13874" width="4.44140625" style="77" customWidth="1"/>
    <col min="13875" max="13875" width="5.109375" style="77" customWidth="1"/>
    <col min="13876" max="13876" width="2.109375" style="77" customWidth="1"/>
    <col min="13877" max="14079" width="9" style="77"/>
    <col min="14080" max="14080" width="2.33203125" style="77" customWidth="1"/>
    <col min="14081" max="14081" width="3.6640625" style="77" customWidth="1"/>
    <col min="14082" max="14083" width="0" style="77" hidden="1" customWidth="1"/>
    <col min="14084" max="14086" width="9.88671875" style="77" customWidth="1"/>
    <col min="14087" max="14119" width="2.44140625" style="77" customWidth="1"/>
    <col min="14120" max="14127" width="3.44140625" style="77" customWidth="1"/>
    <col min="14128" max="14128" width="6.6640625" style="77" customWidth="1"/>
    <col min="14129" max="14129" width="5.6640625" style="77" customWidth="1"/>
    <col min="14130" max="14130" width="4.44140625" style="77" customWidth="1"/>
    <col min="14131" max="14131" width="5.109375" style="77" customWidth="1"/>
    <col min="14132" max="14132" width="2.109375" style="77" customWidth="1"/>
    <col min="14133" max="14335" width="9" style="77"/>
    <col min="14336" max="14336" width="2.33203125" style="77" customWidth="1"/>
    <col min="14337" max="14337" width="3.6640625" style="77" customWidth="1"/>
    <col min="14338" max="14339" width="0" style="77" hidden="1" customWidth="1"/>
    <col min="14340" max="14342" width="9.88671875" style="77" customWidth="1"/>
    <col min="14343" max="14375" width="2.44140625" style="77" customWidth="1"/>
    <col min="14376" max="14383" width="3.44140625" style="77" customWidth="1"/>
    <col min="14384" max="14384" width="6.6640625" style="77" customWidth="1"/>
    <col min="14385" max="14385" width="5.6640625" style="77" customWidth="1"/>
    <col min="14386" max="14386" width="4.44140625" style="77" customWidth="1"/>
    <col min="14387" max="14387" width="5.109375" style="77" customWidth="1"/>
    <col min="14388" max="14388" width="2.109375" style="77" customWidth="1"/>
    <col min="14389" max="14591" width="9" style="77"/>
    <col min="14592" max="14592" width="2.33203125" style="77" customWidth="1"/>
    <col min="14593" max="14593" width="3.6640625" style="77" customWidth="1"/>
    <col min="14594" max="14595" width="0" style="77" hidden="1" customWidth="1"/>
    <col min="14596" max="14598" width="9.88671875" style="77" customWidth="1"/>
    <col min="14599" max="14631" width="2.44140625" style="77" customWidth="1"/>
    <col min="14632" max="14639" width="3.44140625" style="77" customWidth="1"/>
    <col min="14640" max="14640" width="6.6640625" style="77" customWidth="1"/>
    <col min="14641" max="14641" width="5.6640625" style="77" customWidth="1"/>
    <col min="14642" max="14642" width="4.44140625" style="77" customWidth="1"/>
    <col min="14643" max="14643" width="5.109375" style="77" customWidth="1"/>
    <col min="14644" max="14644" width="2.109375" style="77" customWidth="1"/>
    <col min="14645" max="14847" width="9" style="77"/>
    <col min="14848" max="14848" width="2.33203125" style="77" customWidth="1"/>
    <col min="14849" max="14849" width="3.6640625" style="77" customWidth="1"/>
    <col min="14850" max="14851" width="0" style="77" hidden="1" customWidth="1"/>
    <col min="14852" max="14854" width="9.88671875" style="77" customWidth="1"/>
    <col min="14855" max="14887" width="2.44140625" style="77" customWidth="1"/>
    <col min="14888" max="14895" width="3.44140625" style="77" customWidth="1"/>
    <col min="14896" max="14896" width="6.6640625" style="77" customWidth="1"/>
    <col min="14897" max="14897" width="5.6640625" style="77" customWidth="1"/>
    <col min="14898" max="14898" width="4.44140625" style="77" customWidth="1"/>
    <col min="14899" max="14899" width="5.109375" style="77" customWidth="1"/>
    <col min="14900" max="14900" width="2.109375" style="77" customWidth="1"/>
    <col min="14901" max="15103" width="9" style="77"/>
    <col min="15104" max="15104" width="2.33203125" style="77" customWidth="1"/>
    <col min="15105" max="15105" width="3.6640625" style="77" customWidth="1"/>
    <col min="15106" max="15107" width="0" style="77" hidden="1" customWidth="1"/>
    <col min="15108" max="15110" width="9.88671875" style="77" customWidth="1"/>
    <col min="15111" max="15143" width="2.44140625" style="77" customWidth="1"/>
    <col min="15144" max="15151" width="3.44140625" style="77" customWidth="1"/>
    <col min="15152" max="15152" width="6.6640625" style="77" customWidth="1"/>
    <col min="15153" max="15153" width="5.6640625" style="77" customWidth="1"/>
    <col min="15154" max="15154" width="4.44140625" style="77" customWidth="1"/>
    <col min="15155" max="15155" width="5.109375" style="77" customWidth="1"/>
    <col min="15156" max="15156" width="2.109375" style="77" customWidth="1"/>
    <col min="15157" max="15359" width="9" style="77"/>
    <col min="15360" max="15360" width="2.33203125" style="77" customWidth="1"/>
    <col min="15361" max="15361" width="3.6640625" style="77" customWidth="1"/>
    <col min="15362" max="15363" width="0" style="77" hidden="1" customWidth="1"/>
    <col min="15364" max="15366" width="9.88671875" style="77" customWidth="1"/>
    <col min="15367" max="15399" width="2.44140625" style="77" customWidth="1"/>
    <col min="15400" max="15407" width="3.44140625" style="77" customWidth="1"/>
    <col min="15408" max="15408" width="6.6640625" style="77" customWidth="1"/>
    <col min="15409" max="15409" width="5.6640625" style="77" customWidth="1"/>
    <col min="15410" max="15410" width="4.44140625" style="77" customWidth="1"/>
    <col min="15411" max="15411" width="5.109375" style="77" customWidth="1"/>
    <col min="15412" max="15412" width="2.109375" style="77" customWidth="1"/>
    <col min="15413" max="15615" width="9" style="77"/>
    <col min="15616" max="15616" width="2.33203125" style="77" customWidth="1"/>
    <col min="15617" max="15617" width="3.6640625" style="77" customWidth="1"/>
    <col min="15618" max="15619" width="0" style="77" hidden="1" customWidth="1"/>
    <col min="15620" max="15622" width="9.88671875" style="77" customWidth="1"/>
    <col min="15623" max="15655" width="2.44140625" style="77" customWidth="1"/>
    <col min="15656" max="15663" width="3.44140625" style="77" customWidth="1"/>
    <col min="15664" max="15664" width="6.6640625" style="77" customWidth="1"/>
    <col min="15665" max="15665" width="5.6640625" style="77" customWidth="1"/>
    <col min="15666" max="15666" width="4.44140625" style="77" customWidth="1"/>
    <col min="15667" max="15667" width="5.109375" style="77" customWidth="1"/>
    <col min="15668" max="15668" width="2.109375" style="77" customWidth="1"/>
    <col min="15669" max="15871" width="9" style="77"/>
    <col min="15872" max="15872" width="2.33203125" style="77" customWidth="1"/>
    <col min="15873" max="15873" width="3.6640625" style="77" customWidth="1"/>
    <col min="15874" max="15875" width="0" style="77" hidden="1" customWidth="1"/>
    <col min="15876" max="15878" width="9.88671875" style="77" customWidth="1"/>
    <col min="15879" max="15911" width="2.44140625" style="77" customWidth="1"/>
    <col min="15912" max="15919" width="3.44140625" style="77" customWidth="1"/>
    <col min="15920" max="15920" width="6.6640625" style="77" customWidth="1"/>
    <col min="15921" max="15921" width="5.6640625" style="77" customWidth="1"/>
    <col min="15922" max="15922" width="4.44140625" style="77" customWidth="1"/>
    <col min="15923" max="15923" width="5.109375" style="77" customWidth="1"/>
    <col min="15924" max="15924" width="2.109375" style="77" customWidth="1"/>
    <col min="15925" max="16127" width="9" style="77"/>
    <col min="16128" max="16128" width="2.33203125" style="77" customWidth="1"/>
    <col min="16129" max="16129" width="3.6640625" style="77" customWidth="1"/>
    <col min="16130" max="16131" width="0" style="77" hidden="1" customWidth="1"/>
    <col min="16132" max="16134" width="9.88671875" style="77" customWidth="1"/>
    <col min="16135" max="16167" width="2.44140625" style="77" customWidth="1"/>
    <col min="16168" max="16175" width="3.44140625" style="77" customWidth="1"/>
    <col min="16176" max="16176" width="6.6640625" style="77" customWidth="1"/>
    <col min="16177" max="16177" width="5.6640625" style="77" customWidth="1"/>
    <col min="16178" max="16178" width="4.44140625" style="77" customWidth="1"/>
    <col min="16179" max="16179" width="5.109375" style="77" customWidth="1"/>
    <col min="16180" max="16180" width="2.109375" style="77" customWidth="1"/>
    <col min="16181" max="16384" width="9" style="77"/>
  </cols>
  <sheetData>
    <row r="1" spans="1:51" ht="9.6" x14ac:dyDescent="0.2"/>
    <row r="2" spans="1:51" s="74" customFormat="1" ht="14.4" x14ac:dyDescent="0.2">
      <c r="B2" s="75"/>
      <c r="C2" s="75"/>
      <c r="AV2" s="76"/>
      <c r="AY2" s="293" t="s">
        <v>320</v>
      </c>
    </row>
    <row r="3" spans="1:51" s="74" customFormat="1" ht="19.2" x14ac:dyDescent="0.25">
      <c r="B3" s="419" t="s">
        <v>243</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419"/>
      <c r="AX3" s="419"/>
      <c r="AY3" s="419"/>
    </row>
    <row r="4" spans="1:51" s="74" customFormat="1" ht="15" customHeight="1" x14ac:dyDescent="0.2">
      <c r="B4" s="420" t="s">
        <v>384</v>
      </c>
      <c r="C4" s="664"/>
      <c r="D4" s="422" t="s">
        <v>472</v>
      </c>
      <c r="E4" s="423"/>
      <c r="F4" s="424"/>
      <c r="AV4" s="76"/>
    </row>
    <row r="5" spans="1:51" ht="13.5" customHeight="1" x14ac:dyDescent="0.2">
      <c r="A5" s="425"/>
      <c r="B5" s="427" t="s">
        <v>244</v>
      </c>
      <c r="C5" s="427" t="s">
        <v>245</v>
      </c>
      <c r="D5" s="430" t="s">
        <v>471</v>
      </c>
      <c r="E5" s="431" t="s">
        <v>470</v>
      </c>
      <c r="F5" s="432"/>
      <c r="G5" s="427" t="s">
        <v>216</v>
      </c>
      <c r="H5" s="427"/>
      <c r="I5" s="427"/>
      <c r="J5" s="427" t="s">
        <v>217</v>
      </c>
      <c r="K5" s="427"/>
      <c r="L5" s="427"/>
      <c r="M5" s="427" t="s">
        <v>218</v>
      </c>
      <c r="N5" s="427"/>
      <c r="O5" s="427"/>
      <c r="P5" s="427" t="s">
        <v>219</v>
      </c>
      <c r="Q5" s="427"/>
      <c r="R5" s="427"/>
      <c r="S5" s="427" t="s">
        <v>220</v>
      </c>
      <c r="T5" s="427"/>
      <c r="U5" s="427"/>
      <c r="V5" s="427" t="s">
        <v>221</v>
      </c>
      <c r="W5" s="427"/>
      <c r="X5" s="427"/>
      <c r="Y5" s="427" t="s">
        <v>222</v>
      </c>
      <c r="Z5" s="427"/>
      <c r="AA5" s="427"/>
      <c r="AB5" s="427" t="s">
        <v>223</v>
      </c>
      <c r="AC5" s="427"/>
      <c r="AD5" s="427"/>
      <c r="AE5" s="427" t="s">
        <v>224</v>
      </c>
      <c r="AF5" s="427"/>
      <c r="AG5" s="427"/>
      <c r="AH5" s="427" t="s">
        <v>225</v>
      </c>
      <c r="AI5" s="427"/>
      <c r="AJ5" s="427"/>
      <c r="AK5" s="436" t="s">
        <v>226</v>
      </c>
      <c r="AL5" s="437"/>
      <c r="AM5" s="432"/>
      <c r="AN5" s="656" t="s">
        <v>227</v>
      </c>
      <c r="AO5" s="657"/>
      <c r="AP5" s="657"/>
      <c r="AQ5" s="657"/>
      <c r="AR5" s="657"/>
      <c r="AS5" s="657"/>
      <c r="AT5" s="657"/>
      <c r="AU5" s="658"/>
      <c r="AV5" s="447" t="s">
        <v>256</v>
      </c>
      <c r="AW5" s="450" t="s">
        <v>257</v>
      </c>
      <c r="AX5" s="450" t="s">
        <v>258</v>
      </c>
      <c r="AY5" s="450" t="s">
        <v>259</v>
      </c>
    </row>
    <row r="6" spans="1:51" ht="13.5" customHeight="1" x14ac:dyDescent="0.2">
      <c r="A6" s="426"/>
      <c r="B6" s="428"/>
      <c r="C6" s="428"/>
      <c r="D6" s="428"/>
      <c r="E6" s="433"/>
      <c r="F6" s="434"/>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38"/>
      <c r="AL6" s="439"/>
      <c r="AM6" s="440"/>
      <c r="AN6" s="659"/>
      <c r="AO6" s="660"/>
      <c r="AP6" s="660"/>
      <c r="AQ6" s="660"/>
      <c r="AR6" s="660"/>
      <c r="AS6" s="660"/>
      <c r="AT6" s="660"/>
      <c r="AU6" s="661"/>
      <c r="AV6" s="448"/>
      <c r="AW6" s="451"/>
      <c r="AX6" s="451"/>
      <c r="AY6" s="662"/>
    </row>
    <row r="7" spans="1:51" ht="13.5" customHeight="1" x14ac:dyDescent="0.2">
      <c r="A7" s="426"/>
      <c r="B7" s="429"/>
      <c r="C7" s="429"/>
      <c r="D7" s="429"/>
      <c r="E7" s="78" t="s">
        <v>260</v>
      </c>
      <c r="F7" s="78" t="s">
        <v>261</v>
      </c>
      <c r="G7" s="79" t="s">
        <v>229</v>
      </c>
      <c r="H7" s="80" t="s">
        <v>230</v>
      </c>
      <c r="I7" s="81" t="s">
        <v>231</v>
      </c>
      <c r="J7" s="79" t="s">
        <v>229</v>
      </c>
      <c r="K7" s="80" t="s">
        <v>230</v>
      </c>
      <c r="L7" s="81" t="s">
        <v>231</v>
      </c>
      <c r="M7" s="82" t="s">
        <v>232</v>
      </c>
      <c r="N7" s="80" t="s">
        <v>233</v>
      </c>
      <c r="O7" s="83" t="s">
        <v>234</v>
      </c>
      <c r="P7" s="82" t="s">
        <v>232</v>
      </c>
      <c r="Q7" s="80" t="s">
        <v>233</v>
      </c>
      <c r="R7" s="81" t="s">
        <v>234</v>
      </c>
      <c r="S7" s="82" t="s">
        <v>232</v>
      </c>
      <c r="T7" s="80" t="s">
        <v>233</v>
      </c>
      <c r="U7" s="81" t="s">
        <v>234</v>
      </c>
      <c r="V7" s="82" t="s">
        <v>232</v>
      </c>
      <c r="W7" s="80" t="s">
        <v>233</v>
      </c>
      <c r="X7" s="81" t="s">
        <v>234</v>
      </c>
      <c r="Y7" s="82" t="s">
        <v>232</v>
      </c>
      <c r="Z7" s="80" t="s">
        <v>233</v>
      </c>
      <c r="AA7" s="81" t="s">
        <v>234</v>
      </c>
      <c r="AB7" s="82" t="s">
        <v>232</v>
      </c>
      <c r="AC7" s="80" t="s">
        <v>233</v>
      </c>
      <c r="AD7" s="81" t="s">
        <v>234</v>
      </c>
      <c r="AE7" s="82" t="s">
        <v>232</v>
      </c>
      <c r="AF7" s="80" t="s">
        <v>233</v>
      </c>
      <c r="AG7" s="81" t="s">
        <v>234</v>
      </c>
      <c r="AH7" s="82" t="s">
        <v>232</v>
      </c>
      <c r="AI7" s="80" t="s">
        <v>233</v>
      </c>
      <c r="AJ7" s="81" t="s">
        <v>234</v>
      </c>
      <c r="AK7" s="441"/>
      <c r="AL7" s="442"/>
      <c r="AM7" s="443"/>
      <c r="AN7" s="82" t="s">
        <v>262</v>
      </c>
      <c r="AO7" s="80" t="s">
        <v>263</v>
      </c>
      <c r="AP7" s="83" t="s">
        <v>264</v>
      </c>
      <c r="AQ7" s="78" t="s">
        <v>227</v>
      </c>
      <c r="AR7" s="82" t="s">
        <v>238</v>
      </c>
      <c r="AS7" s="80" t="s">
        <v>239</v>
      </c>
      <c r="AT7" s="83" t="s">
        <v>240</v>
      </c>
      <c r="AU7" s="78" t="s">
        <v>227</v>
      </c>
      <c r="AV7" s="449"/>
      <c r="AW7" s="452"/>
      <c r="AX7" s="452"/>
      <c r="AY7" s="663"/>
    </row>
    <row r="8" spans="1:51" ht="13.5" customHeight="1" x14ac:dyDescent="0.2">
      <c r="A8" s="84"/>
      <c r="B8" s="85">
        <v>1</v>
      </c>
      <c r="C8" s="85" t="s">
        <v>456</v>
      </c>
      <c r="D8" s="85" t="s">
        <v>458</v>
      </c>
      <c r="E8" s="85" t="s">
        <v>458</v>
      </c>
      <c r="F8" s="86" t="s">
        <v>459</v>
      </c>
      <c r="G8" s="99">
        <v>0</v>
      </c>
      <c r="H8" s="100">
        <v>0</v>
      </c>
      <c r="I8" s="102">
        <v>0</v>
      </c>
      <c r="J8" s="99">
        <v>0</v>
      </c>
      <c r="K8" s="100">
        <v>0</v>
      </c>
      <c r="L8" s="102">
        <v>0</v>
      </c>
      <c r="M8" s="101">
        <v>2</v>
      </c>
      <c r="N8" s="100">
        <v>27</v>
      </c>
      <c r="O8" s="111">
        <v>0</v>
      </c>
      <c r="P8" s="101">
        <v>0</v>
      </c>
      <c r="Q8" s="100">
        <v>0</v>
      </c>
      <c r="R8" s="102">
        <v>0</v>
      </c>
      <c r="S8" s="101">
        <v>0</v>
      </c>
      <c r="T8" s="100">
        <v>0</v>
      </c>
      <c r="U8" s="102">
        <v>13</v>
      </c>
      <c r="V8" s="101">
        <v>0</v>
      </c>
      <c r="W8" s="100">
        <v>0</v>
      </c>
      <c r="X8" s="102">
        <v>0</v>
      </c>
      <c r="Y8" s="101">
        <v>0</v>
      </c>
      <c r="Z8" s="100">
        <v>0</v>
      </c>
      <c r="AA8" s="102">
        <v>0</v>
      </c>
      <c r="AB8" s="101">
        <v>0</v>
      </c>
      <c r="AC8" s="100">
        <v>0</v>
      </c>
      <c r="AD8" s="102">
        <v>0</v>
      </c>
      <c r="AE8" s="101">
        <v>0</v>
      </c>
      <c r="AF8" s="100">
        <v>5</v>
      </c>
      <c r="AG8" s="102">
        <v>0</v>
      </c>
      <c r="AH8" s="101">
        <v>0</v>
      </c>
      <c r="AI8" s="100">
        <v>0</v>
      </c>
      <c r="AJ8" s="102">
        <v>0</v>
      </c>
      <c r="AK8" s="117">
        <v>0</v>
      </c>
      <c r="AL8" s="219">
        <v>7</v>
      </c>
      <c r="AM8" s="220">
        <v>0</v>
      </c>
      <c r="AN8" s="106">
        <f>SUM(G8,J8)</f>
        <v>0</v>
      </c>
      <c r="AO8" s="107">
        <f t="shared" ref="AO8:AP23" si="0">SUM(H8,K8)</f>
        <v>0</v>
      </c>
      <c r="AP8" s="108">
        <f t="shared" si="0"/>
        <v>0</v>
      </c>
      <c r="AQ8" s="109">
        <f>SUM(AN8:AP8)</f>
        <v>0</v>
      </c>
      <c r="AR8" s="106">
        <f>SUM(M8,P8,S8,V8,Y8,AB8,AE8,AH8)</f>
        <v>2</v>
      </c>
      <c r="AS8" s="107">
        <f t="shared" ref="AS8:AT23" si="1">SUM(N8,Q8,T8,W8,Z8,AC8,AF8,AI8)</f>
        <v>32</v>
      </c>
      <c r="AT8" s="108">
        <f t="shared" si="1"/>
        <v>13</v>
      </c>
      <c r="AU8" s="109">
        <f>SUM(AR8:AT8)</f>
        <v>47</v>
      </c>
      <c r="AV8" s="87">
        <v>49.9</v>
      </c>
      <c r="AW8" s="122">
        <v>250</v>
      </c>
      <c r="AX8" s="88" t="s">
        <v>268</v>
      </c>
      <c r="AY8" s="89">
        <v>50</v>
      </c>
    </row>
    <row r="9" spans="1:51" ht="13.5" customHeight="1" x14ac:dyDescent="0.2">
      <c r="A9" s="84"/>
      <c r="B9" s="90">
        <v>2</v>
      </c>
      <c r="C9" s="90" t="s">
        <v>456</v>
      </c>
      <c r="D9" s="90" t="s">
        <v>459</v>
      </c>
      <c r="E9" s="90" t="s">
        <v>459</v>
      </c>
      <c r="F9" s="91" t="s">
        <v>460</v>
      </c>
      <c r="G9" s="221">
        <v>0</v>
      </c>
      <c r="H9" s="104">
        <v>0</v>
      </c>
      <c r="I9" s="103">
        <v>0</v>
      </c>
      <c r="J9" s="221">
        <v>0</v>
      </c>
      <c r="K9" s="104">
        <v>0</v>
      </c>
      <c r="L9" s="103">
        <v>0</v>
      </c>
      <c r="M9" s="110">
        <v>0</v>
      </c>
      <c r="N9" s="104">
        <v>1</v>
      </c>
      <c r="O9" s="105">
        <v>0</v>
      </c>
      <c r="P9" s="110">
        <v>0</v>
      </c>
      <c r="Q9" s="104">
        <v>0</v>
      </c>
      <c r="R9" s="103">
        <v>0</v>
      </c>
      <c r="S9" s="110">
        <v>0</v>
      </c>
      <c r="T9" s="104">
        <v>0</v>
      </c>
      <c r="U9" s="103">
        <v>2</v>
      </c>
      <c r="V9" s="110">
        <v>0</v>
      </c>
      <c r="W9" s="104">
        <v>0</v>
      </c>
      <c r="X9" s="103">
        <v>0</v>
      </c>
      <c r="Y9" s="110">
        <v>0</v>
      </c>
      <c r="Z9" s="104">
        <v>0</v>
      </c>
      <c r="AA9" s="103">
        <v>0</v>
      </c>
      <c r="AB9" s="110">
        <v>0</v>
      </c>
      <c r="AC9" s="104">
        <v>0</v>
      </c>
      <c r="AD9" s="103">
        <v>0</v>
      </c>
      <c r="AE9" s="110">
        <v>0</v>
      </c>
      <c r="AF9" s="104">
        <v>2</v>
      </c>
      <c r="AG9" s="103">
        <v>0</v>
      </c>
      <c r="AH9" s="110">
        <v>0</v>
      </c>
      <c r="AI9" s="104">
        <v>0</v>
      </c>
      <c r="AJ9" s="103">
        <v>0</v>
      </c>
      <c r="AK9" s="116">
        <v>0</v>
      </c>
      <c r="AL9" s="222">
        <v>4</v>
      </c>
      <c r="AM9" s="223">
        <v>0</v>
      </c>
      <c r="AN9" s="112">
        <f t="shared" ref="AN9:AP47" si="2">SUM(G9,J9)</f>
        <v>0</v>
      </c>
      <c r="AO9" s="113">
        <f t="shared" si="0"/>
        <v>0</v>
      </c>
      <c r="AP9" s="114">
        <f t="shared" si="0"/>
        <v>0</v>
      </c>
      <c r="AQ9" s="115">
        <f t="shared" ref="AQ9:AQ47" si="3">SUM(AN9:AP9)</f>
        <v>0</v>
      </c>
      <c r="AR9" s="112">
        <f t="shared" ref="AR9:AT47" si="4">SUM(M9,P9,S9,V9,Y9,AB9,AE9,AH9)</f>
        <v>0</v>
      </c>
      <c r="AS9" s="113">
        <f t="shared" si="1"/>
        <v>3</v>
      </c>
      <c r="AT9" s="114">
        <f t="shared" si="1"/>
        <v>2</v>
      </c>
      <c r="AU9" s="115">
        <f t="shared" ref="AU9:AU47" si="5">SUM(AR9:AT9)</f>
        <v>5</v>
      </c>
      <c r="AV9" s="92">
        <v>39.75</v>
      </c>
      <c r="AW9" s="123">
        <v>250</v>
      </c>
      <c r="AX9" s="93" t="s">
        <v>268</v>
      </c>
      <c r="AY9" s="94">
        <v>39</v>
      </c>
    </row>
    <row r="10" spans="1:51" ht="13.5" customHeight="1" x14ac:dyDescent="0.2">
      <c r="A10" s="84"/>
      <c r="B10" s="85">
        <v>3</v>
      </c>
      <c r="C10" s="85" t="s">
        <v>456</v>
      </c>
      <c r="D10" s="85" t="s">
        <v>460</v>
      </c>
      <c r="E10" s="85" t="s">
        <v>460</v>
      </c>
      <c r="F10" s="86" t="s">
        <v>466</v>
      </c>
      <c r="G10" s="99">
        <v>0</v>
      </c>
      <c r="H10" s="100">
        <v>0</v>
      </c>
      <c r="I10" s="102">
        <v>0</v>
      </c>
      <c r="J10" s="99">
        <v>0</v>
      </c>
      <c r="K10" s="100">
        <v>0</v>
      </c>
      <c r="L10" s="102">
        <v>0</v>
      </c>
      <c r="M10" s="101">
        <v>0</v>
      </c>
      <c r="N10" s="100">
        <v>0</v>
      </c>
      <c r="O10" s="111">
        <v>0</v>
      </c>
      <c r="P10" s="101">
        <v>0</v>
      </c>
      <c r="Q10" s="100">
        <v>0</v>
      </c>
      <c r="R10" s="102">
        <v>0</v>
      </c>
      <c r="S10" s="101">
        <v>0</v>
      </c>
      <c r="T10" s="100">
        <v>0</v>
      </c>
      <c r="U10" s="102">
        <v>13</v>
      </c>
      <c r="V10" s="101">
        <v>0</v>
      </c>
      <c r="W10" s="100">
        <v>0</v>
      </c>
      <c r="X10" s="102">
        <v>0</v>
      </c>
      <c r="Y10" s="101">
        <v>0</v>
      </c>
      <c r="Z10" s="100">
        <v>0</v>
      </c>
      <c r="AA10" s="102">
        <v>1</v>
      </c>
      <c r="AB10" s="101">
        <v>0</v>
      </c>
      <c r="AC10" s="100">
        <v>0</v>
      </c>
      <c r="AD10" s="102">
        <v>0</v>
      </c>
      <c r="AE10" s="101">
        <v>0</v>
      </c>
      <c r="AF10" s="100">
        <v>2</v>
      </c>
      <c r="AG10" s="102">
        <v>0</v>
      </c>
      <c r="AH10" s="101">
        <v>0</v>
      </c>
      <c r="AI10" s="100">
        <v>0</v>
      </c>
      <c r="AJ10" s="102">
        <v>0</v>
      </c>
      <c r="AK10" s="117">
        <v>0</v>
      </c>
      <c r="AL10" s="219">
        <v>6</v>
      </c>
      <c r="AM10" s="220">
        <v>0</v>
      </c>
      <c r="AN10" s="106">
        <f t="shared" si="2"/>
        <v>0</v>
      </c>
      <c r="AO10" s="107">
        <f t="shared" si="0"/>
        <v>0</v>
      </c>
      <c r="AP10" s="108">
        <f t="shared" si="0"/>
        <v>0</v>
      </c>
      <c r="AQ10" s="109">
        <f t="shared" si="3"/>
        <v>0</v>
      </c>
      <c r="AR10" s="106">
        <f t="shared" si="4"/>
        <v>0</v>
      </c>
      <c r="AS10" s="107">
        <f t="shared" si="1"/>
        <v>2</v>
      </c>
      <c r="AT10" s="108">
        <f t="shared" si="1"/>
        <v>14</v>
      </c>
      <c r="AU10" s="109">
        <f t="shared" si="5"/>
        <v>16</v>
      </c>
      <c r="AV10" s="87">
        <v>39.799999999999997</v>
      </c>
      <c r="AW10" s="122">
        <v>250</v>
      </c>
      <c r="AX10" s="88" t="s">
        <v>268</v>
      </c>
      <c r="AY10" s="89">
        <v>39</v>
      </c>
    </row>
    <row r="11" spans="1:51" ht="13.5" customHeight="1" x14ac:dyDescent="0.2">
      <c r="A11" s="84"/>
      <c r="B11" s="90">
        <v>4</v>
      </c>
      <c r="C11" s="90" t="s">
        <v>456</v>
      </c>
      <c r="D11" s="90" t="s">
        <v>461</v>
      </c>
      <c r="E11" s="90" t="s">
        <v>461</v>
      </c>
      <c r="F11" s="91" t="s">
        <v>462</v>
      </c>
      <c r="G11" s="221">
        <v>0</v>
      </c>
      <c r="H11" s="104">
        <v>0</v>
      </c>
      <c r="I11" s="103">
        <v>0</v>
      </c>
      <c r="J11" s="221">
        <v>0</v>
      </c>
      <c r="K11" s="104">
        <v>0</v>
      </c>
      <c r="L11" s="103">
        <v>0</v>
      </c>
      <c r="M11" s="110">
        <v>0</v>
      </c>
      <c r="N11" s="104">
        <v>2</v>
      </c>
      <c r="O11" s="105">
        <v>0</v>
      </c>
      <c r="P11" s="110">
        <v>0</v>
      </c>
      <c r="Q11" s="104">
        <v>0</v>
      </c>
      <c r="R11" s="103">
        <v>0</v>
      </c>
      <c r="S11" s="110">
        <v>0</v>
      </c>
      <c r="T11" s="104">
        <v>0</v>
      </c>
      <c r="U11" s="103">
        <v>2</v>
      </c>
      <c r="V11" s="110">
        <v>0</v>
      </c>
      <c r="W11" s="104">
        <v>0</v>
      </c>
      <c r="X11" s="103">
        <v>0</v>
      </c>
      <c r="Y11" s="110">
        <v>0</v>
      </c>
      <c r="Z11" s="104">
        <v>0</v>
      </c>
      <c r="AA11" s="103">
        <v>0</v>
      </c>
      <c r="AB11" s="110">
        <v>0</v>
      </c>
      <c r="AC11" s="104">
        <v>0</v>
      </c>
      <c r="AD11" s="103">
        <v>0</v>
      </c>
      <c r="AE11" s="110">
        <v>0</v>
      </c>
      <c r="AF11" s="104">
        <v>0</v>
      </c>
      <c r="AG11" s="103">
        <v>0</v>
      </c>
      <c r="AH11" s="110">
        <v>0</v>
      </c>
      <c r="AI11" s="104">
        <v>0</v>
      </c>
      <c r="AJ11" s="103">
        <v>0</v>
      </c>
      <c r="AK11" s="116">
        <v>0</v>
      </c>
      <c r="AL11" s="222">
        <v>1</v>
      </c>
      <c r="AM11" s="223">
        <v>0</v>
      </c>
      <c r="AN11" s="112">
        <f t="shared" si="2"/>
        <v>0</v>
      </c>
      <c r="AO11" s="113">
        <f t="shared" si="0"/>
        <v>0</v>
      </c>
      <c r="AP11" s="114">
        <f t="shared" si="0"/>
        <v>0</v>
      </c>
      <c r="AQ11" s="115">
        <f t="shared" si="3"/>
        <v>0</v>
      </c>
      <c r="AR11" s="112">
        <f t="shared" si="4"/>
        <v>0</v>
      </c>
      <c r="AS11" s="113">
        <f t="shared" si="1"/>
        <v>2</v>
      </c>
      <c r="AT11" s="114">
        <f t="shared" si="1"/>
        <v>2</v>
      </c>
      <c r="AU11" s="115">
        <f t="shared" si="5"/>
        <v>4</v>
      </c>
      <c r="AV11" s="92">
        <v>39.450000000000003</v>
      </c>
      <c r="AW11" s="123">
        <v>250</v>
      </c>
      <c r="AX11" s="93" t="s">
        <v>268</v>
      </c>
      <c r="AY11" s="94">
        <v>39</v>
      </c>
    </row>
    <row r="12" spans="1:51" ht="13.5" customHeight="1" x14ac:dyDescent="0.2">
      <c r="B12" s="85">
        <v>5</v>
      </c>
      <c r="C12" s="85" t="s">
        <v>456</v>
      </c>
      <c r="D12" s="85" t="s">
        <v>462</v>
      </c>
      <c r="E12" s="85" t="s">
        <v>462</v>
      </c>
      <c r="F12" s="86" t="s">
        <v>467</v>
      </c>
      <c r="G12" s="99">
        <v>0</v>
      </c>
      <c r="H12" s="100">
        <v>0</v>
      </c>
      <c r="I12" s="102">
        <v>0</v>
      </c>
      <c r="J12" s="99">
        <v>0</v>
      </c>
      <c r="K12" s="100">
        <v>0</v>
      </c>
      <c r="L12" s="102">
        <v>0</v>
      </c>
      <c r="M12" s="101">
        <v>0</v>
      </c>
      <c r="N12" s="100">
        <v>0</v>
      </c>
      <c r="O12" s="111">
        <v>0</v>
      </c>
      <c r="P12" s="101">
        <v>0</v>
      </c>
      <c r="Q12" s="100">
        <v>0</v>
      </c>
      <c r="R12" s="102">
        <v>0</v>
      </c>
      <c r="S12" s="101">
        <v>0</v>
      </c>
      <c r="T12" s="100">
        <v>0</v>
      </c>
      <c r="U12" s="102">
        <v>1</v>
      </c>
      <c r="V12" s="101">
        <v>0</v>
      </c>
      <c r="W12" s="100">
        <v>0</v>
      </c>
      <c r="X12" s="102">
        <v>0</v>
      </c>
      <c r="Y12" s="101">
        <v>0</v>
      </c>
      <c r="Z12" s="100">
        <v>0</v>
      </c>
      <c r="AA12" s="102">
        <v>0</v>
      </c>
      <c r="AB12" s="101">
        <v>0</v>
      </c>
      <c r="AC12" s="100">
        <v>0</v>
      </c>
      <c r="AD12" s="102">
        <v>0</v>
      </c>
      <c r="AE12" s="101">
        <v>0</v>
      </c>
      <c r="AF12" s="100">
        <v>1</v>
      </c>
      <c r="AG12" s="102">
        <v>0</v>
      </c>
      <c r="AH12" s="101">
        <v>0</v>
      </c>
      <c r="AI12" s="100">
        <v>0</v>
      </c>
      <c r="AJ12" s="102">
        <v>0</v>
      </c>
      <c r="AK12" s="117">
        <v>0</v>
      </c>
      <c r="AL12" s="219">
        <v>3</v>
      </c>
      <c r="AM12" s="220">
        <v>0</v>
      </c>
      <c r="AN12" s="106">
        <f t="shared" si="2"/>
        <v>0</v>
      </c>
      <c r="AO12" s="107">
        <f t="shared" si="0"/>
        <v>0</v>
      </c>
      <c r="AP12" s="108">
        <f t="shared" si="0"/>
        <v>0</v>
      </c>
      <c r="AQ12" s="109">
        <f t="shared" si="3"/>
        <v>0</v>
      </c>
      <c r="AR12" s="106">
        <f t="shared" si="4"/>
        <v>0</v>
      </c>
      <c r="AS12" s="107">
        <f t="shared" si="1"/>
        <v>1</v>
      </c>
      <c r="AT12" s="108">
        <f t="shared" si="1"/>
        <v>1</v>
      </c>
      <c r="AU12" s="109">
        <f t="shared" si="5"/>
        <v>2</v>
      </c>
      <c r="AV12" s="87">
        <v>38.950000000000003</v>
      </c>
      <c r="AW12" s="122">
        <v>250</v>
      </c>
      <c r="AX12" s="88" t="s">
        <v>268</v>
      </c>
      <c r="AY12" s="124">
        <v>39</v>
      </c>
    </row>
    <row r="13" spans="1:51" ht="13.5" customHeight="1" x14ac:dyDescent="0.2">
      <c r="B13" s="90">
        <v>6</v>
      </c>
      <c r="C13" s="90" t="s">
        <v>456</v>
      </c>
      <c r="D13" s="90" t="s">
        <v>463</v>
      </c>
      <c r="E13" s="90" t="s">
        <v>463</v>
      </c>
      <c r="F13" s="91" t="s">
        <v>464</v>
      </c>
      <c r="G13" s="221">
        <v>0</v>
      </c>
      <c r="H13" s="104">
        <v>0</v>
      </c>
      <c r="I13" s="103">
        <v>0</v>
      </c>
      <c r="J13" s="221">
        <v>0</v>
      </c>
      <c r="K13" s="104">
        <v>0</v>
      </c>
      <c r="L13" s="103">
        <v>0</v>
      </c>
      <c r="M13" s="110">
        <v>0</v>
      </c>
      <c r="N13" s="104">
        <v>0</v>
      </c>
      <c r="O13" s="105">
        <v>0</v>
      </c>
      <c r="P13" s="110">
        <v>0</v>
      </c>
      <c r="Q13" s="104">
        <v>0</v>
      </c>
      <c r="R13" s="103">
        <v>0</v>
      </c>
      <c r="S13" s="110">
        <v>0</v>
      </c>
      <c r="T13" s="104">
        <v>4</v>
      </c>
      <c r="U13" s="103">
        <v>4</v>
      </c>
      <c r="V13" s="110">
        <v>0</v>
      </c>
      <c r="W13" s="104">
        <v>0</v>
      </c>
      <c r="X13" s="103">
        <v>0</v>
      </c>
      <c r="Y13" s="110">
        <v>0</v>
      </c>
      <c r="Z13" s="104">
        <v>0</v>
      </c>
      <c r="AA13" s="103">
        <v>0</v>
      </c>
      <c r="AB13" s="110">
        <v>0</v>
      </c>
      <c r="AC13" s="104">
        <v>0</v>
      </c>
      <c r="AD13" s="103">
        <v>0</v>
      </c>
      <c r="AE13" s="110">
        <v>1</v>
      </c>
      <c r="AF13" s="104">
        <v>6</v>
      </c>
      <c r="AG13" s="103">
        <v>0</v>
      </c>
      <c r="AH13" s="110">
        <v>0</v>
      </c>
      <c r="AI13" s="104">
        <v>0</v>
      </c>
      <c r="AJ13" s="103">
        <v>0</v>
      </c>
      <c r="AK13" s="116">
        <v>0</v>
      </c>
      <c r="AL13" s="222">
        <v>0</v>
      </c>
      <c r="AM13" s="223">
        <v>0</v>
      </c>
      <c r="AN13" s="112">
        <f t="shared" si="2"/>
        <v>0</v>
      </c>
      <c r="AO13" s="113">
        <f t="shared" si="0"/>
        <v>0</v>
      </c>
      <c r="AP13" s="114">
        <f t="shared" si="0"/>
        <v>0</v>
      </c>
      <c r="AQ13" s="115">
        <f t="shared" si="3"/>
        <v>0</v>
      </c>
      <c r="AR13" s="112">
        <f t="shared" si="4"/>
        <v>1</v>
      </c>
      <c r="AS13" s="113">
        <f t="shared" si="1"/>
        <v>10</v>
      </c>
      <c r="AT13" s="114">
        <f t="shared" si="1"/>
        <v>4</v>
      </c>
      <c r="AU13" s="115">
        <f t="shared" si="5"/>
        <v>15</v>
      </c>
      <c r="AV13" s="92">
        <v>6.95</v>
      </c>
      <c r="AW13" s="123">
        <v>250</v>
      </c>
      <c r="AX13" s="93" t="s">
        <v>268</v>
      </c>
      <c r="AY13" s="125">
        <v>9</v>
      </c>
    </row>
    <row r="14" spans="1:51" ht="13.5" customHeight="1" x14ac:dyDescent="0.2">
      <c r="B14" s="85">
        <v>7</v>
      </c>
      <c r="C14" s="85" t="s">
        <v>456</v>
      </c>
      <c r="D14" s="85" t="s">
        <v>464</v>
      </c>
      <c r="E14" s="85" t="s">
        <v>464</v>
      </c>
      <c r="F14" s="86" t="s">
        <v>468</v>
      </c>
      <c r="G14" s="99">
        <v>0</v>
      </c>
      <c r="H14" s="100">
        <v>0</v>
      </c>
      <c r="I14" s="102">
        <v>0</v>
      </c>
      <c r="J14" s="99">
        <v>0</v>
      </c>
      <c r="K14" s="100">
        <v>0</v>
      </c>
      <c r="L14" s="102">
        <v>0</v>
      </c>
      <c r="M14" s="101">
        <v>0</v>
      </c>
      <c r="N14" s="100">
        <v>1</v>
      </c>
      <c r="O14" s="111">
        <v>0</v>
      </c>
      <c r="P14" s="101">
        <v>0</v>
      </c>
      <c r="Q14" s="100">
        <v>0</v>
      </c>
      <c r="R14" s="102">
        <v>0</v>
      </c>
      <c r="S14" s="101">
        <v>0</v>
      </c>
      <c r="T14" s="100">
        <v>0</v>
      </c>
      <c r="U14" s="102">
        <v>0</v>
      </c>
      <c r="V14" s="101">
        <v>0</v>
      </c>
      <c r="W14" s="100">
        <v>0</v>
      </c>
      <c r="X14" s="102">
        <v>0</v>
      </c>
      <c r="Y14" s="101">
        <v>0</v>
      </c>
      <c r="Z14" s="100">
        <v>0</v>
      </c>
      <c r="AA14" s="102">
        <v>0</v>
      </c>
      <c r="AB14" s="101">
        <v>0</v>
      </c>
      <c r="AC14" s="100">
        <v>0</v>
      </c>
      <c r="AD14" s="102">
        <v>0</v>
      </c>
      <c r="AE14" s="101">
        <v>0</v>
      </c>
      <c r="AF14" s="100">
        <v>2</v>
      </c>
      <c r="AG14" s="102">
        <v>0</v>
      </c>
      <c r="AH14" s="101">
        <v>0</v>
      </c>
      <c r="AI14" s="100">
        <v>0</v>
      </c>
      <c r="AJ14" s="102">
        <v>0</v>
      </c>
      <c r="AK14" s="117">
        <v>0</v>
      </c>
      <c r="AL14" s="219">
        <v>0</v>
      </c>
      <c r="AM14" s="220">
        <v>0</v>
      </c>
      <c r="AN14" s="106">
        <f t="shared" si="2"/>
        <v>0</v>
      </c>
      <c r="AO14" s="107">
        <f t="shared" si="0"/>
        <v>0</v>
      </c>
      <c r="AP14" s="108">
        <f t="shared" si="0"/>
        <v>0</v>
      </c>
      <c r="AQ14" s="109">
        <f t="shared" si="3"/>
        <v>0</v>
      </c>
      <c r="AR14" s="106">
        <f t="shared" si="4"/>
        <v>0</v>
      </c>
      <c r="AS14" s="107">
        <f t="shared" si="1"/>
        <v>3</v>
      </c>
      <c r="AT14" s="108">
        <f t="shared" si="1"/>
        <v>0</v>
      </c>
      <c r="AU14" s="109">
        <f t="shared" si="5"/>
        <v>3</v>
      </c>
      <c r="AV14" s="87">
        <v>18.45</v>
      </c>
      <c r="AW14" s="122">
        <v>250</v>
      </c>
      <c r="AX14" s="88" t="s">
        <v>268</v>
      </c>
      <c r="AY14" s="124">
        <v>18</v>
      </c>
    </row>
    <row r="15" spans="1:51" ht="13.5" customHeight="1" x14ac:dyDescent="0.2">
      <c r="B15" s="90">
        <v>8</v>
      </c>
      <c r="C15" s="90" t="s">
        <v>456</v>
      </c>
      <c r="D15" s="90" t="s">
        <v>465</v>
      </c>
      <c r="E15" s="90" t="s">
        <v>465</v>
      </c>
      <c r="F15" s="91" t="s">
        <v>469</v>
      </c>
      <c r="G15" s="221">
        <v>0</v>
      </c>
      <c r="H15" s="104">
        <v>0</v>
      </c>
      <c r="I15" s="103">
        <v>0</v>
      </c>
      <c r="J15" s="221">
        <v>0</v>
      </c>
      <c r="K15" s="104">
        <v>0</v>
      </c>
      <c r="L15" s="103">
        <v>0</v>
      </c>
      <c r="M15" s="110">
        <v>0</v>
      </c>
      <c r="N15" s="104">
        <v>0</v>
      </c>
      <c r="O15" s="105">
        <v>0</v>
      </c>
      <c r="P15" s="110">
        <v>0</v>
      </c>
      <c r="Q15" s="104">
        <v>0</v>
      </c>
      <c r="R15" s="103">
        <v>0</v>
      </c>
      <c r="S15" s="110">
        <v>0</v>
      </c>
      <c r="T15" s="104">
        <v>0</v>
      </c>
      <c r="U15" s="103">
        <v>0</v>
      </c>
      <c r="V15" s="110">
        <v>0</v>
      </c>
      <c r="W15" s="104">
        <v>0</v>
      </c>
      <c r="X15" s="103">
        <v>0</v>
      </c>
      <c r="Y15" s="110">
        <v>0</v>
      </c>
      <c r="Z15" s="104">
        <v>0</v>
      </c>
      <c r="AA15" s="103">
        <v>0</v>
      </c>
      <c r="AB15" s="110">
        <v>0</v>
      </c>
      <c r="AC15" s="104">
        <v>0</v>
      </c>
      <c r="AD15" s="103">
        <v>0</v>
      </c>
      <c r="AE15" s="110">
        <v>0</v>
      </c>
      <c r="AF15" s="104">
        <v>3</v>
      </c>
      <c r="AG15" s="103">
        <v>0</v>
      </c>
      <c r="AH15" s="110">
        <v>0</v>
      </c>
      <c r="AI15" s="104">
        <v>0</v>
      </c>
      <c r="AJ15" s="103">
        <v>0</v>
      </c>
      <c r="AK15" s="116">
        <v>0</v>
      </c>
      <c r="AL15" s="222">
        <v>0</v>
      </c>
      <c r="AM15" s="223">
        <v>0</v>
      </c>
      <c r="AN15" s="112">
        <f t="shared" si="2"/>
        <v>0</v>
      </c>
      <c r="AO15" s="113">
        <f t="shared" si="0"/>
        <v>0</v>
      </c>
      <c r="AP15" s="114">
        <f t="shared" si="0"/>
        <v>0</v>
      </c>
      <c r="AQ15" s="115">
        <f t="shared" si="3"/>
        <v>0</v>
      </c>
      <c r="AR15" s="112">
        <f t="shared" si="4"/>
        <v>0</v>
      </c>
      <c r="AS15" s="113">
        <f t="shared" si="1"/>
        <v>3</v>
      </c>
      <c r="AT15" s="114">
        <f t="shared" si="1"/>
        <v>0</v>
      </c>
      <c r="AU15" s="115">
        <f t="shared" si="5"/>
        <v>3</v>
      </c>
      <c r="AV15" s="92">
        <v>17.7</v>
      </c>
      <c r="AW15" s="123">
        <v>250</v>
      </c>
      <c r="AX15" s="93" t="s">
        <v>268</v>
      </c>
      <c r="AY15" s="125">
        <v>17</v>
      </c>
    </row>
    <row r="16" spans="1:51" ht="13.5" customHeight="1" x14ac:dyDescent="0.2">
      <c r="B16" s="85"/>
      <c r="C16" s="85"/>
      <c r="D16" s="85"/>
      <c r="E16" s="86"/>
      <c r="F16" s="86"/>
      <c r="G16" s="99"/>
      <c r="H16" s="100"/>
      <c r="I16" s="102"/>
      <c r="J16" s="99"/>
      <c r="K16" s="100"/>
      <c r="L16" s="102"/>
      <c r="M16" s="101"/>
      <c r="N16" s="100"/>
      <c r="O16" s="111"/>
      <c r="P16" s="101"/>
      <c r="Q16" s="100"/>
      <c r="R16" s="102"/>
      <c r="S16" s="101"/>
      <c r="T16" s="100"/>
      <c r="U16" s="102"/>
      <c r="V16" s="101"/>
      <c r="W16" s="100"/>
      <c r="X16" s="102"/>
      <c r="Y16" s="101"/>
      <c r="Z16" s="100"/>
      <c r="AA16" s="102"/>
      <c r="AB16" s="101"/>
      <c r="AC16" s="100"/>
      <c r="AD16" s="102"/>
      <c r="AE16" s="101"/>
      <c r="AF16" s="100"/>
      <c r="AG16" s="102"/>
      <c r="AH16" s="101"/>
      <c r="AI16" s="100"/>
      <c r="AJ16" s="102"/>
      <c r="AK16" s="117"/>
      <c r="AL16" s="219"/>
      <c r="AM16" s="220"/>
      <c r="AN16" s="106">
        <f t="shared" si="2"/>
        <v>0</v>
      </c>
      <c r="AO16" s="107">
        <f t="shared" si="0"/>
        <v>0</v>
      </c>
      <c r="AP16" s="108">
        <f t="shared" si="0"/>
        <v>0</v>
      </c>
      <c r="AQ16" s="109">
        <f t="shared" si="3"/>
        <v>0</v>
      </c>
      <c r="AR16" s="106">
        <f t="shared" si="4"/>
        <v>0</v>
      </c>
      <c r="AS16" s="107">
        <f>SUM(N16,Q16,T16,W16,Z16,AC16,AF16,AI16)</f>
        <v>0</v>
      </c>
      <c r="AT16" s="108">
        <f t="shared" si="1"/>
        <v>0</v>
      </c>
      <c r="AU16" s="109">
        <f t="shared" si="5"/>
        <v>0</v>
      </c>
      <c r="AV16" s="87"/>
      <c r="AW16" s="122"/>
      <c r="AX16" s="88"/>
      <c r="AY16" s="124"/>
    </row>
    <row r="17" spans="2:51" ht="13.5" customHeight="1" x14ac:dyDescent="0.2">
      <c r="B17" s="90"/>
      <c r="C17" s="90"/>
      <c r="D17" s="90"/>
      <c r="E17" s="91"/>
      <c r="F17" s="91"/>
      <c r="G17" s="221"/>
      <c r="H17" s="104"/>
      <c r="I17" s="103"/>
      <c r="J17" s="221"/>
      <c r="K17" s="104"/>
      <c r="L17" s="103"/>
      <c r="M17" s="110"/>
      <c r="N17" s="104"/>
      <c r="O17" s="105"/>
      <c r="P17" s="110"/>
      <c r="Q17" s="104"/>
      <c r="R17" s="103"/>
      <c r="S17" s="110"/>
      <c r="T17" s="104"/>
      <c r="U17" s="103"/>
      <c r="V17" s="110"/>
      <c r="W17" s="104"/>
      <c r="X17" s="103"/>
      <c r="Y17" s="110"/>
      <c r="Z17" s="104"/>
      <c r="AA17" s="103"/>
      <c r="AB17" s="110"/>
      <c r="AC17" s="104"/>
      <c r="AD17" s="103"/>
      <c r="AE17" s="110"/>
      <c r="AF17" s="104"/>
      <c r="AG17" s="103"/>
      <c r="AH17" s="110"/>
      <c r="AI17" s="104"/>
      <c r="AJ17" s="103"/>
      <c r="AK17" s="116"/>
      <c r="AL17" s="222"/>
      <c r="AM17" s="223"/>
      <c r="AN17" s="112">
        <f t="shared" si="2"/>
        <v>0</v>
      </c>
      <c r="AO17" s="113">
        <f t="shared" si="0"/>
        <v>0</v>
      </c>
      <c r="AP17" s="114">
        <f t="shared" si="0"/>
        <v>0</v>
      </c>
      <c r="AQ17" s="115">
        <f t="shared" si="3"/>
        <v>0</v>
      </c>
      <c r="AR17" s="112">
        <f t="shared" si="4"/>
        <v>0</v>
      </c>
      <c r="AS17" s="113">
        <f t="shared" si="4"/>
        <v>0</v>
      </c>
      <c r="AT17" s="114">
        <f t="shared" si="1"/>
        <v>0</v>
      </c>
      <c r="AU17" s="115">
        <f t="shared" si="5"/>
        <v>0</v>
      </c>
      <c r="AV17" s="92"/>
      <c r="AW17" s="123"/>
      <c r="AX17" s="93"/>
      <c r="AY17" s="125"/>
    </row>
    <row r="18" spans="2:51" ht="13.5" customHeight="1" x14ac:dyDescent="0.2">
      <c r="B18" s="85"/>
      <c r="C18" s="85"/>
      <c r="D18" s="85"/>
      <c r="E18" s="86"/>
      <c r="F18" s="86"/>
      <c r="G18" s="99"/>
      <c r="H18" s="100"/>
      <c r="I18" s="102"/>
      <c r="J18" s="99"/>
      <c r="K18" s="100"/>
      <c r="L18" s="102"/>
      <c r="M18" s="101"/>
      <c r="N18" s="100"/>
      <c r="O18" s="111"/>
      <c r="P18" s="101"/>
      <c r="Q18" s="100"/>
      <c r="R18" s="102"/>
      <c r="S18" s="101"/>
      <c r="T18" s="100"/>
      <c r="U18" s="102"/>
      <c r="V18" s="101"/>
      <c r="W18" s="100"/>
      <c r="X18" s="102"/>
      <c r="Y18" s="101"/>
      <c r="Z18" s="100"/>
      <c r="AA18" s="102"/>
      <c r="AB18" s="101"/>
      <c r="AC18" s="100"/>
      <c r="AD18" s="102"/>
      <c r="AE18" s="101"/>
      <c r="AF18" s="100"/>
      <c r="AG18" s="102"/>
      <c r="AH18" s="101"/>
      <c r="AI18" s="100"/>
      <c r="AJ18" s="102"/>
      <c r="AK18" s="117"/>
      <c r="AL18" s="219"/>
      <c r="AM18" s="220"/>
      <c r="AN18" s="106">
        <f t="shared" si="2"/>
        <v>0</v>
      </c>
      <c r="AO18" s="107">
        <f t="shared" si="0"/>
        <v>0</v>
      </c>
      <c r="AP18" s="108">
        <f t="shared" si="0"/>
        <v>0</v>
      </c>
      <c r="AQ18" s="109">
        <f t="shared" si="3"/>
        <v>0</v>
      </c>
      <c r="AR18" s="106">
        <f t="shared" si="4"/>
        <v>0</v>
      </c>
      <c r="AS18" s="107">
        <f t="shared" si="4"/>
        <v>0</v>
      </c>
      <c r="AT18" s="108">
        <f t="shared" si="1"/>
        <v>0</v>
      </c>
      <c r="AU18" s="109">
        <f t="shared" si="5"/>
        <v>0</v>
      </c>
      <c r="AV18" s="87"/>
      <c r="AW18" s="122"/>
      <c r="AX18" s="88"/>
      <c r="AY18" s="124"/>
    </row>
    <row r="19" spans="2:51" ht="13.5" customHeight="1" x14ac:dyDescent="0.2">
      <c r="B19" s="90"/>
      <c r="C19" s="90"/>
      <c r="D19" s="90"/>
      <c r="E19" s="91"/>
      <c r="F19" s="91"/>
      <c r="G19" s="221"/>
      <c r="H19" s="104"/>
      <c r="I19" s="103"/>
      <c r="J19" s="221"/>
      <c r="K19" s="104"/>
      <c r="L19" s="103"/>
      <c r="M19" s="110"/>
      <c r="N19" s="104"/>
      <c r="O19" s="105"/>
      <c r="P19" s="110"/>
      <c r="Q19" s="104"/>
      <c r="R19" s="103"/>
      <c r="S19" s="110"/>
      <c r="T19" s="104"/>
      <c r="U19" s="103"/>
      <c r="V19" s="110"/>
      <c r="W19" s="104"/>
      <c r="X19" s="103"/>
      <c r="Y19" s="110"/>
      <c r="Z19" s="104"/>
      <c r="AA19" s="103"/>
      <c r="AB19" s="110"/>
      <c r="AC19" s="104"/>
      <c r="AD19" s="103"/>
      <c r="AE19" s="110"/>
      <c r="AF19" s="104"/>
      <c r="AG19" s="103"/>
      <c r="AH19" s="110"/>
      <c r="AI19" s="104"/>
      <c r="AJ19" s="103"/>
      <c r="AK19" s="116"/>
      <c r="AL19" s="222"/>
      <c r="AM19" s="223"/>
      <c r="AN19" s="112">
        <f t="shared" si="2"/>
        <v>0</v>
      </c>
      <c r="AO19" s="113">
        <f t="shared" si="0"/>
        <v>0</v>
      </c>
      <c r="AP19" s="114">
        <f t="shared" si="0"/>
        <v>0</v>
      </c>
      <c r="AQ19" s="115">
        <f t="shared" si="3"/>
        <v>0</v>
      </c>
      <c r="AR19" s="112">
        <f t="shared" si="4"/>
        <v>0</v>
      </c>
      <c r="AS19" s="113">
        <f t="shared" si="4"/>
        <v>0</v>
      </c>
      <c r="AT19" s="114">
        <f t="shared" si="1"/>
        <v>0</v>
      </c>
      <c r="AU19" s="115">
        <f t="shared" si="5"/>
        <v>0</v>
      </c>
      <c r="AV19" s="92"/>
      <c r="AW19" s="123"/>
      <c r="AX19" s="93"/>
      <c r="AY19" s="125"/>
    </row>
    <row r="20" spans="2:51" ht="13.5" customHeight="1" x14ac:dyDescent="0.2">
      <c r="B20" s="85"/>
      <c r="C20" s="85"/>
      <c r="D20" s="85"/>
      <c r="E20" s="86"/>
      <c r="F20" s="86"/>
      <c r="G20" s="99"/>
      <c r="H20" s="100"/>
      <c r="I20" s="102"/>
      <c r="J20" s="99"/>
      <c r="K20" s="100"/>
      <c r="L20" s="102"/>
      <c r="M20" s="101"/>
      <c r="N20" s="100"/>
      <c r="O20" s="111"/>
      <c r="P20" s="101"/>
      <c r="Q20" s="100"/>
      <c r="R20" s="102"/>
      <c r="S20" s="101"/>
      <c r="T20" s="100"/>
      <c r="U20" s="102"/>
      <c r="V20" s="101"/>
      <c r="W20" s="100"/>
      <c r="X20" s="102"/>
      <c r="Y20" s="101"/>
      <c r="Z20" s="100"/>
      <c r="AA20" s="102"/>
      <c r="AB20" s="101"/>
      <c r="AC20" s="100"/>
      <c r="AD20" s="102"/>
      <c r="AE20" s="101"/>
      <c r="AF20" s="100"/>
      <c r="AG20" s="102"/>
      <c r="AH20" s="101"/>
      <c r="AI20" s="100"/>
      <c r="AJ20" s="102"/>
      <c r="AK20" s="117"/>
      <c r="AL20" s="219"/>
      <c r="AM20" s="220"/>
      <c r="AN20" s="106">
        <f t="shared" si="2"/>
        <v>0</v>
      </c>
      <c r="AO20" s="107">
        <f t="shared" si="0"/>
        <v>0</v>
      </c>
      <c r="AP20" s="108">
        <f t="shared" si="0"/>
        <v>0</v>
      </c>
      <c r="AQ20" s="109">
        <f t="shared" si="3"/>
        <v>0</v>
      </c>
      <c r="AR20" s="106">
        <f t="shared" si="4"/>
        <v>0</v>
      </c>
      <c r="AS20" s="107">
        <f t="shared" si="4"/>
        <v>0</v>
      </c>
      <c r="AT20" s="108">
        <f t="shared" si="1"/>
        <v>0</v>
      </c>
      <c r="AU20" s="109">
        <f t="shared" si="5"/>
        <v>0</v>
      </c>
      <c r="AV20" s="87"/>
      <c r="AW20" s="122"/>
      <c r="AX20" s="88"/>
      <c r="AY20" s="124"/>
    </row>
    <row r="21" spans="2:51" ht="13.5" customHeight="1" x14ac:dyDescent="0.2">
      <c r="B21" s="90"/>
      <c r="C21" s="90"/>
      <c r="D21" s="90"/>
      <c r="E21" s="91"/>
      <c r="F21" s="91"/>
      <c r="G21" s="221"/>
      <c r="H21" s="104"/>
      <c r="I21" s="103"/>
      <c r="J21" s="221"/>
      <c r="K21" s="104"/>
      <c r="L21" s="103"/>
      <c r="M21" s="110"/>
      <c r="N21" s="104"/>
      <c r="O21" s="105"/>
      <c r="P21" s="110"/>
      <c r="Q21" s="104"/>
      <c r="R21" s="103"/>
      <c r="S21" s="110"/>
      <c r="T21" s="104"/>
      <c r="U21" s="103"/>
      <c r="V21" s="110"/>
      <c r="W21" s="104"/>
      <c r="X21" s="103"/>
      <c r="Y21" s="110"/>
      <c r="Z21" s="104"/>
      <c r="AA21" s="103"/>
      <c r="AB21" s="110"/>
      <c r="AC21" s="104"/>
      <c r="AD21" s="103"/>
      <c r="AE21" s="110"/>
      <c r="AF21" s="104"/>
      <c r="AG21" s="103"/>
      <c r="AH21" s="110"/>
      <c r="AI21" s="104"/>
      <c r="AJ21" s="103"/>
      <c r="AK21" s="116"/>
      <c r="AL21" s="222"/>
      <c r="AM21" s="223"/>
      <c r="AN21" s="112">
        <f t="shared" si="2"/>
        <v>0</v>
      </c>
      <c r="AO21" s="113">
        <f t="shared" si="0"/>
        <v>0</v>
      </c>
      <c r="AP21" s="114">
        <f t="shared" si="0"/>
        <v>0</v>
      </c>
      <c r="AQ21" s="115">
        <f t="shared" si="3"/>
        <v>0</v>
      </c>
      <c r="AR21" s="112">
        <f t="shared" si="4"/>
        <v>0</v>
      </c>
      <c r="AS21" s="113">
        <f t="shared" si="4"/>
        <v>0</v>
      </c>
      <c r="AT21" s="114">
        <f t="shared" si="1"/>
        <v>0</v>
      </c>
      <c r="AU21" s="115">
        <f t="shared" si="5"/>
        <v>0</v>
      </c>
      <c r="AV21" s="92"/>
      <c r="AW21" s="123"/>
      <c r="AX21" s="93"/>
      <c r="AY21" s="125"/>
    </row>
    <row r="22" spans="2:51" ht="13.5" customHeight="1" x14ac:dyDescent="0.2">
      <c r="B22" s="85"/>
      <c r="C22" s="85"/>
      <c r="D22" s="85"/>
      <c r="E22" s="86"/>
      <c r="F22" s="86"/>
      <c r="G22" s="99"/>
      <c r="H22" s="100"/>
      <c r="I22" s="102"/>
      <c r="J22" s="99"/>
      <c r="K22" s="100"/>
      <c r="L22" s="102"/>
      <c r="M22" s="101"/>
      <c r="N22" s="100"/>
      <c r="O22" s="111"/>
      <c r="P22" s="101"/>
      <c r="Q22" s="100"/>
      <c r="R22" s="102"/>
      <c r="S22" s="101"/>
      <c r="T22" s="100"/>
      <c r="U22" s="102"/>
      <c r="V22" s="101"/>
      <c r="W22" s="100"/>
      <c r="X22" s="102"/>
      <c r="Y22" s="101"/>
      <c r="Z22" s="100"/>
      <c r="AA22" s="102"/>
      <c r="AB22" s="101"/>
      <c r="AC22" s="100"/>
      <c r="AD22" s="102"/>
      <c r="AE22" s="101"/>
      <c r="AF22" s="100"/>
      <c r="AG22" s="102"/>
      <c r="AH22" s="101"/>
      <c r="AI22" s="100"/>
      <c r="AJ22" s="102"/>
      <c r="AK22" s="117"/>
      <c r="AL22" s="219"/>
      <c r="AM22" s="220"/>
      <c r="AN22" s="106">
        <f t="shared" si="2"/>
        <v>0</v>
      </c>
      <c r="AO22" s="107">
        <f t="shared" si="0"/>
        <v>0</v>
      </c>
      <c r="AP22" s="108">
        <f t="shared" si="0"/>
        <v>0</v>
      </c>
      <c r="AQ22" s="109">
        <f t="shared" si="3"/>
        <v>0</v>
      </c>
      <c r="AR22" s="106">
        <f t="shared" si="4"/>
        <v>0</v>
      </c>
      <c r="AS22" s="107">
        <f t="shared" si="4"/>
        <v>0</v>
      </c>
      <c r="AT22" s="108">
        <f t="shared" si="1"/>
        <v>0</v>
      </c>
      <c r="AU22" s="109">
        <f t="shared" si="5"/>
        <v>0</v>
      </c>
      <c r="AV22" s="87"/>
      <c r="AW22" s="122"/>
      <c r="AX22" s="88"/>
      <c r="AY22" s="124"/>
    </row>
    <row r="23" spans="2:51" ht="13.5" customHeight="1" x14ac:dyDescent="0.2">
      <c r="B23" s="90"/>
      <c r="C23" s="90"/>
      <c r="D23" s="90"/>
      <c r="E23" s="91"/>
      <c r="F23" s="91"/>
      <c r="G23" s="221"/>
      <c r="H23" s="104"/>
      <c r="I23" s="103"/>
      <c r="J23" s="221"/>
      <c r="K23" s="104"/>
      <c r="L23" s="103"/>
      <c r="M23" s="110"/>
      <c r="N23" s="104"/>
      <c r="O23" s="105"/>
      <c r="P23" s="110"/>
      <c r="Q23" s="104"/>
      <c r="R23" s="103"/>
      <c r="S23" s="110"/>
      <c r="T23" s="104"/>
      <c r="U23" s="103"/>
      <c r="V23" s="110"/>
      <c r="W23" s="104"/>
      <c r="X23" s="103"/>
      <c r="Y23" s="110"/>
      <c r="Z23" s="104"/>
      <c r="AA23" s="103"/>
      <c r="AB23" s="110"/>
      <c r="AC23" s="104"/>
      <c r="AD23" s="103"/>
      <c r="AE23" s="110"/>
      <c r="AF23" s="104"/>
      <c r="AG23" s="103"/>
      <c r="AH23" s="110"/>
      <c r="AI23" s="104"/>
      <c r="AJ23" s="103"/>
      <c r="AK23" s="116"/>
      <c r="AL23" s="222"/>
      <c r="AM23" s="223"/>
      <c r="AN23" s="112">
        <f t="shared" si="2"/>
        <v>0</v>
      </c>
      <c r="AO23" s="113">
        <f t="shared" si="0"/>
        <v>0</v>
      </c>
      <c r="AP23" s="114">
        <f t="shared" si="0"/>
        <v>0</v>
      </c>
      <c r="AQ23" s="115">
        <f t="shared" si="3"/>
        <v>0</v>
      </c>
      <c r="AR23" s="112">
        <f t="shared" si="4"/>
        <v>0</v>
      </c>
      <c r="AS23" s="113">
        <f t="shared" si="4"/>
        <v>0</v>
      </c>
      <c r="AT23" s="114">
        <f t="shared" si="1"/>
        <v>0</v>
      </c>
      <c r="AU23" s="115">
        <f t="shared" si="5"/>
        <v>0</v>
      </c>
      <c r="AV23" s="92"/>
      <c r="AW23" s="123"/>
      <c r="AX23" s="93"/>
      <c r="AY23" s="125"/>
    </row>
    <row r="24" spans="2:51" ht="13.5" customHeight="1" x14ac:dyDescent="0.2">
      <c r="B24" s="85"/>
      <c r="C24" s="85"/>
      <c r="D24" s="85"/>
      <c r="E24" s="86"/>
      <c r="F24" s="86"/>
      <c r="G24" s="99"/>
      <c r="H24" s="100"/>
      <c r="I24" s="102"/>
      <c r="J24" s="99"/>
      <c r="K24" s="100"/>
      <c r="L24" s="102"/>
      <c r="M24" s="101"/>
      <c r="N24" s="100"/>
      <c r="O24" s="111"/>
      <c r="P24" s="101"/>
      <c r="Q24" s="100"/>
      <c r="R24" s="102"/>
      <c r="S24" s="101"/>
      <c r="T24" s="100"/>
      <c r="U24" s="102"/>
      <c r="V24" s="101"/>
      <c r="W24" s="100"/>
      <c r="X24" s="102"/>
      <c r="Y24" s="101"/>
      <c r="Z24" s="100"/>
      <c r="AA24" s="102"/>
      <c r="AB24" s="101"/>
      <c r="AC24" s="100"/>
      <c r="AD24" s="102"/>
      <c r="AE24" s="101"/>
      <c r="AF24" s="100"/>
      <c r="AG24" s="102"/>
      <c r="AH24" s="101"/>
      <c r="AI24" s="100"/>
      <c r="AJ24" s="102"/>
      <c r="AK24" s="117"/>
      <c r="AL24" s="219"/>
      <c r="AM24" s="220"/>
      <c r="AN24" s="106">
        <f t="shared" si="2"/>
        <v>0</v>
      </c>
      <c r="AO24" s="107">
        <f t="shared" si="2"/>
        <v>0</v>
      </c>
      <c r="AP24" s="108">
        <f t="shared" si="2"/>
        <v>0</v>
      </c>
      <c r="AQ24" s="109">
        <f t="shared" si="3"/>
        <v>0</v>
      </c>
      <c r="AR24" s="106">
        <f t="shared" si="4"/>
        <v>0</v>
      </c>
      <c r="AS24" s="107">
        <f t="shared" si="4"/>
        <v>0</v>
      </c>
      <c r="AT24" s="108">
        <f t="shared" si="4"/>
        <v>0</v>
      </c>
      <c r="AU24" s="109">
        <f t="shared" si="5"/>
        <v>0</v>
      </c>
      <c r="AV24" s="87"/>
      <c r="AW24" s="122"/>
      <c r="AX24" s="88"/>
      <c r="AY24" s="124"/>
    </row>
    <row r="25" spans="2:51" ht="13.5" customHeight="1" x14ac:dyDescent="0.2">
      <c r="B25" s="90"/>
      <c r="C25" s="90"/>
      <c r="D25" s="90"/>
      <c r="E25" s="91"/>
      <c r="F25" s="91"/>
      <c r="G25" s="221"/>
      <c r="H25" s="104"/>
      <c r="I25" s="103"/>
      <c r="J25" s="221"/>
      <c r="K25" s="104"/>
      <c r="L25" s="103"/>
      <c r="M25" s="110"/>
      <c r="N25" s="104"/>
      <c r="O25" s="105"/>
      <c r="P25" s="110"/>
      <c r="Q25" s="104"/>
      <c r="R25" s="103"/>
      <c r="S25" s="110"/>
      <c r="T25" s="104"/>
      <c r="U25" s="103"/>
      <c r="V25" s="110"/>
      <c r="W25" s="104"/>
      <c r="X25" s="103"/>
      <c r="Y25" s="110"/>
      <c r="Z25" s="104"/>
      <c r="AA25" s="103"/>
      <c r="AB25" s="110"/>
      <c r="AC25" s="104"/>
      <c r="AD25" s="103"/>
      <c r="AE25" s="110"/>
      <c r="AF25" s="104"/>
      <c r="AG25" s="103"/>
      <c r="AH25" s="110"/>
      <c r="AI25" s="104"/>
      <c r="AJ25" s="103"/>
      <c r="AK25" s="116"/>
      <c r="AL25" s="222"/>
      <c r="AM25" s="223"/>
      <c r="AN25" s="112">
        <f t="shared" si="2"/>
        <v>0</v>
      </c>
      <c r="AO25" s="113">
        <f t="shared" si="2"/>
        <v>0</v>
      </c>
      <c r="AP25" s="114">
        <f t="shared" si="2"/>
        <v>0</v>
      </c>
      <c r="AQ25" s="115">
        <f t="shared" si="3"/>
        <v>0</v>
      </c>
      <c r="AR25" s="112">
        <f t="shared" si="4"/>
        <v>0</v>
      </c>
      <c r="AS25" s="113">
        <f t="shared" si="4"/>
        <v>0</v>
      </c>
      <c r="AT25" s="114">
        <f t="shared" si="4"/>
        <v>0</v>
      </c>
      <c r="AU25" s="115">
        <f t="shared" si="5"/>
        <v>0</v>
      </c>
      <c r="AV25" s="92"/>
      <c r="AW25" s="123"/>
      <c r="AX25" s="93"/>
      <c r="AY25" s="125"/>
    </row>
    <row r="26" spans="2:51" ht="13.5" customHeight="1" x14ac:dyDescent="0.2">
      <c r="B26" s="85"/>
      <c r="C26" s="85"/>
      <c r="D26" s="85"/>
      <c r="E26" s="86"/>
      <c r="F26" s="86"/>
      <c r="G26" s="99"/>
      <c r="H26" s="100"/>
      <c r="I26" s="102"/>
      <c r="J26" s="99"/>
      <c r="K26" s="100"/>
      <c r="L26" s="102"/>
      <c r="M26" s="101"/>
      <c r="N26" s="100"/>
      <c r="O26" s="111"/>
      <c r="P26" s="101"/>
      <c r="Q26" s="100"/>
      <c r="R26" s="102"/>
      <c r="S26" s="101"/>
      <c r="T26" s="100"/>
      <c r="U26" s="102"/>
      <c r="V26" s="101"/>
      <c r="W26" s="100"/>
      <c r="X26" s="102"/>
      <c r="Y26" s="101"/>
      <c r="Z26" s="100"/>
      <c r="AA26" s="102"/>
      <c r="AB26" s="101"/>
      <c r="AC26" s="100"/>
      <c r="AD26" s="102"/>
      <c r="AE26" s="101"/>
      <c r="AF26" s="100"/>
      <c r="AG26" s="102"/>
      <c r="AH26" s="101"/>
      <c r="AI26" s="100"/>
      <c r="AJ26" s="102"/>
      <c r="AK26" s="117"/>
      <c r="AL26" s="219"/>
      <c r="AM26" s="220"/>
      <c r="AN26" s="106">
        <f t="shared" si="2"/>
        <v>0</v>
      </c>
      <c r="AO26" s="107">
        <f t="shared" si="2"/>
        <v>0</v>
      </c>
      <c r="AP26" s="108">
        <f t="shared" si="2"/>
        <v>0</v>
      </c>
      <c r="AQ26" s="109">
        <f t="shared" si="3"/>
        <v>0</v>
      </c>
      <c r="AR26" s="106">
        <f t="shared" si="4"/>
        <v>0</v>
      </c>
      <c r="AS26" s="107">
        <f t="shared" si="4"/>
        <v>0</v>
      </c>
      <c r="AT26" s="108">
        <f t="shared" si="4"/>
        <v>0</v>
      </c>
      <c r="AU26" s="109">
        <f t="shared" si="5"/>
        <v>0</v>
      </c>
      <c r="AV26" s="87"/>
      <c r="AW26" s="122"/>
      <c r="AX26" s="88"/>
      <c r="AY26" s="124"/>
    </row>
    <row r="27" spans="2:51" ht="13.5" customHeight="1" x14ac:dyDescent="0.2">
      <c r="B27" s="90"/>
      <c r="C27" s="90"/>
      <c r="D27" s="90"/>
      <c r="E27" s="91"/>
      <c r="F27" s="91"/>
      <c r="G27" s="221"/>
      <c r="H27" s="104"/>
      <c r="I27" s="103"/>
      <c r="J27" s="221"/>
      <c r="K27" s="104"/>
      <c r="L27" s="103"/>
      <c r="M27" s="110"/>
      <c r="N27" s="104"/>
      <c r="O27" s="105"/>
      <c r="P27" s="110"/>
      <c r="Q27" s="104"/>
      <c r="R27" s="103"/>
      <c r="S27" s="110"/>
      <c r="T27" s="104"/>
      <c r="U27" s="103"/>
      <c r="V27" s="110"/>
      <c r="W27" s="104"/>
      <c r="X27" s="103"/>
      <c r="Y27" s="110"/>
      <c r="Z27" s="104"/>
      <c r="AA27" s="103"/>
      <c r="AB27" s="110"/>
      <c r="AC27" s="104"/>
      <c r="AD27" s="103"/>
      <c r="AE27" s="110"/>
      <c r="AF27" s="104"/>
      <c r="AG27" s="103"/>
      <c r="AH27" s="110"/>
      <c r="AI27" s="104"/>
      <c r="AJ27" s="103"/>
      <c r="AK27" s="116"/>
      <c r="AL27" s="222"/>
      <c r="AM27" s="223"/>
      <c r="AN27" s="112">
        <f t="shared" si="2"/>
        <v>0</v>
      </c>
      <c r="AO27" s="113">
        <f t="shared" si="2"/>
        <v>0</v>
      </c>
      <c r="AP27" s="114">
        <f t="shared" si="2"/>
        <v>0</v>
      </c>
      <c r="AQ27" s="115">
        <f t="shared" si="3"/>
        <v>0</v>
      </c>
      <c r="AR27" s="112">
        <f t="shared" si="4"/>
        <v>0</v>
      </c>
      <c r="AS27" s="113">
        <f t="shared" si="4"/>
        <v>0</v>
      </c>
      <c r="AT27" s="114">
        <f t="shared" si="4"/>
        <v>0</v>
      </c>
      <c r="AU27" s="115">
        <f t="shared" si="5"/>
        <v>0</v>
      </c>
      <c r="AV27" s="92"/>
      <c r="AW27" s="123"/>
      <c r="AX27" s="93"/>
      <c r="AY27" s="125"/>
    </row>
    <row r="28" spans="2:51" ht="13.5" customHeight="1" x14ac:dyDescent="0.2">
      <c r="B28" s="85"/>
      <c r="C28" s="85"/>
      <c r="D28" s="85"/>
      <c r="E28" s="86"/>
      <c r="F28" s="86"/>
      <c r="G28" s="99"/>
      <c r="H28" s="100"/>
      <c r="I28" s="102"/>
      <c r="J28" s="99"/>
      <c r="K28" s="100"/>
      <c r="L28" s="102"/>
      <c r="M28" s="101"/>
      <c r="N28" s="100"/>
      <c r="O28" s="111"/>
      <c r="P28" s="101"/>
      <c r="Q28" s="100"/>
      <c r="R28" s="102"/>
      <c r="S28" s="101"/>
      <c r="T28" s="100"/>
      <c r="U28" s="102"/>
      <c r="V28" s="101"/>
      <c r="W28" s="100"/>
      <c r="X28" s="102"/>
      <c r="Y28" s="101"/>
      <c r="Z28" s="100"/>
      <c r="AA28" s="102"/>
      <c r="AB28" s="101"/>
      <c r="AC28" s="100"/>
      <c r="AD28" s="102"/>
      <c r="AE28" s="101"/>
      <c r="AF28" s="100"/>
      <c r="AG28" s="102"/>
      <c r="AH28" s="101"/>
      <c r="AI28" s="100"/>
      <c r="AJ28" s="102"/>
      <c r="AK28" s="117"/>
      <c r="AL28" s="219"/>
      <c r="AM28" s="220"/>
      <c r="AN28" s="106">
        <f t="shared" si="2"/>
        <v>0</v>
      </c>
      <c r="AO28" s="107">
        <f t="shared" si="2"/>
        <v>0</v>
      </c>
      <c r="AP28" s="108">
        <f t="shared" si="2"/>
        <v>0</v>
      </c>
      <c r="AQ28" s="109">
        <f t="shared" si="3"/>
        <v>0</v>
      </c>
      <c r="AR28" s="106">
        <f t="shared" si="4"/>
        <v>0</v>
      </c>
      <c r="AS28" s="107">
        <f t="shared" si="4"/>
        <v>0</v>
      </c>
      <c r="AT28" s="108">
        <f t="shared" si="4"/>
        <v>0</v>
      </c>
      <c r="AU28" s="109">
        <f t="shared" si="5"/>
        <v>0</v>
      </c>
      <c r="AV28" s="87"/>
      <c r="AW28" s="122"/>
      <c r="AX28" s="88"/>
      <c r="AY28" s="124"/>
    </row>
    <row r="29" spans="2:51" ht="13.5" customHeight="1" x14ac:dyDescent="0.2">
      <c r="B29" s="90"/>
      <c r="C29" s="90"/>
      <c r="D29" s="90"/>
      <c r="E29" s="91"/>
      <c r="F29" s="91"/>
      <c r="G29" s="221"/>
      <c r="H29" s="104"/>
      <c r="I29" s="103"/>
      <c r="J29" s="221"/>
      <c r="K29" s="104"/>
      <c r="L29" s="103"/>
      <c r="M29" s="110"/>
      <c r="N29" s="104"/>
      <c r="O29" s="105"/>
      <c r="P29" s="110"/>
      <c r="Q29" s="104"/>
      <c r="R29" s="103"/>
      <c r="S29" s="110"/>
      <c r="T29" s="104"/>
      <c r="U29" s="103"/>
      <c r="V29" s="110"/>
      <c r="W29" s="104"/>
      <c r="X29" s="103"/>
      <c r="Y29" s="110"/>
      <c r="Z29" s="104"/>
      <c r="AA29" s="103"/>
      <c r="AB29" s="110"/>
      <c r="AC29" s="104"/>
      <c r="AD29" s="103"/>
      <c r="AE29" s="110"/>
      <c r="AF29" s="104"/>
      <c r="AG29" s="103"/>
      <c r="AH29" s="110"/>
      <c r="AI29" s="104"/>
      <c r="AJ29" s="103"/>
      <c r="AK29" s="116"/>
      <c r="AL29" s="222"/>
      <c r="AM29" s="223"/>
      <c r="AN29" s="112">
        <f t="shared" si="2"/>
        <v>0</v>
      </c>
      <c r="AO29" s="113">
        <f t="shared" si="2"/>
        <v>0</v>
      </c>
      <c r="AP29" s="114">
        <f t="shared" si="2"/>
        <v>0</v>
      </c>
      <c r="AQ29" s="115">
        <f t="shared" si="3"/>
        <v>0</v>
      </c>
      <c r="AR29" s="112">
        <f t="shared" si="4"/>
        <v>0</v>
      </c>
      <c r="AS29" s="113">
        <f t="shared" si="4"/>
        <v>0</v>
      </c>
      <c r="AT29" s="114">
        <f t="shared" si="4"/>
        <v>0</v>
      </c>
      <c r="AU29" s="115">
        <f t="shared" si="5"/>
        <v>0</v>
      </c>
      <c r="AV29" s="92"/>
      <c r="AW29" s="123"/>
      <c r="AX29" s="93"/>
      <c r="AY29" s="125"/>
    </row>
    <row r="30" spans="2:51" ht="13.5" customHeight="1" x14ac:dyDescent="0.2">
      <c r="B30" s="85"/>
      <c r="C30" s="85"/>
      <c r="D30" s="85"/>
      <c r="E30" s="86"/>
      <c r="F30" s="86"/>
      <c r="G30" s="99"/>
      <c r="H30" s="100"/>
      <c r="I30" s="102"/>
      <c r="J30" s="99"/>
      <c r="K30" s="100"/>
      <c r="L30" s="102"/>
      <c r="M30" s="101"/>
      <c r="N30" s="100"/>
      <c r="O30" s="111"/>
      <c r="P30" s="101"/>
      <c r="Q30" s="100"/>
      <c r="R30" s="102"/>
      <c r="S30" s="101"/>
      <c r="T30" s="100"/>
      <c r="U30" s="102"/>
      <c r="V30" s="101"/>
      <c r="W30" s="100"/>
      <c r="X30" s="102"/>
      <c r="Y30" s="101"/>
      <c r="Z30" s="100"/>
      <c r="AA30" s="102"/>
      <c r="AB30" s="101"/>
      <c r="AC30" s="100"/>
      <c r="AD30" s="102"/>
      <c r="AE30" s="101"/>
      <c r="AF30" s="100"/>
      <c r="AG30" s="102"/>
      <c r="AH30" s="101"/>
      <c r="AI30" s="100"/>
      <c r="AJ30" s="102"/>
      <c r="AK30" s="117"/>
      <c r="AL30" s="219"/>
      <c r="AM30" s="220"/>
      <c r="AN30" s="106">
        <f t="shared" si="2"/>
        <v>0</v>
      </c>
      <c r="AO30" s="107">
        <f t="shared" si="2"/>
        <v>0</v>
      </c>
      <c r="AP30" s="108">
        <f t="shared" si="2"/>
        <v>0</v>
      </c>
      <c r="AQ30" s="109">
        <f t="shared" si="3"/>
        <v>0</v>
      </c>
      <c r="AR30" s="106">
        <f t="shared" si="4"/>
        <v>0</v>
      </c>
      <c r="AS30" s="107">
        <f t="shared" si="4"/>
        <v>0</v>
      </c>
      <c r="AT30" s="108">
        <f t="shared" si="4"/>
        <v>0</v>
      </c>
      <c r="AU30" s="109">
        <f t="shared" si="5"/>
        <v>0</v>
      </c>
      <c r="AV30" s="87"/>
      <c r="AW30" s="122"/>
      <c r="AX30" s="88"/>
      <c r="AY30" s="124"/>
    </row>
    <row r="31" spans="2:51" ht="13.5" customHeight="1" x14ac:dyDescent="0.2">
      <c r="B31" s="90"/>
      <c r="C31" s="90"/>
      <c r="D31" s="90"/>
      <c r="E31" s="91"/>
      <c r="F31" s="91"/>
      <c r="G31" s="221"/>
      <c r="H31" s="104"/>
      <c r="I31" s="103"/>
      <c r="J31" s="221"/>
      <c r="K31" s="104"/>
      <c r="L31" s="103"/>
      <c r="M31" s="110"/>
      <c r="N31" s="104"/>
      <c r="O31" s="105"/>
      <c r="P31" s="110"/>
      <c r="Q31" s="104"/>
      <c r="R31" s="103"/>
      <c r="S31" s="110"/>
      <c r="T31" s="104"/>
      <c r="U31" s="103"/>
      <c r="V31" s="110"/>
      <c r="W31" s="104"/>
      <c r="X31" s="103"/>
      <c r="Y31" s="110"/>
      <c r="Z31" s="104"/>
      <c r="AA31" s="103"/>
      <c r="AB31" s="110"/>
      <c r="AC31" s="104"/>
      <c r="AD31" s="103"/>
      <c r="AE31" s="110"/>
      <c r="AF31" s="104"/>
      <c r="AG31" s="103"/>
      <c r="AH31" s="110"/>
      <c r="AI31" s="104"/>
      <c r="AJ31" s="103"/>
      <c r="AK31" s="116"/>
      <c r="AL31" s="222"/>
      <c r="AM31" s="223"/>
      <c r="AN31" s="112">
        <f t="shared" si="2"/>
        <v>0</v>
      </c>
      <c r="AO31" s="113">
        <f t="shared" si="2"/>
        <v>0</v>
      </c>
      <c r="AP31" s="114">
        <f t="shared" si="2"/>
        <v>0</v>
      </c>
      <c r="AQ31" s="115">
        <f t="shared" si="3"/>
        <v>0</v>
      </c>
      <c r="AR31" s="112">
        <f t="shared" si="4"/>
        <v>0</v>
      </c>
      <c r="AS31" s="113">
        <f t="shared" si="4"/>
        <v>0</v>
      </c>
      <c r="AT31" s="114">
        <f t="shared" si="4"/>
        <v>0</v>
      </c>
      <c r="AU31" s="115">
        <f t="shared" si="5"/>
        <v>0</v>
      </c>
      <c r="AV31" s="92"/>
      <c r="AW31" s="123"/>
      <c r="AX31" s="93"/>
      <c r="AY31" s="125"/>
    </row>
    <row r="32" spans="2:51" ht="13.5" customHeight="1" x14ac:dyDescent="0.2">
      <c r="B32" s="85"/>
      <c r="C32" s="85"/>
      <c r="D32" s="85"/>
      <c r="E32" s="86"/>
      <c r="F32" s="86"/>
      <c r="G32" s="99"/>
      <c r="H32" s="100"/>
      <c r="I32" s="102"/>
      <c r="J32" s="99"/>
      <c r="K32" s="100"/>
      <c r="L32" s="102"/>
      <c r="M32" s="101"/>
      <c r="N32" s="100"/>
      <c r="O32" s="111"/>
      <c r="P32" s="101"/>
      <c r="Q32" s="100"/>
      <c r="R32" s="102"/>
      <c r="S32" s="101"/>
      <c r="T32" s="100"/>
      <c r="U32" s="102"/>
      <c r="V32" s="101"/>
      <c r="W32" s="100"/>
      <c r="X32" s="102"/>
      <c r="Y32" s="101"/>
      <c r="Z32" s="100"/>
      <c r="AA32" s="102"/>
      <c r="AB32" s="101"/>
      <c r="AC32" s="100"/>
      <c r="AD32" s="102"/>
      <c r="AE32" s="101"/>
      <c r="AF32" s="100"/>
      <c r="AG32" s="102"/>
      <c r="AH32" s="101"/>
      <c r="AI32" s="100"/>
      <c r="AJ32" s="102"/>
      <c r="AK32" s="117"/>
      <c r="AL32" s="219"/>
      <c r="AM32" s="220"/>
      <c r="AN32" s="106">
        <f t="shared" si="2"/>
        <v>0</v>
      </c>
      <c r="AO32" s="107">
        <f t="shared" si="2"/>
        <v>0</v>
      </c>
      <c r="AP32" s="108">
        <f t="shared" si="2"/>
        <v>0</v>
      </c>
      <c r="AQ32" s="109">
        <f t="shared" si="3"/>
        <v>0</v>
      </c>
      <c r="AR32" s="106">
        <f t="shared" si="4"/>
        <v>0</v>
      </c>
      <c r="AS32" s="107">
        <f t="shared" si="4"/>
        <v>0</v>
      </c>
      <c r="AT32" s="108">
        <f t="shared" si="4"/>
        <v>0</v>
      </c>
      <c r="AU32" s="109">
        <f t="shared" si="5"/>
        <v>0</v>
      </c>
      <c r="AV32" s="87"/>
      <c r="AW32" s="122"/>
      <c r="AX32" s="88"/>
      <c r="AY32" s="124"/>
    </row>
    <row r="33" spans="2:51" ht="13.5" customHeight="1" x14ac:dyDescent="0.2">
      <c r="B33" s="90"/>
      <c r="C33" s="90"/>
      <c r="D33" s="90"/>
      <c r="E33" s="91"/>
      <c r="F33" s="91"/>
      <c r="G33" s="221"/>
      <c r="H33" s="104"/>
      <c r="I33" s="103"/>
      <c r="J33" s="221"/>
      <c r="K33" s="104"/>
      <c r="L33" s="103"/>
      <c r="M33" s="110"/>
      <c r="N33" s="104"/>
      <c r="O33" s="105"/>
      <c r="P33" s="110"/>
      <c r="Q33" s="104"/>
      <c r="R33" s="103"/>
      <c r="S33" s="110"/>
      <c r="T33" s="104"/>
      <c r="U33" s="103"/>
      <c r="V33" s="110"/>
      <c r="W33" s="104"/>
      <c r="X33" s="103"/>
      <c r="Y33" s="110"/>
      <c r="Z33" s="104"/>
      <c r="AA33" s="103"/>
      <c r="AB33" s="110"/>
      <c r="AC33" s="104"/>
      <c r="AD33" s="103"/>
      <c r="AE33" s="110"/>
      <c r="AF33" s="104"/>
      <c r="AG33" s="103"/>
      <c r="AH33" s="110"/>
      <c r="AI33" s="104"/>
      <c r="AJ33" s="103"/>
      <c r="AK33" s="116"/>
      <c r="AL33" s="222"/>
      <c r="AM33" s="223"/>
      <c r="AN33" s="112">
        <f t="shared" si="2"/>
        <v>0</v>
      </c>
      <c r="AO33" s="113">
        <f t="shared" si="2"/>
        <v>0</v>
      </c>
      <c r="AP33" s="114">
        <f t="shared" si="2"/>
        <v>0</v>
      </c>
      <c r="AQ33" s="115">
        <f t="shared" si="3"/>
        <v>0</v>
      </c>
      <c r="AR33" s="112">
        <f t="shared" si="4"/>
        <v>0</v>
      </c>
      <c r="AS33" s="113">
        <f t="shared" si="4"/>
        <v>0</v>
      </c>
      <c r="AT33" s="114">
        <f t="shared" si="4"/>
        <v>0</v>
      </c>
      <c r="AU33" s="115">
        <f t="shared" si="5"/>
        <v>0</v>
      </c>
      <c r="AV33" s="92"/>
      <c r="AW33" s="123"/>
      <c r="AX33" s="93"/>
      <c r="AY33" s="125"/>
    </row>
    <row r="34" spans="2:51" ht="13.5" customHeight="1" x14ac:dyDescent="0.2">
      <c r="B34" s="85"/>
      <c r="C34" s="85"/>
      <c r="D34" s="85"/>
      <c r="E34" s="86"/>
      <c r="F34" s="86"/>
      <c r="G34" s="99"/>
      <c r="H34" s="100"/>
      <c r="I34" s="102"/>
      <c r="J34" s="99"/>
      <c r="K34" s="100"/>
      <c r="L34" s="102"/>
      <c r="M34" s="101"/>
      <c r="N34" s="100"/>
      <c r="O34" s="111"/>
      <c r="P34" s="101"/>
      <c r="Q34" s="100"/>
      <c r="R34" s="102"/>
      <c r="S34" s="101"/>
      <c r="T34" s="100"/>
      <c r="U34" s="102"/>
      <c r="V34" s="101"/>
      <c r="W34" s="100"/>
      <c r="X34" s="102"/>
      <c r="Y34" s="101"/>
      <c r="Z34" s="100"/>
      <c r="AA34" s="102"/>
      <c r="AB34" s="101"/>
      <c r="AC34" s="100"/>
      <c r="AD34" s="102"/>
      <c r="AE34" s="101"/>
      <c r="AF34" s="100"/>
      <c r="AG34" s="102"/>
      <c r="AH34" s="101"/>
      <c r="AI34" s="100"/>
      <c r="AJ34" s="102"/>
      <c r="AK34" s="117"/>
      <c r="AL34" s="219"/>
      <c r="AM34" s="220"/>
      <c r="AN34" s="106">
        <f t="shared" si="2"/>
        <v>0</v>
      </c>
      <c r="AO34" s="107">
        <f t="shared" si="2"/>
        <v>0</v>
      </c>
      <c r="AP34" s="108">
        <f t="shared" si="2"/>
        <v>0</v>
      </c>
      <c r="AQ34" s="109">
        <f t="shared" si="3"/>
        <v>0</v>
      </c>
      <c r="AR34" s="106">
        <f t="shared" si="4"/>
        <v>0</v>
      </c>
      <c r="AS34" s="107">
        <f t="shared" si="4"/>
        <v>0</v>
      </c>
      <c r="AT34" s="108">
        <f t="shared" si="4"/>
        <v>0</v>
      </c>
      <c r="AU34" s="109">
        <f t="shared" si="5"/>
        <v>0</v>
      </c>
      <c r="AV34" s="87"/>
      <c r="AW34" s="122"/>
      <c r="AX34" s="88"/>
      <c r="AY34" s="124"/>
    </row>
    <row r="35" spans="2:51" ht="13.5" customHeight="1" x14ac:dyDescent="0.2">
      <c r="B35" s="90"/>
      <c r="C35" s="90"/>
      <c r="D35" s="90"/>
      <c r="E35" s="91"/>
      <c r="F35" s="91"/>
      <c r="G35" s="221"/>
      <c r="H35" s="104"/>
      <c r="I35" s="103"/>
      <c r="J35" s="221"/>
      <c r="K35" s="104"/>
      <c r="L35" s="103"/>
      <c r="M35" s="110"/>
      <c r="N35" s="104"/>
      <c r="O35" s="105"/>
      <c r="P35" s="110"/>
      <c r="Q35" s="104"/>
      <c r="R35" s="103"/>
      <c r="S35" s="110"/>
      <c r="T35" s="104"/>
      <c r="U35" s="103"/>
      <c r="V35" s="110"/>
      <c r="W35" s="104"/>
      <c r="X35" s="103"/>
      <c r="Y35" s="110"/>
      <c r="Z35" s="104"/>
      <c r="AA35" s="103"/>
      <c r="AB35" s="110"/>
      <c r="AC35" s="104"/>
      <c r="AD35" s="103"/>
      <c r="AE35" s="110"/>
      <c r="AF35" s="104"/>
      <c r="AG35" s="103"/>
      <c r="AH35" s="110"/>
      <c r="AI35" s="104"/>
      <c r="AJ35" s="103"/>
      <c r="AK35" s="116"/>
      <c r="AL35" s="222"/>
      <c r="AM35" s="223"/>
      <c r="AN35" s="112">
        <f t="shared" si="2"/>
        <v>0</v>
      </c>
      <c r="AO35" s="113">
        <f t="shared" si="2"/>
        <v>0</v>
      </c>
      <c r="AP35" s="114">
        <f t="shared" si="2"/>
        <v>0</v>
      </c>
      <c r="AQ35" s="115">
        <f t="shared" si="3"/>
        <v>0</v>
      </c>
      <c r="AR35" s="112">
        <f t="shared" si="4"/>
        <v>0</v>
      </c>
      <c r="AS35" s="113">
        <f t="shared" si="4"/>
        <v>0</v>
      </c>
      <c r="AT35" s="114">
        <f t="shared" si="4"/>
        <v>0</v>
      </c>
      <c r="AU35" s="115">
        <f t="shared" si="5"/>
        <v>0</v>
      </c>
      <c r="AV35" s="92"/>
      <c r="AW35" s="123"/>
      <c r="AX35" s="93"/>
      <c r="AY35" s="125"/>
    </row>
    <row r="36" spans="2:51" ht="13.5" customHeight="1" x14ac:dyDescent="0.2">
      <c r="B36" s="85"/>
      <c r="C36" s="85"/>
      <c r="D36" s="85"/>
      <c r="E36" s="86"/>
      <c r="F36" s="86"/>
      <c r="G36" s="99"/>
      <c r="H36" s="100"/>
      <c r="I36" s="102"/>
      <c r="J36" s="99"/>
      <c r="K36" s="100"/>
      <c r="L36" s="102"/>
      <c r="M36" s="101"/>
      <c r="N36" s="100"/>
      <c r="O36" s="111"/>
      <c r="P36" s="101"/>
      <c r="Q36" s="100"/>
      <c r="R36" s="102"/>
      <c r="S36" s="101"/>
      <c r="T36" s="100"/>
      <c r="U36" s="102"/>
      <c r="V36" s="101"/>
      <c r="W36" s="100"/>
      <c r="X36" s="102"/>
      <c r="Y36" s="101"/>
      <c r="Z36" s="100"/>
      <c r="AA36" s="102"/>
      <c r="AB36" s="101"/>
      <c r="AC36" s="100"/>
      <c r="AD36" s="102"/>
      <c r="AE36" s="101"/>
      <c r="AF36" s="100"/>
      <c r="AG36" s="102"/>
      <c r="AH36" s="101"/>
      <c r="AI36" s="100"/>
      <c r="AJ36" s="102"/>
      <c r="AK36" s="117"/>
      <c r="AL36" s="219"/>
      <c r="AM36" s="220"/>
      <c r="AN36" s="106">
        <f t="shared" si="2"/>
        <v>0</v>
      </c>
      <c r="AO36" s="107">
        <f t="shared" si="2"/>
        <v>0</v>
      </c>
      <c r="AP36" s="108">
        <f t="shared" si="2"/>
        <v>0</v>
      </c>
      <c r="AQ36" s="109">
        <f t="shared" si="3"/>
        <v>0</v>
      </c>
      <c r="AR36" s="106">
        <f t="shared" si="4"/>
        <v>0</v>
      </c>
      <c r="AS36" s="107">
        <f t="shared" si="4"/>
        <v>0</v>
      </c>
      <c r="AT36" s="108">
        <f t="shared" si="4"/>
        <v>0</v>
      </c>
      <c r="AU36" s="109">
        <f t="shared" si="5"/>
        <v>0</v>
      </c>
      <c r="AV36" s="87"/>
      <c r="AW36" s="122"/>
      <c r="AX36" s="88"/>
      <c r="AY36" s="124"/>
    </row>
    <row r="37" spans="2:51" ht="13.5" customHeight="1" x14ac:dyDescent="0.2">
      <c r="B37" s="90"/>
      <c r="C37" s="90"/>
      <c r="D37" s="90"/>
      <c r="E37" s="91"/>
      <c r="F37" s="91"/>
      <c r="G37" s="221"/>
      <c r="H37" s="104"/>
      <c r="I37" s="103"/>
      <c r="J37" s="221"/>
      <c r="K37" s="104"/>
      <c r="L37" s="103"/>
      <c r="M37" s="110"/>
      <c r="N37" s="104"/>
      <c r="O37" s="105"/>
      <c r="P37" s="110"/>
      <c r="Q37" s="104"/>
      <c r="R37" s="103"/>
      <c r="S37" s="110"/>
      <c r="T37" s="104"/>
      <c r="U37" s="103"/>
      <c r="V37" s="110"/>
      <c r="W37" s="104"/>
      <c r="X37" s="103"/>
      <c r="Y37" s="110"/>
      <c r="Z37" s="104"/>
      <c r="AA37" s="103"/>
      <c r="AB37" s="110"/>
      <c r="AC37" s="104"/>
      <c r="AD37" s="103"/>
      <c r="AE37" s="110"/>
      <c r="AF37" s="104"/>
      <c r="AG37" s="103"/>
      <c r="AH37" s="110"/>
      <c r="AI37" s="104"/>
      <c r="AJ37" s="103"/>
      <c r="AK37" s="116"/>
      <c r="AL37" s="222"/>
      <c r="AM37" s="223"/>
      <c r="AN37" s="112">
        <f t="shared" si="2"/>
        <v>0</v>
      </c>
      <c r="AO37" s="113">
        <f t="shared" si="2"/>
        <v>0</v>
      </c>
      <c r="AP37" s="114">
        <f t="shared" si="2"/>
        <v>0</v>
      </c>
      <c r="AQ37" s="115">
        <f t="shared" si="3"/>
        <v>0</v>
      </c>
      <c r="AR37" s="112">
        <f t="shared" si="4"/>
        <v>0</v>
      </c>
      <c r="AS37" s="113">
        <f t="shared" si="4"/>
        <v>0</v>
      </c>
      <c r="AT37" s="114">
        <f t="shared" si="4"/>
        <v>0</v>
      </c>
      <c r="AU37" s="115">
        <f t="shared" si="5"/>
        <v>0</v>
      </c>
      <c r="AV37" s="92"/>
      <c r="AW37" s="123"/>
      <c r="AX37" s="93"/>
      <c r="AY37" s="125"/>
    </row>
    <row r="38" spans="2:51" ht="13.5" customHeight="1" x14ac:dyDescent="0.2">
      <c r="B38" s="85"/>
      <c r="C38" s="85"/>
      <c r="D38" s="85"/>
      <c r="E38" s="86"/>
      <c r="F38" s="86"/>
      <c r="G38" s="99"/>
      <c r="H38" s="100"/>
      <c r="I38" s="102"/>
      <c r="J38" s="99"/>
      <c r="K38" s="100"/>
      <c r="L38" s="102"/>
      <c r="M38" s="101"/>
      <c r="N38" s="100"/>
      <c r="O38" s="111"/>
      <c r="P38" s="101"/>
      <c r="Q38" s="100"/>
      <c r="R38" s="102"/>
      <c r="S38" s="101"/>
      <c r="T38" s="100"/>
      <c r="U38" s="102"/>
      <c r="V38" s="101"/>
      <c r="W38" s="100"/>
      <c r="X38" s="102"/>
      <c r="Y38" s="101"/>
      <c r="Z38" s="100"/>
      <c r="AA38" s="102"/>
      <c r="AB38" s="101"/>
      <c r="AC38" s="100"/>
      <c r="AD38" s="102"/>
      <c r="AE38" s="101"/>
      <c r="AF38" s="100"/>
      <c r="AG38" s="102"/>
      <c r="AH38" s="101"/>
      <c r="AI38" s="100"/>
      <c r="AJ38" s="102"/>
      <c r="AK38" s="117"/>
      <c r="AL38" s="219"/>
      <c r="AM38" s="220"/>
      <c r="AN38" s="106">
        <f t="shared" si="2"/>
        <v>0</v>
      </c>
      <c r="AO38" s="107">
        <f t="shared" si="2"/>
        <v>0</v>
      </c>
      <c r="AP38" s="108">
        <f t="shared" si="2"/>
        <v>0</v>
      </c>
      <c r="AQ38" s="109">
        <f t="shared" si="3"/>
        <v>0</v>
      </c>
      <c r="AR38" s="106">
        <f t="shared" si="4"/>
        <v>0</v>
      </c>
      <c r="AS38" s="107">
        <f t="shared" si="4"/>
        <v>0</v>
      </c>
      <c r="AT38" s="108">
        <f t="shared" si="4"/>
        <v>0</v>
      </c>
      <c r="AU38" s="109">
        <f t="shared" si="5"/>
        <v>0</v>
      </c>
      <c r="AV38" s="87"/>
      <c r="AW38" s="122"/>
      <c r="AX38" s="88"/>
      <c r="AY38" s="124"/>
    </row>
    <row r="39" spans="2:51" ht="13.5" customHeight="1" x14ac:dyDescent="0.2">
      <c r="B39" s="90"/>
      <c r="C39" s="90"/>
      <c r="D39" s="90"/>
      <c r="E39" s="91"/>
      <c r="F39" s="91"/>
      <c r="G39" s="221"/>
      <c r="H39" s="104"/>
      <c r="I39" s="103"/>
      <c r="J39" s="221"/>
      <c r="K39" s="104"/>
      <c r="L39" s="103"/>
      <c r="M39" s="110"/>
      <c r="N39" s="104"/>
      <c r="O39" s="105"/>
      <c r="P39" s="110"/>
      <c r="Q39" s="104"/>
      <c r="R39" s="103"/>
      <c r="S39" s="110"/>
      <c r="T39" s="104"/>
      <c r="U39" s="103"/>
      <c r="V39" s="110"/>
      <c r="W39" s="104"/>
      <c r="X39" s="103"/>
      <c r="Y39" s="110"/>
      <c r="Z39" s="104"/>
      <c r="AA39" s="103"/>
      <c r="AB39" s="110"/>
      <c r="AC39" s="104"/>
      <c r="AD39" s="103"/>
      <c r="AE39" s="110"/>
      <c r="AF39" s="104"/>
      <c r="AG39" s="103"/>
      <c r="AH39" s="110"/>
      <c r="AI39" s="104"/>
      <c r="AJ39" s="103"/>
      <c r="AK39" s="116"/>
      <c r="AL39" s="222"/>
      <c r="AM39" s="223"/>
      <c r="AN39" s="112">
        <f t="shared" si="2"/>
        <v>0</v>
      </c>
      <c r="AO39" s="113">
        <f t="shared" si="2"/>
        <v>0</v>
      </c>
      <c r="AP39" s="114">
        <f t="shared" si="2"/>
        <v>0</v>
      </c>
      <c r="AQ39" s="115">
        <f t="shared" si="3"/>
        <v>0</v>
      </c>
      <c r="AR39" s="112">
        <f t="shared" si="4"/>
        <v>0</v>
      </c>
      <c r="AS39" s="113">
        <f t="shared" si="4"/>
        <v>0</v>
      </c>
      <c r="AT39" s="114">
        <f t="shared" si="4"/>
        <v>0</v>
      </c>
      <c r="AU39" s="115">
        <f t="shared" si="5"/>
        <v>0</v>
      </c>
      <c r="AV39" s="92"/>
      <c r="AW39" s="123"/>
      <c r="AX39" s="93"/>
      <c r="AY39" s="125"/>
    </row>
    <row r="40" spans="2:51" ht="13.5" customHeight="1" x14ac:dyDescent="0.2">
      <c r="B40" s="85"/>
      <c r="C40" s="85"/>
      <c r="D40" s="85"/>
      <c r="E40" s="86"/>
      <c r="F40" s="86"/>
      <c r="G40" s="99"/>
      <c r="H40" s="100"/>
      <c r="I40" s="102"/>
      <c r="J40" s="99"/>
      <c r="K40" s="100"/>
      <c r="L40" s="102"/>
      <c r="M40" s="101"/>
      <c r="N40" s="100"/>
      <c r="O40" s="111"/>
      <c r="P40" s="101"/>
      <c r="Q40" s="100"/>
      <c r="R40" s="102"/>
      <c r="S40" s="101"/>
      <c r="T40" s="100"/>
      <c r="U40" s="102"/>
      <c r="V40" s="101"/>
      <c r="W40" s="100"/>
      <c r="X40" s="102"/>
      <c r="Y40" s="101"/>
      <c r="Z40" s="100"/>
      <c r="AA40" s="102"/>
      <c r="AB40" s="101"/>
      <c r="AC40" s="100"/>
      <c r="AD40" s="102"/>
      <c r="AE40" s="101"/>
      <c r="AF40" s="100"/>
      <c r="AG40" s="102"/>
      <c r="AH40" s="101"/>
      <c r="AI40" s="100"/>
      <c r="AJ40" s="102"/>
      <c r="AK40" s="117"/>
      <c r="AL40" s="219"/>
      <c r="AM40" s="220"/>
      <c r="AN40" s="106">
        <f t="shared" si="2"/>
        <v>0</v>
      </c>
      <c r="AO40" s="107">
        <f t="shared" si="2"/>
        <v>0</v>
      </c>
      <c r="AP40" s="108">
        <f t="shared" si="2"/>
        <v>0</v>
      </c>
      <c r="AQ40" s="109">
        <f t="shared" si="3"/>
        <v>0</v>
      </c>
      <c r="AR40" s="106">
        <f t="shared" si="4"/>
        <v>0</v>
      </c>
      <c r="AS40" s="107">
        <f t="shared" si="4"/>
        <v>0</v>
      </c>
      <c r="AT40" s="108">
        <f t="shared" si="4"/>
        <v>0</v>
      </c>
      <c r="AU40" s="109">
        <f t="shared" si="5"/>
        <v>0</v>
      </c>
      <c r="AV40" s="87"/>
      <c r="AW40" s="122"/>
      <c r="AX40" s="88"/>
      <c r="AY40" s="124"/>
    </row>
    <row r="41" spans="2:51" ht="13.5" customHeight="1" x14ac:dyDescent="0.2">
      <c r="B41" s="90"/>
      <c r="C41" s="90"/>
      <c r="D41" s="90"/>
      <c r="E41" s="91"/>
      <c r="F41" s="91"/>
      <c r="G41" s="221"/>
      <c r="H41" s="104"/>
      <c r="I41" s="103"/>
      <c r="J41" s="221"/>
      <c r="K41" s="104"/>
      <c r="L41" s="103"/>
      <c r="M41" s="110"/>
      <c r="N41" s="104"/>
      <c r="O41" s="105"/>
      <c r="P41" s="110"/>
      <c r="Q41" s="104"/>
      <c r="R41" s="103"/>
      <c r="S41" s="110"/>
      <c r="T41" s="104"/>
      <c r="U41" s="103"/>
      <c r="V41" s="110"/>
      <c r="W41" s="104"/>
      <c r="X41" s="103"/>
      <c r="Y41" s="110"/>
      <c r="Z41" s="104"/>
      <c r="AA41" s="103"/>
      <c r="AB41" s="110"/>
      <c r="AC41" s="104"/>
      <c r="AD41" s="103"/>
      <c r="AE41" s="110"/>
      <c r="AF41" s="104"/>
      <c r="AG41" s="103"/>
      <c r="AH41" s="110"/>
      <c r="AI41" s="104"/>
      <c r="AJ41" s="103"/>
      <c r="AK41" s="116"/>
      <c r="AL41" s="222"/>
      <c r="AM41" s="223"/>
      <c r="AN41" s="112">
        <f t="shared" si="2"/>
        <v>0</v>
      </c>
      <c r="AO41" s="113">
        <f t="shared" si="2"/>
        <v>0</v>
      </c>
      <c r="AP41" s="114">
        <f t="shared" si="2"/>
        <v>0</v>
      </c>
      <c r="AQ41" s="115">
        <f t="shared" si="3"/>
        <v>0</v>
      </c>
      <c r="AR41" s="112">
        <f t="shared" si="4"/>
        <v>0</v>
      </c>
      <c r="AS41" s="113">
        <f t="shared" si="4"/>
        <v>0</v>
      </c>
      <c r="AT41" s="114">
        <f t="shared" si="4"/>
        <v>0</v>
      </c>
      <c r="AU41" s="115">
        <f t="shared" si="5"/>
        <v>0</v>
      </c>
      <c r="AV41" s="92"/>
      <c r="AW41" s="123"/>
      <c r="AX41" s="93"/>
      <c r="AY41" s="125"/>
    </row>
    <row r="42" spans="2:51" ht="13.5" customHeight="1" x14ac:dyDescent="0.2">
      <c r="B42" s="85"/>
      <c r="C42" s="85"/>
      <c r="D42" s="85"/>
      <c r="E42" s="86"/>
      <c r="F42" s="86"/>
      <c r="G42" s="99"/>
      <c r="H42" s="100"/>
      <c r="I42" s="102"/>
      <c r="J42" s="99"/>
      <c r="K42" s="100"/>
      <c r="L42" s="102"/>
      <c r="M42" s="101"/>
      <c r="N42" s="100"/>
      <c r="O42" s="111"/>
      <c r="P42" s="101"/>
      <c r="Q42" s="100"/>
      <c r="R42" s="102"/>
      <c r="S42" s="101"/>
      <c r="T42" s="100"/>
      <c r="U42" s="102"/>
      <c r="V42" s="101"/>
      <c r="W42" s="100"/>
      <c r="X42" s="102"/>
      <c r="Y42" s="101"/>
      <c r="Z42" s="100"/>
      <c r="AA42" s="102"/>
      <c r="AB42" s="101"/>
      <c r="AC42" s="100"/>
      <c r="AD42" s="102"/>
      <c r="AE42" s="101"/>
      <c r="AF42" s="100"/>
      <c r="AG42" s="102"/>
      <c r="AH42" s="101"/>
      <c r="AI42" s="100"/>
      <c r="AJ42" s="102"/>
      <c r="AK42" s="117"/>
      <c r="AL42" s="219"/>
      <c r="AM42" s="220"/>
      <c r="AN42" s="106">
        <f t="shared" si="2"/>
        <v>0</v>
      </c>
      <c r="AO42" s="107">
        <f t="shared" si="2"/>
        <v>0</v>
      </c>
      <c r="AP42" s="108">
        <f t="shared" si="2"/>
        <v>0</v>
      </c>
      <c r="AQ42" s="109">
        <f t="shared" si="3"/>
        <v>0</v>
      </c>
      <c r="AR42" s="106">
        <f t="shared" si="4"/>
        <v>0</v>
      </c>
      <c r="AS42" s="107">
        <f t="shared" si="4"/>
        <v>0</v>
      </c>
      <c r="AT42" s="108">
        <f t="shared" si="4"/>
        <v>0</v>
      </c>
      <c r="AU42" s="109">
        <f t="shared" si="5"/>
        <v>0</v>
      </c>
      <c r="AV42" s="87"/>
      <c r="AW42" s="122"/>
      <c r="AX42" s="88"/>
      <c r="AY42" s="124"/>
    </row>
    <row r="43" spans="2:51" ht="13.5" customHeight="1" x14ac:dyDescent="0.2">
      <c r="B43" s="90"/>
      <c r="C43" s="90"/>
      <c r="D43" s="90"/>
      <c r="E43" s="91"/>
      <c r="F43" s="91"/>
      <c r="G43" s="221"/>
      <c r="H43" s="104"/>
      <c r="I43" s="103"/>
      <c r="J43" s="221"/>
      <c r="K43" s="104"/>
      <c r="L43" s="103"/>
      <c r="M43" s="110"/>
      <c r="N43" s="104"/>
      <c r="O43" s="105"/>
      <c r="P43" s="110"/>
      <c r="Q43" s="104"/>
      <c r="R43" s="103"/>
      <c r="S43" s="110"/>
      <c r="T43" s="104"/>
      <c r="U43" s="103"/>
      <c r="V43" s="110"/>
      <c r="W43" s="104"/>
      <c r="X43" s="103"/>
      <c r="Y43" s="110"/>
      <c r="Z43" s="104"/>
      <c r="AA43" s="103"/>
      <c r="AB43" s="110"/>
      <c r="AC43" s="104"/>
      <c r="AD43" s="103"/>
      <c r="AE43" s="110"/>
      <c r="AF43" s="104"/>
      <c r="AG43" s="103"/>
      <c r="AH43" s="110"/>
      <c r="AI43" s="104"/>
      <c r="AJ43" s="103"/>
      <c r="AK43" s="116"/>
      <c r="AL43" s="222"/>
      <c r="AM43" s="223"/>
      <c r="AN43" s="112">
        <f t="shared" si="2"/>
        <v>0</v>
      </c>
      <c r="AO43" s="113">
        <f t="shared" si="2"/>
        <v>0</v>
      </c>
      <c r="AP43" s="114">
        <f t="shared" si="2"/>
        <v>0</v>
      </c>
      <c r="AQ43" s="115">
        <f t="shared" si="3"/>
        <v>0</v>
      </c>
      <c r="AR43" s="112">
        <f t="shared" si="4"/>
        <v>0</v>
      </c>
      <c r="AS43" s="113">
        <f t="shared" si="4"/>
        <v>0</v>
      </c>
      <c r="AT43" s="114">
        <f t="shared" si="4"/>
        <v>0</v>
      </c>
      <c r="AU43" s="115">
        <f t="shared" si="5"/>
        <v>0</v>
      </c>
      <c r="AV43" s="92"/>
      <c r="AW43" s="123"/>
      <c r="AX43" s="93"/>
      <c r="AY43" s="125"/>
    </row>
    <row r="44" spans="2:51" ht="13.5" customHeight="1" x14ac:dyDescent="0.2">
      <c r="B44" s="85"/>
      <c r="C44" s="85"/>
      <c r="D44" s="85"/>
      <c r="E44" s="86"/>
      <c r="F44" s="86"/>
      <c r="G44" s="99"/>
      <c r="H44" s="100"/>
      <c r="I44" s="102"/>
      <c r="J44" s="99"/>
      <c r="K44" s="100"/>
      <c r="L44" s="102"/>
      <c r="M44" s="101"/>
      <c r="N44" s="100"/>
      <c r="O44" s="111"/>
      <c r="P44" s="101"/>
      <c r="Q44" s="100"/>
      <c r="R44" s="102"/>
      <c r="S44" s="101"/>
      <c r="T44" s="100"/>
      <c r="U44" s="102"/>
      <c r="V44" s="101"/>
      <c r="W44" s="100"/>
      <c r="X44" s="102"/>
      <c r="Y44" s="101"/>
      <c r="Z44" s="100"/>
      <c r="AA44" s="102"/>
      <c r="AB44" s="101"/>
      <c r="AC44" s="100"/>
      <c r="AD44" s="102"/>
      <c r="AE44" s="101"/>
      <c r="AF44" s="100"/>
      <c r="AG44" s="102"/>
      <c r="AH44" s="101"/>
      <c r="AI44" s="100"/>
      <c r="AJ44" s="102"/>
      <c r="AK44" s="117"/>
      <c r="AL44" s="219"/>
      <c r="AM44" s="220"/>
      <c r="AN44" s="106">
        <f t="shared" si="2"/>
        <v>0</v>
      </c>
      <c r="AO44" s="107">
        <f t="shared" si="2"/>
        <v>0</v>
      </c>
      <c r="AP44" s="108">
        <f t="shared" si="2"/>
        <v>0</v>
      </c>
      <c r="AQ44" s="109">
        <f t="shared" si="3"/>
        <v>0</v>
      </c>
      <c r="AR44" s="106">
        <f t="shared" si="4"/>
        <v>0</v>
      </c>
      <c r="AS44" s="107">
        <f t="shared" si="4"/>
        <v>0</v>
      </c>
      <c r="AT44" s="108">
        <f t="shared" si="4"/>
        <v>0</v>
      </c>
      <c r="AU44" s="109">
        <f t="shared" si="5"/>
        <v>0</v>
      </c>
      <c r="AV44" s="87"/>
      <c r="AW44" s="122"/>
      <c r="AX44" s="88"/>
      <c r="AY44" s="124"/>
    </row>
    <row r="45" spans="2:51" ht="13.5" customHeight="1" x14ac:dyDescent="0.2">
      <c r="B45" s="90"/>
      <c r="C45" s="90"/>
      <c r="D45" s="90"/>
      <c r="E45" s="91"/>
      <c r="F45" s="91"/>
      <c r="G45" s="221"/>
      <c r="H45" s="104"/>
      <c r="I45" s="103"/>
      <c r="J45" s="221"/>
      <c r="K45" s="104"/>
      <c r="L45" s="103"/>
      <c r="M45" s="110"/>
      <c r="N45" s="104"/>
      <c r="O45" s="105"/>
      <c r="P45" s="110"/>
      <c r="Q45" s="104"/>
      <c r="R45" s="103"/>
      <c r="S45" s="110"/>
      <c r="T45" s="104"/>
      <c r="U45" s="103"/>
      <c r="V45" s="110"/>
      <c r="W45" s="104"/>
      <c r="X45" s="103"/>
      <c r="Y45" s="110"/>
      <c r="Z45" s="104"/>
      <c r="AA45" s="103"/>
      <c r="AB45" s="110"/>
      <c r="AC45" s="104"/>
      <c r="AD45" s="103"/>
      <c r="AE45" s="110"/>
      <c r="AF45" s="104"/>
      <c r="AG45" s="103"/>
      <c r="AH45" s="110"/>
      <c r="AI45" s="104"/>
      <c r="AJ45" s="103"/>
      <c r="AK45" s="116"/>
      <c r="AL45" s="222"/>
      <c r="AM45" s="223"/>
      <c r="AN45" s="112">
        <f t="shared" si="2"/>
        <v>0</v>
      </c>
      <c r="AO45" s="113">
        <f t="shared" si="2"/>
        <v>0</v>
      </c>
      <c r="AP45" s="114">
        <f t="shared" si="2"/>
        <v>0</v>
      </c>
      <c r="AQ45" s="115">
        <f t="shared" si="3"/>
        <v>0</v>
      </c>
      <c r="AR45" s="112">
        <f t="shared" si="4"/>
        <v>0</v>
      </c>
      <c r="AS45" s="113">
        <f t="shared" si="4"/>
        <v>0</v>
      </c>
      <c r="AT45" s="114">
        <f t="shared" si="4"/>
        <v>0</v>
      </c>
      <c r="AU45" s="115">
        <f t="shared" si="5"/>
        <v>0</v>
      </c>
      <c r="AV45" s="92"/>
      <c r="AW45" s="123"/>
      <c r="AX45" s="93"/>
      <c r="AY45" s="125"/>
    </row>
    <row r="46" spans="2:51" ht="13.5" customHeight="1" x14ac:dyDescent="0.2">
      <c r="B46" s="85"/>
      <c r="C46" s="85"/>
      <c r="D46" s="85"/>
      <c r="E46" s="86"/>
      <c r="F46" s="86"/>
      <c r="G46" s="99"/>
      <c r="H46" s="100"/>
      <c r="I46" s="102"/>
      <c r="J46" s="99"/>
      <c r="K46" s="100"/>
      <c r="L46" s="102"/>
      <c r="M46" s="101"/>
      <c r="N46" s="100"/>
      <c r="O46" s="111"/>
      <c r="P46" s="101"/>
      <c r="Q46" s="100"/>
      <c r="R46" s="102"/>
      <c r="S46" s="101"/>
      <c r="T46" s="100"/>
      <c r="U46" s="102"/>
      <c r="V46" s="101"/>
      <c r="W46" s="100"/>
      <c r="X46" s="102"/>
      <c r="Y46" s="101"/>
      <c r="Z46" s="100"/>
      <c r="AA46" s="102"/>
      <c r="AB46" s="101"/>
      <c r="AC46" s="100"/>
      <c r="AD46" s="102"/>
      <c r="AE46" s="101"/>
      <c r="AF46" s="100"/>
      <c r="AG46" s="102"/>
      <c r="AH46" s="101"/>
      <c r="AI46" s="100"/>
      <c r="AJ46" s="102"/>
      <c r="AK46" s="117"/>
      <c r="AL46" s="219"/>
      <c r="AM46" s="220"/>
      <c r="AN46" s="106">
        <f t="shared" si="2"/>
        <v>0</v>
      </c>
      <c r="AO46" s="107">
        <f t="shared" si="2"/>
        <v>0</v>
      </c>
      <c r="AP46" s="108">
        <f t="shared" si="2"/>
        <v>0</v>
      </c>
      <c r="AQ46" s="109">
        <f t="shared" si="3"/>
        <v>0</v>
      </c>
      <c r="AR46" s="106">
        <f t="shared" si="4"/>
        <v>0</v>
      </c>
      <c r="AS46" s="107">
        <f t="shared" si="4"/>
        <v>0</v>
      </c>
      <c r="AT46" s="108">
        <f t="shared" si="4"/>
        <v>0</v>
      </c>
      <c r="AU46" s="109">
        <f t="shared" si="5"/>
        <v>0</v>
      </c>
      <c r="AV46" s="87"/>
      <c r="AW46" s="122"/>
      <c r="AX46" s="88"/>
      <c r="AY46" s="124"/>
    </row>
    <row r="47" spans="2:51" ht="13.5" customHeight="1" thickBot="1" x14ac:dyDescent="0.25">
      <c r="B47" s="90"/>
      <c r="C47" s="90"/>
      <c r="D47" s="90"/>
      <c r="E47" s="91"/>
      <c r="F47" s="91"/>
      <c r="G47" s="221"/>
      <c r="H47" s="104"/>
      <c r="I47" s="103"/>
      <c r="J47" s="221"/>
      <c r="K47" s="104"/>
      <c r="L47" s="103"/>
      <c r="M47" s="110"/>
      <c r="N47" s="104"/>
      <c r="O47" s="105"/>
      <c r="P47" s="110"/>
      <c r="Q47" s="104"/>
      <c r="R47" s="103"/>
      <c r="S47" s="110"/>
      <c r="T47" s="104"/>
      <c r="U47" s="103"/>
      <c r="V47" s="110"/>
      <c r="W47" s="104"/>
      <c r="X47" s="103"/>
      <c r="Y47" s="110"/>
      <c r="Z47" s="104"/>
      <c r="AA47" s="103"/>
      <c r="AB47" s="110"/>
      <c r="AC47" s="104"/>
      <c r="AD47" s="103"/>
      <c r="AE47" s="110"/>
      <c r="AF47" s="104"/>
      <c r="AG47" s="103"/>
      <c r="AH47" s="110"/>
      <c r="AI47" s="104"/>
      <c r="AJ47" s="103"/>
      <c r="AK47" s="116"/>
      <c r="AL47" s="222"/>
      <c r="AM47" s="223"/>
      <c r="AN47" s="112">
        <f t="shared" si="2"/>
        <v>0</v>
      </c>
      <c r="AO47" s="113">
        <f t="shared" si="2"/>
        <v>0</v>
      </c>
      <c r="AP47" s="114">
        <f t="shared" si="2"/>
        <v>0</v>
      </c>
      <c r="AQ47" s="115">
        <f t="shared" si="3"/>
        <v>0</v>
      </c>
      <c r="AR47" s="112">
        <f t="shared" si="4"/>
        <v>0</v>
      </c>
      <c r="AS47" s="113">
        <f t="shared" si="4"/>
        <v>0</v>
      </c>
      <c r="AT47" s="114">
        <f t="shared" si="4"/>
        <v>0</v>
      </c>
      <c r="AU47" s="115">
        <f t="shared" si="5"/>
        <v>0</v>
      </c>
      <c r="AV47" s="92"/>
      <c r="AW47" s="123"/>
      <c r="AX47" s="93"/>
      <c r="AY47" s="125"/>
    </row>
    <row r="48" spans="2:51" ht="13.5" customHeight="1" thickTop="1" x14ac:dyDescent="0.2">
      <c r="B48" s="457" t="s">
        <v>269</v>
      </c>
      <c r="C48" s="458"/>
      <c r="D48" s="458"/>
      <c r="E48" s="458"/>
      <c r="F48" s="459"/>
      <c r="G48" s="118">
        <f t="shared" ref="G48:AP48" si="6">SUM(G12:G47)</f>
        <v>0</v>
      </c>
      <c r="H48" s="119">
        <f t="shared" si="6"/>
        <v>0</v>
      </c>
      <c r="I48" s="120">
        <f t="shared" si="6"/>
        <v>0</v>
      </c>
      <c r="J48" s="118">
        <f t="shared" si="6"/>
        <v>0</v>
      </c>
      <c r="K48" s="119">
        <f t="shared" si="6"/>
        <v>0</v>
      </c>
      <c r="L48" s="120">
        <f t="shared" si="6"/>
        <v>0</v>
      </c>
      <c r="M48" s="118">
        <f t="shared" si="6"/>
        <v>0</v>
      </c>
      <c r="N48" s="119">
        <f t="shared" si="6"/>
        <v>1</v>
      </c>
      <c r="O48" s="120">
        <f t="shared" si="6"/>
        <v>0</v>
      </c>
      <c r="P48" s="118">
        <f t="shared" si="6"/>
        <v>0</v>
      </c>
      <c r="Q48" s="119">
        <f t="shared" si="6"/>
        <v>0</v>
      </c>
      <c r="R48" s="120">
        <f t="shared" si="6"/>
        <v>0</v>
      </c>
      <c r="S48" s="118">
        <f t="shared" si="6"/>
        <v>0</v>
      </c>
      <c r="T48" s="119">
        <f t="shared" si="6"/>
        <v>4</v>
      </c>
      <c r="U48" s="120">
        <f t="shared" si="6"/>
        <v>5</v>
      </c>
      <c r="V48" s="118">
        <f t="shared" si="6"/>
        <v>0</v>
      </c>
      <c r="W48" s="119">
        <f t="shared" si="6"/>
        <v>0</v>
      </c>
      <c r="X48" s="120">
        <f t="shared" si="6"/>
        <v>0</v>
      </c>
      <c r="Y48" s="118">
        <f t="shared" si="6"/>
        <v>0</v>
      </c>
      <c r="Z48" s="119">
        <f t="shared" si="6"/>
        <v>0</v>
      </c>
      <c r="AA48" s="120">
        <f t="shared" si="6"/>
        <v>0</v>
      </c>
      <c r="AB48" s="118">
        <f t="shared" si="6"/>
        <v>0</v>
      </c>
      <c r="AC48" s="119">
        <f t="shared" si="6"/>
        <v>0</v>
      </c>
      <c r="AD48" s="120">
        <f t="shared" si="6"/>
        <v>0</v>
      </c>
      <c r="AE48" s="118">
        <f t="shared" si="6"/>
        <v>1</v>
      </c>
      <c r="AF48" s="119">
        <f t="shared" si="6"/>
        <v>12</v>
      </c>
      <c r="AG48" s="120">
        <f t="shared" si="6"/>
        <v>0</v>
      </c>
      <c r="AH48" s="118">
        <f t="shared" si="6"/>
        <v>0</v>
      </c>
      <c r="AI48" s="119">
        <f t="shared" si="6"/>
        <v>0</v>
      </c>
      <c r="AJ48" s="120">
        <f t="shared" si="6"/>
        <v>0</v>
      </c>
      <c r="AK48" s="263">
        <f t="shared" si="6"/>
        <v>0</v>
      </c>
      <c r="AL48" s="264">
        <f t="shared" si="6"/>
        <v>3</v>
      </c>
      <c r="AM48" s="265">
        <f t="shared" si="6"/>
        <v>0</v>
      </c>
      <c r="AN48" s="118">
        <f t="shared" si="6"/>
        <v>0</v>
      </c>
      <c r="AO48" s="119">
        <f t="shared" si="6"/>
        <v>0</v>
      </c>
      <c r="AP48" s="120">
        <f t="shared" si="6"/>
        <v>0</v>
      </c>
      <c r="AQ48" s="121">
        <f>SUM(AQ8:AQ47)</f>
        <v>0</v>
      </c>
      <c r="AR48" s="118">
        <f>SUM(AR8:AR47)</f>
        <v>3</v>
      </c>
      <c r="AS48" s="119">
        <f>SUM(AS8:AS47)</f>
        <v>56</v>
      </c>
      <c r="AT48" s="120">
        <f>SUM(AT8:AT47)</f>
        <v>36</v>
      </c>
      <c r="AU48" s="121">
        <f>SUM(AU8:AU47)</f>
        <v>95</v>
      </c>
      <c r="AV48" s="266">
        <f>SUM(AV12:AV47)</f>
        <v>82.050000000000011</v>
      </c>
      <c r="AW48" s="95"/>
      <c r="AX48" s="95"/>
      <c r="AY48" s="95"/>
    </row>
  </sheetData>
  <mergeCells count="25">
    <mergeCell ref="B48:F48"/>
    <mergeCell ref="AE5:AG6"/>
    <mergeCell ref="AH5:AJ6"/>
    <mergeCell ref="AK5:AM7"/>
    <mergeCell ref="AN5:AU6"/>
    <mergeCell ref="M5:O6"/>
    <mergeCell ref="P5:R6"/>
    <mergeCell ref="S5:U6"/>
    <mergeCell ref="V5:X6"/>
    <mergeCell ref="Y5:AA6"/>
    <mergeCell ref="AB5:AD6"/>
    <mergeCell ref="B3:AY3"/>
    <mergeCell ref="B4:C4"/>
    <mergeCell ref="D4:F4"/>
    <mergeCell ref="A5:A7"/>
    <mergeCell ref="B5:B7"/>
    <mergeCell ref="C5:C7"/>
    <mergeCell ref="D5:D7"/>
    <mergeCell ref="E5:F6"/>
    <mergeCell ref="G5:I6"/>
    <mergeCell ref="J5:L6"/>
    <mergeCell ref="AX5:AX7"/>
    <mergeCell ref="AY5:AY7"/>
    <mergeCell ref="AV5:AV7"/>
    <mergeCell ref="AW5:AW7"/>
  </mergeCells>
  <phoneticPr fontId="1"/>
  <printOptions horizontalCentered="1"/>
  <pageMargins left="0.19685039370078741" right="0.19685039370078741" top="0.59055118110236227" bottom="0.47244094488188981" header="0.51181102362204722" footer="0.19685039370078741"/>
  <pageSetup paperSize="9" scale="8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9FF99"/>
    <pageSetUpPr autoPageBreaks="0"/>
  </sheetPr>
  <dimension ref="B1:AJ45"/>
  <sheetViews>
    <sheetView showZeros="0" view="pageBreakPreview" zoomScale="130" zoomScaleNormal="110" zoomScaleSheetLayoutView="130" workbookViewId="0">
      <pane xSplit="6" ySplit="10" topLeftCell="G14" activePane="bottomRight" state="frozen"/>
      <selection activeCell="E41" sqref="E41"/>
      <selection pane="topRight" activeCell="E41" sqref="E41"/>
      <selection pane="bottomLeft" activeCell="E41" sqref="E41"/>
      <selection pane="bottomRight" activeCell="X23" sqref="X23"/>
    </sheetView>
  </sheetViews>
  <sheetFormatPr defaultRowHeight="13.5" customHeight="1" outlineLevelCol="1" x14ac:dyDescent="0.2"/>
  <cols>
    <col min="1" max="1" width="2.21875" style="77" customWidth="1"/>
    <col min="2" max="2" width="3.21875" style="96" bestFit="1" customWidth="1"/>
    <col min="3" max="6" width="10.109375" style="96" customWidth="1"/>
    <col min="7" max="9" width="2.44140625" style="96" customWidth="1"/>
    <col min="10" max="10" width="6.109375" style="96" bestFit="1" customWidth="1"/>
    <col min="11" max="13" width="2.44140625" style="96" customWidth="1"/>
    <col min="14" max="14" width="6.109375" style="96" bestFit="1" customWidth="1"/>
    <col min="15" max="18" width="3.44140625" style="96" hidden="1" customWidth="1" outlineLevel="1"/>
    <col min="19" max="19" width="3.44140625" style="96" customWidth="1" collapsed="1"/>
    <col min="20" max="23" width="3.44140625" style="96" customWidth="1"/>
    <col min="24" max="26" width="4.33203125" style="77" customWidth="1"/>
    <col min="27" max="27" width="10.33203125" style="77" customWidth="1"/>
    <col min="28" max="30" width="4" style="77" customWidth="1"/>
    <col min="31" max="31" width="6" style="77" bestFit="1" customWidth="1"/>
    <col min="32" max="32" width="6" style="77" customWidth="1"/>
    <col min="33" max="33" width="16.21875" style="77" customWidth="1"/>
    <col min="34" max="36" width="2.44140625" style="77" bestFit="1" customWidth="1"/>
    <col min="37" max="247" width="9" style="77"/>
    <col min="248" max="248" width="3.21875" style="77" bestFit="1" customWidth="1"/>
    <col min="249" max="249" width="12.44140625" style="77" bestFit="1" customWidth="1"/>
    <col min="250" max="250" width="7.6640625" style="77" bestFit="1" customWidth="1"/>
    <col min="251" max="251" width="9.6640625" style="77" bestFit="1" customWidth="1"/>
    <col min="252" max="252" width="8.33203125" style="77" bestFit="1" customWidth="1"/>
    <col min="253" max="253" width="10" style="77" bestFit="1" customWidth="1"/>
    <col min="254" max="256" width="2.44140625" style="77" customWidth="1"/>
    <col min="257" max="257" width="6.109375" style="77" bestFit="1" customWidth="1"/>
    <col min="258" max="260" width="2.44140625" style="77" customWidth="1"/>
    <col min="261" max="261" width="6.109375" style="77" bestFit="1" customWidth="1"/>
    <col min="262" max="265" width="0" style="77" hidden="1" customWidth="1"/>
    <col min="266" max="270" width="3.44140625" style="77" customWidth="1"/>
    <col min="271" max="275" width="4.33203125" style="77" customWidth="1"/>
    <col min="276" max="276" width="10.33203125" style="77" customWidth="1"/>
    <col min="277" max="279" width="4" style="77" customWidth="1"/>
    <col min="280" max="281" width="5.88671875" style="77" customWidth="1"/>
    <col min="282" max="282" width="0" style="77" hidden="1" customWidth="1"/>
    <col min="283" max="284" width="6" style="77" bestFit="1" customWidth="1"/>
    <col min="285" max="285" width="0" style="77" hidden="1" customWidth="1"/>
    <col min="286" max="286" width="16.21875" style="77" customWidth="1"/>
    <col min="287" max="289" width="2.44140625" style="77" bestFit="1" customWidth="1"/>
    <col min="290" max="503" width="9" style="77"/>
    <col min="504" max="504" width="3.21875" style="77" bestFit="1" customWidth="1"/>
    <col min="505" max="505" width="12.44140625" style="77" bestFit="1" customWidth="1"/>
    <col min="506" max="506" width="7.6640625" style="77" bestFit="1" customWidth="1"/>
    <col min="507" max="507" width="9.6640625" style="77" bestFit="1" customWidth="1"/>
    <col min="508" max="508" width="8.33203125" style="77" bestFit="1" customWidth="1"/>
    <col min="509" max="509" width="10" style="77" bestFit="1" customWidth="1"/>
    <col min="510" max="512" width="2.44140625" style="77" customWidth="1"/>
    <col min="513" max="513" width="6.109375" style="77" bestFit="1" customWidth="1"/>
    <col min="514" max="516" width="2.44140625" style="77" customWidth="1"/>
    <col min="517" max="517" width="6.109375" style="77" bestFit="1" customWidth="1"/>
    <col min="518" max="521" width="0" style="77" hidden="1" customWidth="1"/>
    <col min="522" max="526" width="3.44140625" style="77" customWidth="1"/>
    <col min="527" max="531" width="4.33203125" style="77" customWidth="1"/>
    <col min="532" max="532" width="10.33203125" style="77" customWidth="1"/>
    <col min="533" max="535" width="4" style="77" customWidth="1"/>
    <col min="536" max="537" width="5.88671875" style="77" customWidth="1"/>
    <col min="538" max="538" width="0" style="77" hidden="1" customWidth="1"/>
    <col min="539" max="540" width="6" style="77" bestFit="1" customWidth="1"/>
    <col min="541" max="541" width="0" style="77" hidden="1" customWidth="1"/>
    <col min="542" max="542" width="16.21875" style="77" customWidth="1"/>
    <col min="543" max="545" width="2.44140625" style="77" bestFit="1" customWidth="1"/>
    <col min="546" max="759" width="9" style="77"/>
    <col min="760" max="760" width="3.21875" style="77" bestFit="1" customWidth="1"/>
    <col min="761" max="761" width="12.44140625" style="77" bestFit="1" customWidth="1"/>
    <col min="762" max="762" width="7.6640625" style="77" bestFit="1" customWidth="1"/>
    <col min="763" max="763" width="9.6640625" style="77" bestFit="1" customWidth="1"/>
    <col min="764" max="764" width="8.33203125" style="77" bestFit="1" customWidth="1"/>
    <col min="765" max="765" width="10" style="77" bestFit="1" customWidth="1"/>
    <col min="766" max="768" width="2.44140625" style="77" customWidth="1"/>
    <col min="769" max="769" width="6.109375" style="77" bestFit="1" customWidth="1"/>
    <col min="770" max="772" width="2.44140625" style="77" customWidth="1"/>
    <col min="773" max="773" width="6.109375" style="77" bestFit="1" customWidth="1"/>
    <col min="774" max="777" width="0" style="77" hidden="1" customWidth="1"/>
    <col min="778" max="782" width="3.44140625" style="77" customWidth="1"/>
    <col min="783" max="787" width="4.33203125" style="77" customWidth="1"/>
    <col min="788" max="788" width="10.33203125" style="77" customWidth="1"/>
    <col min="789" max="791" width="4" style="77" customWidth="1"/>
    <col min="792" max="793" width="5.88671875" style="77" customWidth="1"/>
    <col min="794" max="794" width="0" style="77" hidden="1" customWidth="1"/>
    <col min="795" max="796" width="6" style="77" bestFit="1" customWidth="1"/>
    <col min="797" max="797" width="0" style="77" hidden="1" customWidth="1"/>
    <col min="798" max="798" width="16.21875" style="77" customWidth="1"/>
    <col min="799" max="801" width="2.44140625" style="77" bestFit="1" customWidth="1"/>
    <col min="802" max="1015" width="9" style="77"/>
    <col min="1016" max="1016" width="3.21875" style="77" bestFit="1" customWidth="1"/>
    <col min="1017" max="1017" width="12.44140625" style="77" bestFit="1" customWidth="1"/>
    <col min="1018" max="1018" width="7.6640625" style="77" bestFit="1" customWidth="1"/>
    <col min="1019" max="1019" width="9.6640625" style="77" bestFit="1" customWidth="1"/>
    <col min="1020" max="1020" width="8.33203125" style="77" bestFit="1" customWidth="1"/>
    <col min="1021" max="1021" width="10" style="77" bestFit="1" customWidth="1"/>
    <col min="1022" max="1024" width="2.44140625" style="77" customWidth="1"/>
    <col min="1025" max="1025" width="6.109375" style="77" bestFit="1" customWidth="1"/>
    <col min="1026" max="1028" width="2.44140625" style="77" customWidth="1"/>
    <col min="1029" max="1029" width="6.109375" style="77" bestFit="1" customWidth="1"/>
    <col min="1030" max="1033" width="0" style="77" hidden="1" customWidth="1"/>
    <col min="1034" max="1038" width="3.44140625" style="77" customWidth="1"/>
    <col min="1039" max="1043" width="4.33203125" style="77" customWidth="1"/>
    <col min="1044" max="1044" width="10.33203125" style="77" customWidth="1"/>
    <col min="1045" max="1047" width="4" style="77" customWidth="1"/>
    <col min="1048" max="1049" width="5.88671875" style="77" customWidth="1"/>
    <col min="1050" max="1050" width="0" style="77" hidden="1" customWidth="1"/>
    <col min="1051" max="1052" width="6" style="77" bestFit="1" customWidth="1"/>
    <col min="1053" max="1053" width="0" style="77" hidden="1" customWidth="1"/>
    <col min="1054" max="1054" width="16.21875" style="77" customWidth="1"/>
    <col min="1055" max="1057" width="2.44140625" style="77" bestFit="1" customWidth="1"/>
    <col min="1058" max="1271" width="9" style="77"/>
    <col min="1272" max="1272" width="3.21875" style="77" bestFit="1" customWidth="1"/>
    <col min="1273" max="1273" width="12.44140625" style="77" bestFit="1" customWidth="1"/>
    <col min="1274" max="1274" width="7.6640625" style="77" bestFit="1" customWidth="1"/>
    <col min="1275" max="1275" width="9.6640625" style="77" bestFit="1" customWidth="1"/>
    <col min="1276" max="1276" width="8.33203125" style="77" bestFit="1" customWidth="1"/>
    <col min="1277" max="1277" width="10" style="77" bestFit="1" customWidth="1"/>
    <col min="1278" max="1280" width="2.44140625" style="77" customWidth="1"/>
    <col min="1281" max="1281" width="6.109375" style="77" bestFit="1" customWidth="1"/>
    <col min="1282" max="1284" width="2.44140625" style="77" customWidth="1"/>
    <col min="1285" max="1285" width="6.109375" style="77" bestFit="1" customWidth="1"/>
    <col min="1286" max="1289" width="0" style="77" hidden="1" customWidth="1"/>
    <col min="1290" max="1294" width="3.44140625" style="77" customWidth="1"/>
    <col min="1295" max="1299" width="4.33203125" style="77" customWidth="1"/>
    <col min="1300" max="1300" width="10.33203125" style="77" customWidth="1"/>
    <col min="1301" max="1303" width="4" style="77" customWidth="1"/>
    <col min="1304" max="1305" width="5.88671875" style="77" customWidth="1"/>
    <col min="1306" max="1306" width="0" style="77" hidden="1" customWidth="1"/>
    <col min="1307" max="1308" width="6" style="77" bestFit="1" customWidth="1"/>
    <col min="1309" max="1309" width="0" style="77" hidden="1" customWidth="1"/>
    <col min="1310" max="1310" width="16.21875" style="77" customWidth="1"/>
    <col min="1311" max="1313" width="2.44140625" style="77" bestFit="1" customWidth="1"/>
    <col min="1314" max="1527" width="9" style="77"/>
    <col min="1528" max="1528" width="3.21875" style="77" bestFit="1" customWidth="1"/>
    <col min="1529" max="1529" width="12.44140625" style="77" bestFit="1" customWidth="1"/>
    <col min="1530" max="1530" width="7.6640625" style="77" bestFit="1" customWidth="1"/>
    <col min="1531" max="1531" width="9.6640625" style="77" bestFit="1" customWidth="1"/>
    <col min="1532" max="1532" width="8.33203125" style="77" bestFit="1" customWidth="1"/>
    <col min="1533" max="1533" width="10" style="77" bestFit="1" customWidth="1"/>
    <col min="1534" max="1536" width="2.44140625" style="77" customWidth="1"/>
    <col min="1537" max="1537" width="6.109375" style="77" bestFit="1" customWidth="1"/>
    <col min="1538" max="1540" width="2.44140625" style="77" customWidth="1"/>
    <col min="1541" max="1541" width="6.109375" style="77" bestFit="1" customWidth="1"/>
    <col min="1542" max="1545" width="0" style="77" hidden="1" customWidth="1"/>
    <col min="1546" max="1550" width="3.44140625" style="77" customWidth="1"/>
    <col min="1551" max="1555" width="4.33203125" style="77" customWidth="1"/>
    <col min="1556" max="1556" width="10.33203125" style="77" customWidth="1"/>
    <col min="1557" max="1559" width="4" style="77" customWidth="1"/>
    <col min="1560" max="1561" width="5.88671875" style="77" customWidth="1"/>
    <col min="1562" max="1562" width="0" style="77" hidden="1" customWidth="1"/>
    <col min="1563" max="1564" width="6" style="77" bestFit="1" customWidth="1"/>
    <col min="1565" max="1565" width="0" style="77" hidden="1" customWidth="1"/>
    <col min="1566" max="1566" width="16.21875" style="77" customWidth="1"/>
    <col min="1567" max="1569" width="2.44140625" style="77" bestFit="1" customWidth="1"/>
    <col min="1570" max="1783" width="9" style="77"/>
    <col min="1784" max="1784" width="3.21875" style="77" bestFit="1" customWidth="1"/>
    <col min="1785" max="1785" width="12.44140625" style="77" bestFit="1" customWidth="1"/>
    <col min="1786" max="1786" width="7.6640625" style="77" bestFit="1" customWidth="1"/>
    <col min="1787" max="1787" width="9.6640625" style="77" bestFit="1" customWidth="1"/>
    <col min="1788" max="1788" width="8.33203125" style="77" bestFit="1" customWidth="1"/>
    <col min="1789" max="1789" width="10" style="77" bestFit="1" customWidth="1"/>
    <col min="1790" max="1792" width="2.44140625" style="77" customWidth="1"/>
    <col min="1793" max="1793" width="6.109375" style="77" bestFit="1" customWidth="1"/>
    <col min="1794" max="1796" width="2.44140625" style="77" customWidth="1"/>
    <col min="1797" max="1797" width="6.109375" style="77" bestFit="1" customWidth="1"/>
    <col min="1798" max="1801" width="0" style="77" hidden="1" customWidth="1"/>
    <col min="1802" max="1806" width="3.44140625" style="77" customWidth="1"/>
    <col min="1807" max="1811" width="4.33203125" style="77" customWidth="1"/>
    <col min="1812" max="1812" width="10.33203125" style="77" customWidth="1"/>
    <col min="1813" max="1815" width="4" style="77" customWidth="1"/>
    <col min="1816" max="1817" width="5.88671875" style="77" customWidth="1"/>
    <col min="1818" max="1818" width="0" style="77" hidden="1" customWidth="1"/>
    <col min="1819" max="1820" width="6" style="77" bestFit="1" customWidth="1"/>
    <col min="1821" max="1821" width="0" style="77" hidden="1" customWidth="1"/>
    <col min="1822" max="1822" width="16.21875" style="77" customWidth="1"/>
    <col min="1823" max="1825" width="2.44140625" style="77" bestFit="1" customWidth="1"/>
    <col min="1826" max="2039" width="9" style="77"/>
    <col min="2040" max="2040" width="3.21875" style="77" bestFit="1" customWidth="1"/>
    <col min="2041" max="2041" width="12.44140625" style="77" bestFit="1" customWidth="1"/>
    <col min="2042" max="2042" width="7.6640625" style="77" bestFit="1" customWidth="1"/>
    <col min="2043" max="2043" width="9.6640625" style="77" bestFit="1" customWidth="1"/>
    <col min="2044" max="2044" width="8.33203125" style="77" bestFit="1" customWidth="1"/>
    <col min="2045" max="2045" width="10" style="77" bestFit="1" customWidth="1"/>
    <col min="2046" max="2048" width="2.44140625" style="77" customWidth="1"/>
    <col min="2049" max="2049" width="6.109375" style="77" bestFit="1" customWidth="1"/>
    <col min="2050" max="2052" width="2.44140625" style="77" customWidth="1"/>
    <col min="2053" max="2053" width="6.109375" style="77" bestFit="1" customWidth="1"/>
    <col min="2054" max="2057" width="0" style="77" hidden="1" customWidth="1"/>
    <col min="2058" max="2062" width="3.44140625" style="77" customWidth="1"/>
    <col min="2063" max="2067" width="4.33203125" style="77" customWidth="1"/>
    <col min="2068" max="2068" width="10.33203125" style="77" customWidth="1"/>
    <col min="2069" max="2071" width="4" style="77" customWidth="1"/>
    <col min="2072" max="2073" width="5.88671875" style="77" customWidth="1"/>
    <col min="2074" max="2074" width="0" style="77" hidden="1" customWidth="1"/>
    <col min="2075" max="2076" width="6" style="77" bestFit="1" customWidth="1"/>
    <col min="2077" max="2077" width="0" style="77" hidden="1" customWidth="1"/>
    <col min="2078" max="2078" width="16.21875" style="77" customWidth="1"/>
    <col min="2079" max="2081" width="2.44140625" style="77" bestFit="1" customWidth="1"/>
    <col min="2082" max="2295" width="9" style="77"/>
    <col min="2296" max="2296" width="3.21875" style="77" bestFit="1" customWidth="1"/>
    <col min="2297" max="2297" width="12.44140625" style="77" bestFit="1" customWidth="1"/>
    <col min="2298" max="2298" width="7.6640625" style="77" bestFit="1" customWidth="1"/>
    <col min="2299" max="2299" width="9.6640625" style="77" bestFit="1" customWidth="1"/>
    <col min="2300" max="2300" width="8.33203125" style="77" bestFit="1" customWidth="1"/>
    <col min="2301" max="2301" width="10" style="77" bestFit="1" customWidth="1"/>
    <col min="2302" max="2304" width="2.44140625" style="77" customWidth="1"/>
    <col min="2305" max="2305" width="6.109375" style="77" bestFit="1" customWidth="1"/>
    <col min="2306" max="2308" width="2.44140625" style="77" customWidth="1"/>
    <col min="2309" max="2309" width="6.109375" style="77" bestFit="1" customWidth="1"/>
    <col min="2310" max="2313" width="0" style="77" hidden="1" customWidth="1"/>
    <col min="2314" max="2318" width="3.44140625" style="77" customWidth="1"/>
    <col min="2319" max="2323" width="4.33203125" style="77" customWidth="1"/>
    <col min="2324" max="2324" width="10.33203125" style="77" customWidth="1"/>
    <col min="2325" max="2327" width="4" style="77" customWidth="1"/>
    <col min="2328" max="2329" width="5.88671875" style="77" customWidth="1"/>
    <col min="2330" max="2330" width="0" style="77" hidden="1" customWidth="1"/>
    <col min="2331" max="2332" width="6" style="77" bestFit="1" customWidth="1"/>
    <col min="2333" max="2333" width="0" style="77" hidden="1" customWidth="1"/>
    <col min="2334" max="2334" width="16.21875" style="77" customWidth="1"/>
    <col min="2335" max="2337" width="2.44140625" style="77" bestFit="1" customWidth="1"/>
    <col min="2338" max="2551" width="9" style="77"/>
    <col min="2552" max="2552" width="3.21875" style="77" bestFit="1" customWidth="1"/>
    <col min="2553" max="2553" width="12.44140625" style="77" bestFit="1" customWidth="1"/>
    <col min="2554" max="2554" width="7.6640625" style="77" bestFit="1" customWidth="1"/>
    <col min="2555" max="2555" width="9.6640625" style="77" bestFit="1" customWidth="1"/>
    <col min="2556" max="2556" width="8.33203125" style="77" bestFit="1" customWidth="1"/>
    <col min="2557" max="2557" width="10" style="77" bestFit="1" customWidth="1"/>
    <col min="2558" max="2560" width="2.44140625" style="77" customWidth="1"/>
    <col min="2561" max="2561" width="6.109375" style="77" bestFit="1" customWidth="1"/>
    <col min="2562" max="2564" width="2.44140625" style="77" customWidth="1"/>
    <col min="2565" max="2565" width="6.109375" style="77" bestFit="1" customWidth="1"/>
    <col min="2566" max="2569" width="0" style="77" hidden="1" customWidth="1"/>
    <col min="2570" max="2574" width="3.44140625" style="77" customWidth="1"/>
    <col min="2575" max="2579" width="4.33203125" style="77" customWidth="1"/>
    <col min="2580" max="2580" width="10.33203125" style="77" customWidth="1"/>
    <col min="2581" max="2583" width="4" style="77" customWidth="1"/>
    <col min="2584" max="2585" width="5.88671875" style="77" customWidth="1"/>
    <col min="2586" max="2586" width="0" style="77" hidden="1" customWidth="1"/>
    <col min="2587" max="2588" width="6" style="77" bestFit="1" customWidth="1"/>
    <col min="2589" max="2589" width="0" style="77" hidden="1" customWidth="1"/>
    <col min="2590" max="2590" width="16.21875" style="77" customWidth="1"/>
    <col min="2591" max="2593" width="2.44140625" style="77" bestFit="1" customWidth="1"/>
    <col min="2594" max="2807" width="9" style="77"/>
    <col min="2808" max="2808" width="3.21875" style="77" bestFit="1" customWidth="1"/>
    <col min="2809" max="2809" width="12.44140625" style="77" bestFit="1" customWidth="1"/>
    <col min="2810" max="2810" width="7.6640625" style="77" bestFit="1" customWidth="1"/>
    <col min="2811" max="2811" width="9.6640625" style="77" bestFit="1" customWidth="1"/>
    <col min="2812" max="2812" width="8.33203125" style="77" bestFit="1" customWidth="1"/>
    <col min="2813" max="2813" width="10" style="77" bestFit="1" customWidth="1"/>
    <col min="2814" max="2816" width="2.44140625" style="77" customWidth="1"/>
    <col min="2817" max="2817" width="6.109375" style="77" bestFit="1" customWidth="1"/>
    <col min="2818" max="2820" width="2.44140625" style="77" customWidth="1"/>
    <col min="2821" max="2821" width="6.109375" style="77" bestFit="1" customWidth="1"/>
    <col min="2822" max="2825" width="0" style="77" hidden="1" customWidth="1"/>
    <col min="2826" max="2830" width="3.44140625" style="77" customWidth="1"/>
    <col min="2831" max="2835" width="4.33203125" style="77" customWidth="1"/>
    <col min="2836" max="2836" width="10.33203125" style="77" customWidth="1"/>
    <col min="2837" max="2839" width="4" style="77" customWidth="1"/>
    <col min="2840" max="2841" width="5.88671875" style="77" customWidth="1"/>
    <col min="2842" max="2842" width="0" style="77" hidden="1" customWidth="1"/>
    <col min="2843" max="2844" width="6" style="77" bestFit="1" customWidth="1"/>
    <col min="2845" max="2845" width="0" style="77" hidden="1" customWidth="1"/>
    <col min="2846" max="2846" width="16.21875" style="77" customWidth="1"/>
    <col min="2847" max="2849" width="2.44140625" style="77" bestFit="1" customWidth="1"/>
    <col min="2850" max="3063" width="9" style="77"/>
    <col min="3064" max="3064" width="3.21875" style="77" bestFit="1" customWidth="1"/>
    <col min="3065" max="3065" width="12.44140625" style="77" bestFit="1" customWidth="1"/>
    <col min="3066" max="3066" width="7.6640625" style="77" bestFit="1" customWidth="1"/>
    <col min="3067" max="3067" width="9.6640625" style="77" bestFit="1" customWidth="1"/>
    <col min="3068" max="3068" width="8.33203125" style="77" bestFit="1" customWidth="1"/>
    <col min="3069" max="3069" width="10" style="77" bestFit="1" customWidth="1"/>
    <col min="3070" max="3072" width="2.44140625" style="77" customWidth="1"/>
    <col min="3073" max="3073" width="6.109375" style="77" bestFit="1" customWidth="1"/>
    <col min="3074" max="3076" width="2.44140625" style="77" customWidth="1"/>
    <col min="3077" max="3077" width="6.109375" style="77" bestFit="1" customWidth="1"/>
    <col min="3078" max="3081" width="0" style="77" hidden="1" customWidth="1"/>
    <col min="3082" max="3086" width="3.44140625" style="77" customWidth="1"/>
    <col min="3087" max="3091" width="4.33203125" style="77" customWidth="1"/>
    <col min="3092" max="3092" width="10.33203125" style="77" customWidth="1"/>
    <col min="3093" max="3095" width="4" style="77" customWidth="1"/>
    <col min="3096" max="3097" width="5.88671875" style="77" customWidth="1"/>
    <col min="3098" max="3098" width="0" style="77" hidden="1" customWidth="1"/>
    <col min="3099" max="3100" width="6" style="77" bestFit="1" customWidth="1"/>
    <col min="3101" max="3101" width="0" style="77" hidden="1" customWidth="1"/>
    <col min="3102" max="3102" width="16.21875" style="77" customWidth="1"/>
    <col min="3103" max="3105" width="2.44140625" style="77" bestFit="1" customWidth="1"/>
    <col min="3106" max="3319" width="9" style="77"/>
    <col min="3320" max="3320" width="3.21875" style="77" bestFit="1" customWidth="1"/>
    <col min="3321" max="3321" width="12.44140625" style="77" bestFit="1" customWidth="1"/>
    <col min="3322" max="3322" width="7.6640625" style="77" bestFit="1" customWidth="1"/>
    <col min="3323" max="3323" width="9.6640625" style="77" bestFit="1" customWidth="1"/>
    <col min="3324" max="3324" width="8.33203125" style="77" bestFit="1" customWidth="1"/>
    <col min="3325" max="3325" width="10" style="77" bestFit="1" customWidth="1"/>
    <col min="3326" max="3328" width="2.44140625" style="77" customWidth="1"/>
    <col min="3329" max="3329" width="6.109375" style="77" bestFit="1" customWidth="1"/>
    <col min="3330" max="3332" width="2.44140625" style="77" customWidth="1"/>
    <col min="3333" max="3333" width="6.109375" style="77" bestFit="1" customWidth="1"/>
    <col min="3334" max="3337" width="0" style="77" hidden="1" customWidth="1"/>
    <col min="3338" max="3342" width="3.44140625" style="77" customWidth="1"/>
    <col min="3343" max="3347" width="4.33203125" style="77" customWidth="1"/>
    <col min="3348" max="3348" width="10.33203125" style="77" customWidth="1"/>
    <col min="3349" max="3351" width="4" style="77" customWidth="1"/>
    <col min="3352" max="3353" width="5.88671875" style="77" customWidth="1"/>
    <col min="3354" max="3354" width="0" style="77" hidden="1" customWidth="1"/>
    <col min="3355" max="3356" width="6" style="77" bestFit="1" customWidth="1"/>
    <col min="3357" max="3357" width="0" style="77" hidden="1" customWidth="1"/>
    <col min="3358" max="3358" width="16.21875" style="77" customWidth="1"/>
    <col min="3359" max="3361" width="2.44140625" style="77" bestFit="1" customWidth="1"/>
    <col min="3362" max="3575" width="9" style="77"/>
    <col min="3576" max="3576" width="3.21875" style="77" bestFit="1" customWidth="1"/>
    <col min="3577" max="3577" width="12.44140625" style="77" bestFit="1" customWidth="1"/>
    <col min="3578" max="3578" width="7.6640625" style="77" bestFit="1" customWidth="1"/>
    <col min="3579" max="3579" width="9.6640625" style="77" bestFit="1" customWidth="1"/>
    <col min="3580" max="3580" width="8.33203125" style="77" bestFit="1" customWidth="1"/>
    <col min="3581" max="3581" width="10" style="77" bestFit="1" customWidth="1"/>
    <col min="3582" max="3584" width="2.44140625" style="77" customWidth="1"/>
    <col min="3585" max="3585" width="6.109375" style="77" bestFit="1" customWidth="1"/>
    <col min="3586" max="3588" width="2.44140625" style="77" customWidth="1"/>
    <col min="3589" max="3589" width="6.109375" style="77" bestFit="1" customWidth="1"/>
    <col min="3590" max="3593" width="0" style="77" hidden="1" customWidth="1"/>
    <col min="3594" max="3598" width="3.44140625" style="77" customWidth="1"/>
    <col min="3599" max="3603" width="4.33203125" style="77" customWidth="1"/>
    <col min="3604" max="3604" width="10.33203125" style="77" customWidth="1"/>
    <col min="3605" max="3607" width="4" style="77" customWidth="1"/>
    <col min="3608" max="3609" width="5.88671875" style="77" customWidth="1"/>
    <col min="3610" max="3610" width="0" style="77" hidden="1" customWidth="1"/>
    <col min="3611" max="3612" width="6" style="77" bestFit="1" customWidth="1"/>
    <col min="3613" max="3613" width="0" style="77" hidden="1" customWidth="1"/>
    <col min="3614" max="3614" width="16.21875" style="77" customWidth="1"/>
    <col min="3615" max="3617" width="2.44140625" style="77" bestFit="1" customWidth="1"/>
    <col min="3618" max="3831" width="9" style="77"/>
    <col min="3832" max="3832" width="3.21875" style="77" bestFit="1" customWidth="1"/>
    <col min="3833" max="3833" width="12.44140625" style="77" bestFit="1" customWidth="1"/>
    <col min="3834" max="3834" width="7.6640625" style="77" bestFit="1" customWidth="1"/>
    <col min="3835" max="3835" width="9.6640625" style="77" bestFit="1" customWidth="1"/>
    <col min="3836" max="3836" width="8.33203125" style="77" bestFit="1" customWidth="1"/>
    <col min="3837" max="3837" width="10" style="77" bestFit="1" customWidth="1"/>
    <col min="3838" max="3840" width="2.44140625" style="77" customWidth="1"/>
    <col min="3841" max="3841" width="6.109375" style="77" bestFit="1" customWidth="1"/>
    <col min="3842" max="3844" width="2.44140625" style="77" customWidth="1"/>
    <col min="3845" max="3845" width="6.109375" style="77" bestFit="1" customWidth="1"/>
    <col min="3846" max="3849" width="0" style="77" hidden="1" customWidth="1"/>
    <col min="3850" max="3854" width="3.44140625" style="77" customWidth="1"/>
    <col min="3855" max="3859" width="4.33203125" style="77" customWidth="1"/>
    <col min="3860" max="3860" width="10.33203125" style="77" customWidth="1"/>
    <col min="3861" max="3863" width="4" style="77" customWidth="1"/>
    <col min="3864" max="3865" width="5.88671875" style="77" customWidth="1"/>
    <col min="3866" max="3866" width="0" style="77" hidden="1" customWidth="1"/>
    <col min="3867" max="3868" width="6" style="77" bestFit="1" customWidth="1"/>
    <col min="3869" max="3869" width="0" style="77" hidden="1" customWidth="1"/>
    <col min="3870" max="3870" width="16.21875" style="77" customWidth="1"/>
    <col min="3871" max="3873" width="2.44140625" style="77" bestFit="1" customWidth="1"/>
    <col min="3874" max="4087" width="9" style="77"/>
    <col min="4088" max="4088" width="3.21875" style="77" bestFit="1" customWidth="1"/>
    <col min="4089" max="4089" width="12.44140625" style="77" bestFit="1" customWidth="1"/>
    <col min="4090" max="4090" width="7.6640625" style="77" bestFit="1" customWidth="1"/>
    <col min="4091" max="4091" width="9.6640625" style="77" bestFit="1" customWidth="1"/>
    <col min="4092" max="4092" width="8.33203125" style="77" bestFit="1" customWidth="1"/>
    <col min="4093" max="4093" width="10" style="77" bestFit="1" customWidth="1"/>
    <col min="4094" max="4096" width="2.44140625" style="77" customWidth="1"/>
    <col min="4097" max="4097" width="6.109375" style="77" bestFit="1" customWidth="1"/>
    <col min="4098" max="4100" width="2.44140625" style="77" customWidth="1"/>
    <col min="4101" max="4101" width="6.109375" style="77" bestFit="1" customWidth="1"/>
    <col min="4102" max="4105" width="0" style="77" hidden="1" customWidth="1"/>
    <col min="4106" max="4110" width="3.44140625" style="77" customWidth="1"/>
    <col min="4111" max="4115" width="4.33203125" style="77" customWidth="1"/>
    <col min="4116" max="4116" width="10.33203125" style="77" customWidth="1"/>
    <col min="4117" max="4119" width="4" style="77" customWidth="1"/>
    <col min="4120" max="4121" width="5.88671875" style="77" customWidth="1"/>
    <col min="4122" max="4122" width="0" style="77" hidden="1" customWidth="1"/>
    <col min="4123" max="4124" width="6" style="77" bestFit="1" customWidth="1"/>
    <col min="4125" max="4125" width="0" style="77" hidden="1" customWidth="1"/>
    <col min="4126" max="4126" width="16.21875" style="77" customWidth="1"/>
    <col min="4127" max="4129" width="2.44140625" style="77" bestFit="1" customWidth="1"/>
    <col min="4130" max="4343" width="9" style="77"/>
    <col min="4344" max="4344" width="3.21875" style="77" bestFit="1" customWidth="1"/>
    <col min="4345" max="4345" width="12.44140625" style="77" bestFit="1" customWidth="1"/>
    <col min="4346" max="4346" width="7.6640625" style="77" bestFit="1" customWidth="1"/>
    <col min="4347" max="4347" width="9.6640625" style="77" bestFit="1" customWidth="1"/>
    <col min="4348" max="4348" width="8.33203125" style="77" bestFit="1" customWidth="1"/>
    <col min="4349" max="4349" width="10" style="77" bestFit="1" customWidth="1"/>
    <col min="4350" max="4352" width="2.44140625" style="77" customWidth="1"/>
    <col min="4353" max="4353" width="6.109375" style="77" bestFit="1" customWidth="1"/>
    <col min="4354" max="4356" width="2.44140625" style="77" customWidth="1"/>
    <col min="4357" max="4357" width="6.109375" style="77" bestFit="1" customWidth="1"/>
    <col min="4358" max="4361" width="0" style="77" hidden="1" customWidth="1"/>
    <col min="4362" max="4366" width="3.44140625" style="77" customWidth="1"/>
    <col min="4367" max="4371" width="4.33203125" style="77" customWidth="1"/>
    <col min="4372" max="4372" width="10.33203125" style="77" customWidth="1"/>
    <col min="4373" max="4375" width="4" style="77" customWidth="1"/>
    <col min="4376" max="4377" width="5.88671875" style="77" customWidth="1"/>
    <col min="4378" max="4378" width="0" style="77" hidden="1" customWidth="1"/>
    <col min="4379" max="4380" width="6" style="77" bestFit="1" customWidth="1"/>
    <col min="4381" max="4381" width="0" style="77" hidden="1" customWidth="1"/>
    <col min="4382" max="4382" width="16.21875" style="77" customWidth="1"/>
    <col min="4383" max="4385" width="2.44140625" style="77" bestFit="1" customWidth="1"/>
    <col min="4386" max="4599" width="9" style="77"/>
    <col min="4600" max="4600" width="3.21875" style="77" bestFit="1" customWidth="1"/>
    <col min="4601" max="4601" width="12.44140625" style="77" bestFit="1" customWidth="1"/>
    <col min="4602" max="4602" width="7.6640625" style="77" bestFit="1" customWidth="1"/>
    <col min="4603" max="4603" width="9.6640625" style="77" bestFit="1" customWidth="1"/>
    <col min="4604" max="4604" width="8.33203125" style="77" bestFit="1" customWidth="1"/>
    <col min="4605" max="4605" width="10" style="77" bestFit="1" customWidth="1"/>
    <col min="4606" max="4608" width="2.44140625" style="77" customWidth="1"/>
    <col min="4609" max="4609" width="6.109375" style="77" bestFit="1" customWidth="1"/>
    <col min="4610" max="4612" width="2.44140625" style="77" customWidth="1"/>
    <col min="4613" max="4613" width="6.109375" style="77" bestFit="1" customWidth="1"/>
    <col min="4614" max="4617" width="0" style="77" hidden="1" customWidth="1"/>
    <col min="4618" max="4622" width="3.44140625" style="77" customWidth="1"/>
    <col min="4623" max="4627" width="4.33203125" style="77" customWidth="1"/>
    <col min="4628" max="4628" width="10.33203125" style="77" customWidth="1"/>
    <col min="4629" max="4631" width="4" style="77" customWidth="1"/>
    <col min="4632" max="4633" width="5.88671875" style="77" customWidth="1"/>
    <col min="4634" max="4634" width="0" style="77" hidden="1" customWidth="1"/>
    <col min="4635" max="4636" width="6" style="77" bestFit="1" customWidth="1"/>
    <col min="4637" max="4637" width="0" style="77" hidden="1" customWidth="1"/>
    <col min="4638" max="4638" width="16.21875" style="77" customWidth="1"/>
    <col min="4639" max="4641" width="2.44140625" style="77" bestFit="1" customWidth="1"/>
    <col min="4642" max="4855" width="9" style="77"/>
    <col min="4856" max="4856" width="3.21875" style="77" bestFit="1" customWidth="1"/>
    <col min="4857" max="4857" width="12.44140625" style="77" bestFit="1" customWidth="1"/>
    <col min="4858" max="4858" width="7.6640625" style="77" bestFit="1" customWidth="1"/>
    <col min="4859" max="4859" width="9.6640625" style="77" bestFit="1" customWidth="1"/>
    <col min="4860" max="4860" width="8.33203125" style="77" bestFit="1" customWidth="1"/>
    <col min="4861" max="4861" width="10" style="77" bestFit="1" customWidth="1"/>
    <col min="4862" max="4864" width="2.44140625" style="77" customWidth="1"/>
    <col min="4865" max="4865" width="6.109375" style="77" bestFit="1" customWidth="1"/>
    <col min="4866" max="4868" width="2.44140625" style="77" customWidth="1"/>
    <col min="4869" max="4869" width="6.109375" style="77" bestFit="1" customWidth="1"/>
    <col min="4870" max="4873" width="0" style="77" hidden="1" customWidth="1"/>
    <col min="4874" max="4878" width="3.44140625" style="77" customWidth="1"/>
    <col min="4879" max="4883" width="4.33203125" style="77" customWidth="1"/>
    <col min="4884" max="4884" width="10.33203125" style="77" customWidth="1"/>
    <col min="4885" max="4887" width="4" style="77" customWidth="1"/>
    <col min="4888" max="4889" width="5.88671875" style="77" customWidth="1"/>
    <col min="4890" max="4890" width="0" style="77" hidden="1" customWidth="1"/>
    <col min="4891" max="4892" width="6" style="77" bestFit="1" customWidth="1"/>
    <col min="4893" max="4893" width="0" style="77" hidden="1" customWidth="1"/>
    <col min="4894" max="4894" width="16.21875" style="77" customWidth="1"/>
    <col min="4895" max="4897" width="2.44140625" style="77" bestFit="1" customWidth="1"/>
    <col min="4898" max="5111" width="9" style="77"/>
    <col min="5112" max="5112" width="3.21875" style="77" bestFit="1" customWidth="1"/>
    <col min="5113" max="5113" width="12.44140625" style="77" bestFit="1" customWidth="1"/>
    <col min="5114" max="5114" width="7.6640625" style="77" bestFit="1" customWidth="1"/>
    <col min="5115" max="5115" width="9.6640625" style="77" bestFit="1" customWidth="1"/>
    <col min="5116" max="5116" width="8.33203125" style="77" bestFit="1" customWidth="1"/>
    <col min="5117" max="5117" width="10" style="77" bestFit="1" customWidth="1"/>
    <col min="5118" max="5120" width="2.44140625" style="77" customWidth="1"/>
    <col min="5121" max="5121" width="6.109375" style="77" bestFit="1" customWidth="1"/>
    <col min="5122" max="5124" width="2.44140625" style="77" customWidth="1"/>
    <col min="5125" max="5125" width="6.109375" style="77" bestFit="1" customWidth="1"/>
    <col min="5126" max="5129" width="0" style="77" hidden="1" customWidth="1"/>
    <col min="5130" max="5134" width="3.44140625" style="77" customWidth="1"/>
    <col min="5135" max="5139" width="4.33203125" style="77" customWidth="1"/>
    <col min="5140" max="5140" width="10.33203125" style="77" customWidth="1"/>
    <col min="5141" max="5143" width="4" style="77" customWidth="1"/>
    <col min="5144" max="5145" width="5.88671875" style="77" customWidth="1"/>
    <col min="5146" max="5146" width="0" style="77" hidden="1" customWidth="1"/>
    <col min="5147" max="5148" width="6" style="77" bestFit="1" customWidth="1"/>
    <col min="5149" max="5149" width="0" style="77" hidden="1" customWidth="1"/>
    <col min="5150" max="5150" width="16.21875" style="77" customWidth="1"/>
    <col min="5151" max="5153" width="2.44140625" style="77" bestFit="1" customWidth="1"/>
    <col min="5154" max="5367" width="9" style="77"/>
    <col min="5368" max="5368" width="3.21875" style="77" bestFit="1" customWidth="1"/>
    <col min="5369" max="5369" width="12.44140625" style="77" bestFit="1" customWidth="1"/>
    <col min="5370" max="5370" width="7.6640625" style="77" bestFit="1" customWidth="1"/>
    <col min="5371" max="5371" width="9.6640625" style="77" bestFit="1" customWidth="1"/>
    <col min="5372" max="5372" width="8.33203125" style="77" bestFit="1" customWidth="1"/>
    <col min="5373" max="5373" width="10" style="77" bestFit="1" customWidth="1"/>
    <col min="5374" max="5376" width="2.44140625" style="77" customWidth="1"/>
    <col min="5377" max="5377" width="6.109375" style="77" bestFit="1" customWidth="1"/>
    <col min="5378" max="5380" width="2.44140625" style="77" customWidth="1"/>
    <col min="5381" max="5381" width="6.109375" style="77" bestFit="1" customWidth="1"/>
    <col min="5382" max="5385" width="0" style="77" hidden="1" customWidth="1"/>
    <col min="5386" max="5390" width="3.44140625" style="77" customWidth="1"/>
    <col min="5391" max="5395" width="4.33203125" style="77" customWidth="1"/>
    <col min="5396" max="5396" width="10.33203125" style="77" customWidth="1"/>
    <col min="5397" max="5399" width="4" style="77" customWidth="1"/>
    <col min="5400" max="5401" width="5.88671875" style="77" customWidth="1"/>
    <col min="5402" max="5402" width="0" style="77" hidden="1" customWidth="1"/>
    <col min="5403" max="5404" width="6" style="77" bestFit="1" customWidth="1"/>
    <col min="5405" max="5405" width="0" style="77" hidden="1" customWidth="1"/>
    <col min="5406" max="5406" width="16.21875" style="77" customWidth="1"/>
    <col min="5407" max="5409" width="2.44140625" style="77" bestFit="1" customWidth="1"/>
    <col min="5410" max="5623" width="9" style="77"/>
    <col min="5624" max="5624" width="3.21875" style="77" bestFit="1" customWidth="1"/>
    <col min="5625" max="5625" width="12.44140625" style="77" bestFit="1" customWidth="1"/>
    <col min="5626" max="5626" width="7.6640625" style="77" bestFit="1" customWidth="1"/>
    <col min="5627" max="5627" width="9.6640625" style="77" bestFit="1" customWidth="1"/>
    <col min="5628" max="5628" width="8.33203125" style="77" bestFit="1" customWidth="1"/>
    <col min="5629" max="5629" width="10" style="77" bestFit="1" customWidth="1"/>
    <col min="5630" max="5632" width="2.44140625" style="77" customWidth="1"/>
    <col min="5633" max="5633" width="6.109375" style="77" bestFit="1" customWidth="1"/>
    <col min="5634" max="5636" width="2.44140625" style="77" customWidth="1"/>
    <col min="5637" max="5637" width="6.109375" style="77" bestFit="1" customWidth="1"/>
    <col min="5638" max="5641" width="0" style="77" hidden="1" customWidth="1"/>
    <col min="5642" max="5646" width="3.44140625" style="77" customWidth="1"/>
    <col min="5647" max="5651" width="4.33203125" style="77" customWidth="1"/>
    <col min="5652" max="5652" width="10.33203125" style="77" customWidth="1"/>
    <col min="5653" max="5655" width="4" style="77" customWidth="1"/>
    <col min="5656" max="5657" width="5.88671875" style="77" customWidth="1"/>
    <col min="5658" max="5658" width="0" style="77" hidden="1" customWidth="1"/>
    <col min="5659" max="5660" width="6" style="77" bestFit="1" customWidth="1"/>
    <col min="5661" max="5661" width="0" style="77" hidden="1" customWidth="1"/>
    <col min="5662" max="5662" width="16.21875" style="77" customWidth="1"/>
    <col min="5663" max="5665" width="2.44140625" style="77" bestFit="1" customWidth="1"/>
    <col min="5666" max="5879" width="9" style="77"/>
    <col min="5880" max="5880" width="3.21875" style="77" bestFit="1" customWidth="1"/>
    <col min="5881" max="5881" width="12.44140625" style="77" bestFit="1" customWidth="1"/>
    <col min="5882" max="5882" width="7.6640625" style="77" bestFit="1" customWidth="1"/>
    <col min="5883" max="5883" width="9.6640625" style="77" bestFit="1" customWidth="1"/>
    <col min="5884" max="5884" width="8.33203125" style="77" bestFit="1" customWidth="1"/>
    <col min="5885" max="5885" width="10" style="77" bestFit="1" customWidth="1"/>
    <col min="5886" max="5888" width="2.44140625" style="77" customWidth="1"/>
    <col min="5889" max="5889" width="6.109375" style="77" bestFit="1" customWidth="1"/>
    <col min="5890" max="5892" width="2.44140625" style="77" customWidth="1"/>
    <col min="5893" max="5893" width="6.109375" style="77" bestFit="1" customWidth="1"/>
    <col min="5894" max="5897" width="0" style="77" hidden="1" customWidth="1"/>
    <col min="5898" max="5902" width="3.44140625" style="77" customWidth="1"/>
    <col min="5903" max="5907" width="4.33203125" style="77" customWidth="1"/>
    <col min="5908" max="5908" width="10.33203125" style="77" customWidth="1"/>
    <col min="5909" max="5911" width="4" style="77" customWidth="1"/>
    <col min="5912" max="5913" width="5.88671875" style="77" customWidth="1"/>
    <col min="5914" max="5914" width="0" style="77" hidden="1" customWidth="1"/>
    <col min="5915" max="5916" width="6" style="77" bestFit="1" customWidth="1"/>
    <col min="5917" max="5917" width="0" style="77" hidden="1" customWidth="1"/>
    <col min="5918" max="5918" width="16.21875" style="77" customWidth="1"/>
    <col min="5919" max="5921" width="2.44140625" style="77" bestFit="1" customWidth="1"/>
    <col min="5922" max="6135" width="9" style="77"/>
    <col min="6136" max="6136" width="3.21875" style="77" bestFit="1" customWidth="1"/>
    <col min="6137" max="6137" width="12.44140625" style="77" bestFit="1" customWidth="1"/>
    <col min="6138" max="6138" width="7.6640625" style="77" bestFit="1" customWidth="1"/>
    <col min="6139" max="6139" width="9.6640625" style="77" bestFit="1" customWidth="1"/>
    <col min="6140" max="6140" width="8.33203125" style="77" bestFit="1" customWidth="1"/>
    <col min="6141" max="6141" width="10" style="77" bestFit="1" customWidth="1"/>
    <col min="6142" max="6144" width="2.44140625" style="77" customWidth="1"/>
    <col min="6145" max="6145" width="6.109375" style="77" bestFit="1" customWidth="1"/>
    <col min="6146" max="6148" width="2.44140625" style="77" customWidth="1"/>
    <col min="6149" max="6149" width="6.109375" style="77" bestFit="1" customWidth="1"/>
    <col min="6150" max="6153" width="0" style="77" hidden="1" customWidth="1"/>
    <col min="6154" max="6158" width="3.44140625" style="77" customWidth="1"/>
    <col min="6159" max="6163" width="4.33203125" style="77" customWidth="1"/>
    <col min="6164" max="6164" width="10.33203125" style="77" customWidth="1"/>
    <col min="6165" max="6167" width="4" style="77" customWidth="1"/>
    <col min="6168" max="6169" width="5.88671875" style="77" customWidth="1"/>
    <col min="6170" max="6170" width="0" style="77" hidden="1" customWidth="1"/>
    <col min="6171" max="6172" width="6" style="77" bestFit="1" customWidth="1"/>
    <col min="6173" max="6173" width="0" style="77" hidden="1" customWidth="1"/>
    <col min="6174" max="6174" width="16.21875" style="77" customWidth="1"/>
    <col min="6175" max="6177" width="2.44140625" style="77" bestFit="1" customWidth="1"/>
    <col min="6178" max="6391" width="9" style="77"/>
    <col min="6392" max="6392" width="3.21875" style="77" bestFit="1" customWidth="1"/>
    <col min="6393" max="6393" width="12.44140625" style="77" bestFit="1" customWidth="1"/>
    <col min="6394" max="6394" width="7.6640625" style="77" bestFit="1" customWidth="1"/>
    <col min="6395" max="6395" width="9.6640625" style="77" bestFit="1" customWidth="1"/>
    <col min="6396" max="6396" width="8.33203125" style="77" bestFit="1" customWidth="1"/>
    <col min="6397" max="6397" width="10" style="77" bestFit="1" customWidth="1"/>
    <col min="6398" max="6400" width="2.44140625" style="77" customWidth="1"/>
    <col min="6401" max="6401" width="6.109375" style="77" bestFit="1" customWidth="1"/>
    <col min="6402" max="6404" width="2.44140625" style="77" customWidth="1"/>
    <col min="6405" max="6405" width="6.109375" style="77" bestFit="1" customWidth="1"/>
    <col min="6406" max="6409" width="0" style="77" hidden="1" customWidth="1"/>
    <col min="6410" max="6414" width="3.44140625" style="77" customWidth="1"/>
    <col min="6415" max="6419" width="4.33203125" style="77" customWidth="1"/>
    <col min="6420" max="6420" width="10.33203125" style="77" customWidth="1"/>
    <col min="6421" max="6423" width="4" style="77" customWidth="1"/>
    <col min="6424" max="6425" width="5.88671875" style="77" customWidth="1"/>
    <col min="6426" max="6426" width="0" style="77" hidden="1" customWidth="1"/>
    <col min="6427" max="6428" width="6" style="77" bestFit="1" customWidth="1"/>
    <col min="6429" max="6429" width="0" style="77" hidden="1" customWidth="1"/>
    <col min="6430" max="6430" width="16.21875" style="77" customWidth="1"/>
    <col min="6431" max="6433" width="2.44140625" style="77" bestFit="1" customWidth="1"/>
    <col min="6434" max="6647" width="9" style="77"/>
    <col min="6648" max="6648" width="3.21875" style="77" bestFit="1" customWidth="1"/>
    <col min="6649" max="6649" width="12.44140625" style="77" bestFit="1" customWidth="1"/>
    <col min="6650" max="6650" width="7.6640625" style="77" bestFit="1" customWidth="1"/>
    <col min="6651" max="6651" width="9.6640625" style="77" bestFit="1" customWidth="1"/>
    <col min="6652" max="6652" width="8.33203125" style="77" bestFit="1" customWidth="1"/>
    <col min="6653" max="6653" width="10" style="77" bestFit="1" customWidth="1"/>
    <col min="6654" max="6656" width="2.44140625" style="77" customWidth="1"/>
    <col min="6657" max="6657" width="6.109375" style="77" bestFit="1" customWidth="1"/>
    <col min="6658" max="6660" width="2.44140625" style="77" customWidth="1"/>
    <col min="6661" max="6661" width="6.109375" style="77" bestFit="1" customWidth="1"/>
    <col min="6662" max="6665" width="0" style="77" hidden="1" customWidth="1"/>
    <col min="6666" max="6670" width="3.44140625" style="77" customWidth="1"/>
    <col min="6671" max="6675" width="4.33203125" style="77" customWidth="1"/>
    <col min="6676" max="6676" width="10.33203125" style="77" customWidth="1"/>
    <col min="6677" max="6679" width="4" style="77" customWidth="1"/>
    <col min="6680" max="6681" width="5.88671875" style="77" customWidth="1"/>
    <col min="6682" max="6682" width="0" style="77" hidden="1" customWidth="1"/>
    <col min="6683" max="6684" width="6" style="77" bestFit="1" customWidth="1"/>
    <col min="6685" max="6685" width="0" style="77" hidden="1" customWidth="1"/>
    <col min="6686" max="6686" width="16.21875" style="77" customWidth="1"/>
    <col min="6687" max="6689" width="2.44140625" style="77" bestFit="1" customWidth="1"/>
    <col min="6690" max="6903" width="9" style="77"/>
    <col min="6904" max="6904" width="3.21875" style="77" bestFit="1" customWidth="1"/>
    <col min="6905" max="6905" width="12.44140625" style="77" bestFit="1" customWidth="1"/>
    <col min="6906" max="6906" width="7.6640625" style="77" bestFit="1" customWidth="1"/>
    <col min="6907" max="6907" width="9.6640625" style="77" bestFit="1" customWidth="1"/>
    <col min="6908" max="6908" width="8.33203125" style="77" bestFit="1" customWidth="1"/>
    <col min="6909" max="6909" width="10" style="77" bestFit="1" customWidth="1"/>
    <col min="6910" max="6912" width="2.44140625" style="77" customWidth="1"/>
    <col min="6913" max="6913" width="6.109375" style="77" bestFit="1" customWidth="1"/>
    <col min="6914" max="6916" width="2.44140625" style="77" customWidth="1"/>
    <col min="6917" max="6917" width="6.109375" style="77" bestFit="1" customWidth="1"/>
    <col min="6918" max="6921" width="0" style="77" hidden="1" customWidth="1"/>
    <col min="6922" max="6926" width="3.44140625" style="77" customWidth="1"/>
    <col min="6927" max="6931" width="4.33203125" style="77" customWidth="1"/>
    <col min="6932" max="6932" width="10.33203125" style="77" customWidth="1"/>
    <col min="6933" max="6935" width="4" style="77" customWidth="1"/>
    <col min="6936" max="6937" width="5.88671875" style="77" customWidth="1"/>
    <col min="6938" max="6938" width="0" style="77" hidden="1" customWidth="1"/>
    <col min="6939" max="6940" width="6" style="77" bestFit="1" customWidth="1"/>
    <col min="6941" max="6941" width="0" style="77" hidden="1" customWidth="1"/>
    <col min="6942" max="6942" width="16.21875" style="77" customWidth="1"/>
    <col min="6943" max="6945" width="2.44140625" style="77" bestFit="1" customWidth="1"/>
    <col min="6946" max="7159" width="9" style="77"/>
    <col min="7160" max="7160" width="3.21875" style="77" bestFit="1" customWidth="1"/>
    <col min="7161" max="7161" width="12.44140625" style="77" bestFit="1" customWidth="1"/>
    <col min="7162" max="7162" width="7.6640625" style="77" bestFit="1" customWidth="1"/>
    <col min="7163" max="7163" width="9.6640625" style="77" bestFit="1" customWidth="1"/>
    <col min="7164" max="7164" width="8.33203125" style="77" bestFit="1" customWidth="1"/>
    <col min="7165" max="7165" width="10" style="77" bestFit="1" customWidth="1"/>
    <col min="7166" max="7168" width="2.44140625" style="77" customWidth="1"/>
    <col min="7169" max="7169" width="6.109375" style="77" bestFit="1" customWidth="1"/>
    <col min="7170" max="7172" width="2.44140625" style="77" customWidth="1"/>
    <col min="7173" max="7173" width="6.109375" style="77" bestFit="1" customWidth="1"/>
    <col min="7174" max="7177" width="0" style="77" hidden="1" customWidth="1"/>
    <col min="7178" max="7182" width="3.44140625" style="77" customWidth="1"/>
    <col min="7183" max="7187" width="4.33203125" style="77" customWidth="1"/>
    <col min="7188" max="7188" width="10.33203125" style="77" customWidth="1"/>
    <col min="7189" max="7191" width="4" style="77" customWidth="1"/>
    <col min="7192" max="7193" width="5.88671875" style="77" customWidth="1"/>
    <col min="7194" max="7194" width="0" style="77" hidden="1" customWidth="1"/>
    <col min="7195" max="7196" width="6" style="77" bestFit="1" customWidth="1"/>
    <col min="7197" max="7197" width="0" style="77" hidden="1" customWidth="1"/>
    <col min="7198" max="7198" width="16.21875" style="77" customWidth="1"/>
    <col min="7199" max="7201" width="2.44140625" style="77" bestFit="1" customWidth="1"/>
    <col min="7202" max="7415" width="9" style="77"/>
    <col min="7416" max="7416" width="3.21875" style="77" bestFit="1" customWidth="1"/>
    <col min="7417" max="7417" width="12.44140625" style="77" bestFit="1" customWidth="1"/>
    <col min="7418" max="7418" width="7.6640625" style="77" bestFit="1" customWidth="1"/>
    <col min="7419" max="7419" width="9.6640625" style="77" bestFit="1" customWidth="1"/>
    <col min="7420" max="7420" width="8.33203125" style="77" bestFit="1" customWidth="1"/>
    <col min="7421" max="7421" width="10" style="77" bestFit="1" customWidth="1"/>
    <col min="7422" max="7424" width="2.44140625" style="77" customWidth="1"/>
    <col min="7425" max="7425" width="6.109375" style="77" bestFit="1" customWidth="1"/>
    <col min="7426" max="7428" width="2.44140625" style="77" customWidth="1"/>
    <col min="7429" max="7429" width="6.109375" style="77" bestFit="1" customWidth="1"/>
    <col min="7430" max="7433" width="0" style="77" hidden="1" customWidth="1"/>
    <col min="7434" max="7438" width="3.44140625" style="77" customWidth="1"/>
    <col min="7439" max="7443" width="4.33203125" style="77" customWidth="1"/>
    <col min="7444" max="7444" width="10.33203125" style="77" customWidth="1"/>
    <col min="7445" max="7447" width="4" style="77" customWidth="1"/>
    <col min="7448" max="7449" width="5.88671875" style="77" customWidth="1"/>
    <col min="7450" max="7450" width="0" style="77" hidden="1" customWidth="1"/>
    <col min="7451" max="7452" width="6" style="77" bestFit="1" customWidth="1"/>
    <col min="7453" max="7453" width="0" style="77" hidden="1" customWidth="1"/>
    <col min="7454" max="7454" width="16.21875" style="77" customWidth="1"/>
    <col min="7455" max="7457" width="2.44140625" style="77" bestFit="1" customWidth="1"/>
    <col min="7458" max="7671" width="9" style="77"/>
    <col min="7672" max="7672" width="3.21875" style="77" bestFit="1" customWidth="1"/>
    <col min="7673" max="7673" width="12.44140625" style="77" bestFit="1" customWidth="1"/>
    <col min="7674" max="7674" width="7.6640625" style="77" bestFit="1" customWidth="1"/>
    <col min="7675" max="7675" width="9.6640625" style="77" bestFit="1" customWidth="1"/>
    <col min="7676" max="7676" width="8.33203125" style="77" bestFit="1" customWidth="1"/>
    <col min="7677" max="7677" width="10" style="77" bestFit="1" customWidth="1"/>
    <col min="7678" max="7680" width="2.44140625" style="77" customWidth="1"/>
    <col min="7681" max="7681" width="6.109375" style="77" bestFit="1" customWidth="1"/>
    <col min="7682" max="7684" width="2.44140625" style="77" customWidth="1"/>
    <col min="7685" max="7685" width="6.109375" style="77" bestFit="1" customWidth="1"/>
    <col min="7686" max="7689" width="0" style="77" hidden="1" customWidth="1"/>
    <col min="7690" max="7694" width="3.44140625" style="77" customWidth="1"/>
    <col min="7695" max="7699" width="4.33203125" style="77" customWidth="1"/>
    <col min="7700" max="7700" width="10.33203125" style="77" customWidth="1"/>
    <col min="7701" max="7703" width="4" style="77" customWidth="1"/>
    <col min="7704" max="7705" width="5.88671875" style="77" customWidth="1"/>
    <col min="7706" max="7706" width="0" style="77" hidden="1" customWidth="1"/>
    <col min="7707" max="7708" width="6" style="77" bestFit="1" customWidth="1"/>
    <col min="7709" max="7709" width="0" style="77" hidden="1" customWidth="1"/>
    <col min="7710" max="7710" width="16.21875" style="77" customWidth="1"/>
    <col min="7711" max="7713" width="2.44140625" style="77" bestFit="1" customWidth="1"/>
    <col min="7714" max="7927" width="9" style="77"/>
    <col min="7928" max="7928" width="3.21875" style="77" bestFit="1" customWidth="1"/>
    <col min="7929" max="7929" width="12.44140625" style="77" bestFit="1" customWidth="1"/>
    <col min="7930" max="7930" width="7.6640625" style="77" bestFit="1" customWidth="1"/>
    <col min="7931" max="7931" width="9.6640625" style="77" bestFit="1" customWidth="1"/>
    <col min="7932" max="7932" width="8.33203125" style="77" bestFit="1" customWidth="1"/>
    <col min="7933" max="7933" width="10" style="77" bestFit="1" customWidth="1"/>
    <col min="7934" max="7936" width="2.44140625" style="77" customWidth="1"/>
    <col min="7937" max="7937" width="6.109375" style="77" bestFit="1" customWidth="1"/>
    <col min="7938" max="7940" width="2.44140625" style="77" customWidth="1"/>
    <col min="7941" max="7941" width="6.109375" style="77" bestFit="1" customWidth="1"/>
    <col min="7942" max="7945" width="0" style="77" hidden="1" customWidth="1"/>
    <col min="7946" max="7950" width="3.44140625" style="77" customWidth="1"/>
    <col min="7951" max="7955" width="4.33203125" style="77" customWidth="1"/>
    <col min="7956" max="7956" width="10.33203125" style="77" customWidth="1"/>
    <col min="7957" max="7959" width="4" style="77" customWidth="1"/>
    <col min="7960" max="7961" width="5.88671875" style="77" customWidth="1"/>
    <col min="7962" max="7962" width="0" style="77" hidden="1" customWidth="1"/>
    <col min="7963" max="7964" width="6" style="77" bestFit="1" customWidth="1"/>
    <col min="7965" max="7965" width="0" style="77" hidden="1" customWidth="1"/>
    <col min="7966" max="7966" width="16.21875" style="77" customWidth="1"/>
    <col min="7967" max="7969" width="2.44140625" style="77" bestFit="1" customWidth="1"/>
    <col min="7970" max="8183" width="9" style="77"/>
    <col min="8184" max="8184" width="3.21875" style="77" bestFit="1" customWidth="1"/>
    <col min="8185" max="8185" width="12.44140625" style="77" bestFit="1" customWidth="1"/>
    <col min="8186" max="8186" width="7.6640625" style="77" bestFit="1" customWidth="1"/>
    <col min="8187" max="8187" width="9.6640625" style="77" bestFit="1" customWidth="1"/>
    <col min="8188" max="8188" width="8.33203125" style="77" bestFit="1" customWidth="1"/>
    <col min="8189" max="8189" width="10" style="77" bestFit="1" customWidth="1"/>
    <col min="8190" max="8192" width="2.44140625" style="77" customWidth="1"/>
    <col min="8193" max="8193" width="6.109375" style="77" bestFit="1" customWidth="1"/>
    <col min="8194" max="8196" width="2.44140625" style="77" customWidth="1"/>
    <col min="8197" max="8197" width="6.109375" style="77" bestFit="1" customWidth="1"/>
    <col min="8198" max="8201" width="0" style="77" hidden="1" customWidth="1"/>
    <col min="8202" max="8206" width="3.44140625" style="77" customWidth="1"/>
    <col min="8207" max="8211" width="4.33203125" style="77" customWidth="1"/>
    <col min="8212" max="8212" width="10.33203125" style="77" customWidth="1"/>
    <col min="8213" max="8215" width="4" style="77" customWidth="1"/>
    <col min="8216" max="8217" width="5.88671875" style="77" customWidth="1"/>
    <col min="8218" max="8218" width="0" style="77" hidden="1" customWidth="1"/>
    <col min="8219" max="8220" width="6" style="77" bestFit="1" customWidth="1"/>
    <col min="8221" max="8221" width="0" style="77" hidden="1" customWidth="1"/>
    <col min="8222" max="8222" width="16.21875" style="77" customWidth="1"/>
    <col min="8223" max="8225" width="2.44140625" style="77" bestFit="1" customWidth="1"/>
    <col min="8226" max="8439" width="9" style="77"/>
    <col min="8440" max="8440" width="3.21875" style="77" bestFit="1" customWidth="1"/>
    <col min="8441" max="8441" width="12.44140625" style="77" bestFit="1" customWidth="1"/>
    <col min="8442" max="8442" width="7.6640625" style="77" bestFit="1" customWidth="1"/>
    <col min="8443" max="8443" width="9.6640625" style="77" bestFit="1" customWidth="1"/>
    <col min="8444" max="8444" width="8.33203125" style="77" bestFit="1" customWidth="1"/>
    <col min="8445" max="8445" width="10" style="77" bestFit="1" customWidth="1"/>
    <col min="8446" max="8448" width="2.44140625" style="77" customWidth="1"/>
    <col min="8449" max="8449" width="6.109375" style="77" bestFit="1" customWidth="1"/>
    <col min="8450" max="8452" width="2.44140625" style="77" customWidth="1"/>
    <col min="8453" max="8453" width="6.109375" style="77" bestFit="1" customWidth="1"/>
    <col min="8454" max="8457" width="0" style="77" hidden="1" customWidth="1"/>
    <col min="8458" max="8462" width="3.44140625" style="77" customWidth="1"/>
    <col min="8463" max="8467" width="4.33203125" style="77" customWidth="1"/>
    <col min="8468" max="8468" width="10.33203125" style="77" customWidth="1"/>
    <col min="8469" max="8471" width="4" style="77" customWidth="1"/>
    <col min="8472" max="8473" width="5.88671875" style="77" customWidth="1"/>
    <col min="8474" max="8474" width="0" style="77" hidden="1" customWidth="1"/>
    <col min="8475" max="8476" width="6" style="77" bestFit="1" customWidth="1"/>
    <col min="8477" max="8477" width="0" style="77" hidden="1" customWidth="1"/>
    <col min="8478" max="8478" width="16.21875" style="77" customWidth="1"/>
    <col min="8479" max="8481" width="2.44140625" style="77" bestFit="1" customWidth="1"/>
    <col min="8482" max="8695" width="9" style="77"/>
    <col min="8696" max="8696" width="3.21875" style="77" bestFit="1" customWidth="1"/>
    <col min="8697" max="8697" width="12.44140625" style="77" bestFit="1" customWidth="1"/>
    <col min="8698" max="8698" width="7.6640625" style="77" bestFit="1" customWidth="1"/>
    <col min="8699" max="8699" width="9.6640625" style="77" bestFit="1" customWidth="1"/>
    <col min="8700" max="8700" width="8.33203125" style="77" bestFit="1" customWidth="1"/>
    <col min="8701" max="8701" width="10" style="77" bestFit="1" customWidth="1"/>
    <col min="8702" max="8704" width="2.44140625" style="77" customWidth="1"/>
    <col min="8705" max="8705" width="6.109375" style="77" bestFit="1" customWidth="1"/>
    <col min="8706" max="8708" width="2.44140625" style="77" customWidth="1"/>
    <col min="8709" max="8709" width="6.109375" style="77" bestFit="1" customWidth="1"/>
    <col min="8710" max="8713" width="0" style="77" hidden="1" customWidth="1"/>
    <col min="8714" max="8718" width="3.44140625" style="77" customWidth="1"/>
    <col min="8719" max="8723" width="4.33203125" style="77" customWidth="1"/>
    <col min="8724" max="8724" width="10.33203125" style="77" customWidth="1"/>
    <col min="8725" max="8727" width="4" style="77" customWidth="1"/>
    <col min="8728" max="8729" width="5.88671875" style="77" customWidth="1"/>
    <col min="8730" max="8730" width="0" style="77" hidden="1" customWidth="1"/>
    <col min="8731" max="8732" width="6" style="77" bestFit="1" customWidth="1"/>
    <col min="8733" max="8733" width="0" style="77" hidden="1" customWidth="1"/>
    <col min="8734" max="8734" width="16.21875" style="77" customWidth="1"/>
    <col min="8735" max="8737" width="2.44140625" style="77" bestFit="1" customWidth="1"/>
    <col min="8738" max="8951" width="9" style="77"/>
    <col min="8952" max="8952" width="3.21875" style="77" bestFit="1" customWidth="1"/>
    <col min="8953" max="8953" width="12.44140625" style="77" bestFit="1" customWidth="1"/>
    <col min="8954" max="8954" width="7.6640625" style="77" bestFit="1" customWidth="1"/>
    <col min="8955" max="8955" width="9.6640625" style="77" bestFit="1" customWidth="1"/>
    <col min="8956" max="8956" width="8.33203125" style="77" bestFit="1" customWidth="1"/>
    <col min="8957" max="8957" width="10" style="77" bestFit="1" customWidth="1"/>
    <col min="8958" max="8960" width="2.44140625" style="77" customWidth="1"/>
    <col min="8961" max="8961" width="6.109375" style="77" bestFit="1" customWidth="1"/>
    <col min="8962" max="8964" width="2.44140625" style="77" customWidth="1"/>
    <col min="8965" max="8965" width="6.109375" style="77" bestFit="1" customWidth="1"/>
    <col min="8966" max="8969" width="0" style="77" hidden="1" customWidth="1"/>
    <col min="8970" max="8974" width="3.44140625" style="77" customWidth="1"/>
    <col min="8975" max="8979" width="4.33203125" style="77" customWidth="1"/>
    <col min="8980" max="8980" width="10.33203125" style="77" customWidth="1"/>
    <col min="8981" max="8983" width="4" style="77" customWidth="1"/>
    <col min="8984" max="8985" width="5.88671875" style="77" customWidth="1"/>
    <col min="8986" max="8986" width="0" style="77" hidden="1" customWidth="1"/>
    <col min="8987" max="8988" width="6" style="77" bestFit="1" customWidth="1"/>
    <col min="8989" max="8989" width="0" style="77" hidden="1" customWidth="1"/>
    <col min="8990" max="8990" width="16.21875" style="77" customWidth="1"/>
    <col min="8991" max="8993" width="2.44140625" style="77" bestFit="1" customWidth="1"/>
    <col min="8994" max="9207" width="9" style="77"/>
    <col min="9208" max="9208" width="3.21875" style="77" bestFit="1" customWidth="1"/>
    <col min="9209" max="9209" width="12.44140625" style="77" bestFit="1" customWidth="1"/>
    <col min="9210" max="9210" width="7.6640625" style="77" bestFit="1" customWidth="1"/>
    <col min="9211" max="9211" width="9.6640625" style="77" bestFit="1" customWidth="1"/>
    <col min="9212" max="9212" width="8.33203125" style="77" bestFit="1" customWidth="1"/>
    <col min="9213" max="9213" width="10" style="77" bestFit="1" customWidth="1"/>
    <col min="9214" max="9216" width="2.44140625" style="77" customWidth="1"/>
    <col min="9217" max="9217" width="6.109375" style="77" bestFit="1" customWidth="1"/>
    <col min="9218" max="9220" width="2.44140625" style="77" customWidth="1"/>
    <col min="9221" max="9221" width="6.109375" style="77" bestFit="1" customWidth="1"/>
    <col min="9222" max="9225" width="0" style="77" hidden="1" customWidth="1"/>
    <col min="9226" max="9230" width="3.44140625" style="77" customWidth="1"/>
    <col min="9231" max="9235" width="4.33203125" style="77" customWidth="1"/>
    <col min="9236" max="9236" width="10.33203125" style="77" customWidth="1"/>
    <col min="9237" max="9239" width="4" style="77" customWidth="1"/>
    <col min="9240" max="9241" width="5.88671875" style="77" customWidth="1"/>
    <col min="9242" max="9242" width="0" style="77" hidden="1" customWidth="1"/>
    <col min="9243" max="9244" width="6" style="77" bestFit="1" customWidth="1"/>
    <col min="9245" max="9245" width="0" style="77" hidden="1" customWidth="1"/>
    <col min="9246" max="9246" width="16.21875" style="77" customWidth="1"/>
    <col min="9247" max="9249" width="2.44140625" style="77" bestFit="1" customWidth="1"/>
    <col min="9250" max="9463" width="9" style="77"/>
    <col min="9464" max="9464" width="3.21875" style="77" bestFit="1" customWidth="1"/>
    <col min="9465" max="9465" width="12.44140625" style="77" bestFit="1" customWidth="1"/>
    <col min="9466" max="9466" width="7.6640625" style="77" bestFit="1" customWidth="1"/>
    <col min="9467" max="9467" width="9.6640625" style="77" bestFit="1" customWidth="1"/>
    <col min="9468" max="9468" width="8.33203125" style="77" bestFit="1" customWidth="1"/>
    <col min="9469" max="9469" width="10" style="77" bestFit="1" customWidth="1"/>
    <col min="9470" max="9472" width="2.44140625" style="77" customWidth="1"/>
    <col min="9473" max="9473" width="6.109375" style="77" bestFit="1" customWidth="1"/>
    <col min="9474" max="9476" width="2.44140625" style="77" customWidth="1"/>
    <col min="9477" max="9477" width="6.109375" style="77" bestFit="1" customWidth="1"/>
    <col min="9478" max="9481" width="0" style="77" hidden="1" customWidth="1"/>
    <col min="9482" max="9486" width="3.44140625" style="77" customWidth="1"/>
    <col min="9487" max="9491" width="4.33203125" style="77" customWidth="1"/>
    <col min="9492" max="9492" width="10.33203125" style="77" customWidth="1"/>
    <col min="9493" max="9495" width="4" style="77" customWidth="1"/>
    <col min="9496" max="9497" width="5.88671875" style="77" customWidth="1"/>
    <col min="9498" max="9498" width="0" style="77" hidden="1" customWidth="1"/>
    <col min="9499" max="9500" width="6" style="77" bestFit="1" customWidth="1"/>
    <col min="9501" max="9501" width="0" style="77" hidden="1" customWidth="1"/>
    <col min="9502" max="9502" width="16.21875" style="77" customWidth="1"/>
    <col min="9503" max="9505" width="2.44140625" style="77" bestFit="1" customWidth="1"/>
    <col min="9506" max="9719" width="9" style="77"/>
    <col min="9720" max="9720" width="3.21875" style="77" bestFit="1" customWidth="1"/>
    <col min="9721" max="9721" width="12.44140625" style="77" bestFit="1" customWidth="1"/>
    <col min="9722" max="9722" width="7.6640625" style="77" bestFit="1" customWidth="1"/>
    <col min="9723" max="9723" width="9.6640625" style="77" bestFit="1" customWidth="1"/>
    <col min="9724" max="9724" width="8.33203125" style="77" bestFit="1" customWidth="1"/>
    <col min="9725" max="9725" width="10" style="77" bestFit="1" customWidth="1"/>
    <col min="9726" max="9728" width="2.44140625" style="77" customWidth="1"/>
    <col min="9729" max="9729" width="6.109375" style="77" bestFit="1" customWidth="1"/>
    <col min="9730" max="9732" width="2.44140625" style="77" customWidth="1"/>
    <col min="9733" max="9733" width="6.109375" style="77" bestFit="1" customWidth="1"/>
    <col min="9734" max="9737" width="0" style="77" hidden="1" customWidth="1"/>
    <col min="9738" max="9742" width="3.44140625" style="77" customWidth="1"/>
    <col min="9743" max="9747" width="4.33203125" style="77" customWidth="1"/>
    <col min="9748" max="9748" width="10.33203125" style="77" customWidth="1"/>
    <col min="9749" max="9751" width="4" style="77" customWidth="1"/>
    <col min="9752" max="9753" width="5.88671875" style="77" customWidth="1"/>
    <col min="9754" max="9754" width="0" style="77" hidden="1" customWidth="1"/>
    <col min="9755" max="9756" width="6" style="77" bestFit="1" customWidth="1"/>
    <col min="9757" max="9757" width="0" style="77" hidden="1" customWidth="1"/>
    <col min="9758" max="9758" width="16.21875" style="77" customWidth="1"/>
    <col min="9759" max="9761" width="2.44140625" style="77" bestFit="1" customWidth="1"/>
    <col min="9762" max="9975" width="9" style="77"/>
    <col min="9976" max="9976" width="3.21875" style="77" bestFit="1" customWidth="1"/>
    <col min="9977" max="9977" width="12.44140625" style="77" bestFit="1" customWidth="1"/>
    <col min="9978" max="9978" width="7.6640625" style="77" bestFit="1" customWidth="1"/>
    <col min="9979" max="9979" width="9.6640625" style="77" bestFit="1" customWidth="1"/>
    <col min="9980" max="9980" width="8.33203125" style="77" bestFit="1" customWidth="1"/>
    <col min="9981" max="9981" width="10" style="77" bestFit="1" customWidth="1"/>
    <col min="9982" max="9984" width="2.44140625" style="77" customWidth="1"/>
    <col min="9985" max="9985" width="6.109375" style="77" bestFit="1" customWidth="1"/>
    <col min="9986" max="9988" width="2.44140625" style="77" customWidth="1"/>
    <col min="9989" max="9989" width="6.109375" style="77" bestFit="1" customWidth="1"/>
    <col min="9990" max="9993" width="0" style="77" hidden="1" customWidth="1"/>
    <col min="9994" max="9998" width="3.44140625" style="77" customWidth="1"/>
    <col min="9999" max="10003" width="4.33203125" style="77" customWidth="1"/>
    <col min="10004" max="10004" width="10.33203125" style="77" customWidth="1"/>
    <col min="10005" max="10007" width="4" style="77" customWidth="1"/>
    <col min="10008" max="10009" width="5.88671875" style="77" customWidth="1"/>
    <col min="10010" max="10010" width="0" style="77" hidden="1" customWidth="1"/>
    <col min="10011" max="10012" width="6" style="77" bestFit="1" customWidth="1"/>
    <col min="10013" max="10013" width="0" style="77" hidden="1" customWidth="1"/>
    <col min="10014" max="10014" width="16.21875" style="77" customWidth="1"/>
    <col min="10015" max="10017" width="2.44140625" style="77" bestFit="1" customWidth="1"/>
    <col min="10018" max="10231" width="9" style="77"/>
    <col min="10232" max="10232" width="3.21875" style="77" bestFit="1" customWidth="1"/>
    <col min="10233" max="10233" width="12.44140625" style="77" bestFit="1" customWidth="1"/>
    <col min="10234" max="10234" width="7.6640625" style="77" bestFit="1" customWidth="1"/>
    <col min="10235" max="10235" width="9.6640625" style="77" bestFit="1" customWidth="1"/>
    <col min="10236" max="10236" width="8.33203125" style="77" bestFit="1" customWidth="1"/>
    <col min="10237" max="10237" width="10" style="77" bestFit="1" customWidth="1"/>
    <col min="10238" max="10240" width="2.44140625" style="77" customWidth="1"/>
    <col min="10241" max="10241" width="6.109375" style="77" bestFit="1" customWidth="1"/>
    <col min="10242" max="10244" width="2.44140625" style="77" customWidth="1"/>
    <col min="10245" max="10245" width="6.109375" style="77" bestFit="1" customWidth="1"/>
    <col min="10246" max="10249" width="0" style="77" hidden="1" customWidth="1"/>
    <col min="10250" max="10254" width="3.44140625" style="77" customWidth="1"/>
    <col min="10255" max="10259" width="4.33203125" style="77" customWidth="1"/>
    <col min="10260" max="10260" width="10.33203125" style="77" customWidth="1"/>
    <col min="10261" max="10263" width="4" style="77" customWidth="1"/>
    <col min="10264" max="10265" width="5.88671875" style="77" customWidth="1"/>
    <col min="10266" max="10266" width="0" style="77" hidden="1" customWidth="1"/>
    <col min="10267" max="10268" width="6" style="77" bestFit="1" customWidth="1"/>
    <col min="10269" max="10269" width="0" style="77" hidden="1" customWidth="1"/>
    <col min="10270" max="10270" width="16.21875" style="77" customWidth="1"/>
    <col min="10271" max="10273" width="2.44140625" style="77" bestFit="1" customWidth="1"/>
    <col min="10274" max="10487" width="9" style="77"/>
    <col min="10488" max="10488" width="3.21875" style="77" bestFit="1" customWidth="1"/>
    <col min="10489" max="10489" width="12.44140625" style="77" bestFit="1" customWidth="1"/>
    <col min="10490" max="10490" width="7.6640625" style="77" bestFit="1" customWidth="1"/>
    <col min="10491" max="10491" width="9.6640625" style="77" bestFit="1" customWidth="1"/>
    <col min="10492" max="10492" width="8.33203125" style="77" bestFit="1" customWidth="1"/>
    <col min="10493" max="10493" width="10" style="77" bestFit="1" customWidth="1"/>
    <col min="10494" max="10496" width="2.44140625" style="77" customWidth="1"/>
    <col min="10497" max="10497" width="6.109375" style="77" bestFit="1" customWidth="1"/>
    <col min="10498" max="10500" width="2.44140625" style="77" customWidth="1"/>
    <col min="10501" max="10501" width="6.109375" style="77" bestFit="1" customWidth="1"/>
    <col min="10502" max="10505" width="0" style="77" hidden="1" customWidth="1"/>
    <col min="10506" max="10510" width="3.44140625" style="77" customWidth="1"/>
    <col min="10511" max="10515" width="4.33203125" style="77" customWidth="1"/>
    <col min="10516" max="10516" width="10.33203125" style="77" customWidth="1"/>
    <col min="10517" max="10519" width="4" style="77" customWidth="1"/>
    <col min="10520" max="10521" width="5.88671875" style="77" customWidth="1"/>
    <col min="10522" max="10522" width="0" style="77" hidden="1" customWidth="1"/>
    <col min="10523" max="10524" width="6" style="77" bestFit="1" customWidth="1"/>
    <col min="10525" max="10525" width="0" style="77" hidden="1" customWidth="1"/>
    <col min="10526" max="10526" width="16.21875" style="77" customWidth="1"/>
    <col min="10527" max="10529" width="2.44140625" style="77" bestFit="1" customWidth="1"/>
    <col min="10530" max="10743" width="9" style="77"/>
    <col min="10744" max="10744" width="3.21875" style="77" bestFit="1" customWidth="1"/>
    <col min="10745" max="10745" width="12.44140625" style="77" bestFit="1" customWidth="1"/>
    <col min="10746" max="10746" width="7.6640625" style="77" bestFit="1" customWidth="1"/>
    <col min="10747" max="10747" width="9.6640625" style="77" bestFit="1" customWidth="1"/>
    <col min="10748" max="10748" width="8.33203125" style="77" bestFit="1" customWidth="1"/>
    <col min="10749" max="10749" width="10" style="77" bestFit="1" customWidth="1"/>
    <col min="10750" max="10752" width="2.44140625" style="77" customWidth="1"/>
    <col min="10753" max="10753" width="6.109375" style="77" bestFit="1" customWidth="1"/>
    <col min="10754" max="10756" width="2.44140625" style="77" customWidth="1"/>
    <col min="10757" max="10757" width="6.109375" style="77" bestFit="1" customWidth="1"/>
    <col min="10758" max="10761" width="0" style="77" hidden="1" customWidth="1"/>
    <col min="10762" max="10766" width="3.44140625" style="77" customWidth="1"/>
    <col min="10767" max="10771" width="4.33203125" style="77" customWidth="1"/>
    <col min="10772" max="10772" width="10.33203125" style="77" customWidth="1"/>
    <col min="10773" max="10775" width="4" style="77" customWidth="1"/>
    <col min="10776" max="10777" width="5.88671875" style="77" customWidth="1"/>
    <col min="10778" max="10778" width="0" style="77" hidden="1" customWidth="1"/>
    <col min="10779" max="10780" width="6" style="77" bestFit="1" customWidth="1"/>
    <col min="10781" max="10781" width="0" style="77" hidden="1" customWidth="1"/>
    <col min="10782" max="10782" width="16.21875" style="77" customWidth="1"/>
    <col min="10783" max="10785" width="2.44140625" style="77" bestFit="1" customWidth="1"/>
    <col min="10786" max="10999" width="9" style="77"/>
    <col min="11000" max="11000" width="3.21875" style="77" bestFit="1" customWidth="1"/>
    <col min="11001" max="11001" width="12.44140625" style="77" bestFit="1" customWidth="1"/>
    <col min="11002" max="11002" width="7.6640625" style="77" bestFit="1" customWidth="1"/>
    <col min="11003" max="11003" width="9.6640625" style="77" bestFit="1" customWidth="1"/>
    <col min="11004" max="11004" width="8.33203125" style="77" bestFit="1" customWidth="1"/>
    <col min="11005" max="11005" width="10" style="77" bestFit="1" customWidth="1"/>
    <col min="11006" max="11008" width="2.44140625" style="77" customWidth="1"/>
    <col min="11009" max="11009" width="6.109375" style="77" bestFit="1" customWidth="1"/>
    <col min="11010" max="11012" width="2.44140625" style="77" customWidth="1"/>
    <col min="11013" max="11013" width="6.109375" style="77" bestFit="1" customWidth="1"/>
    <col min="11014" max="11017" width="0" style="77" hidden="1" customWidth="1"/>
    <col min="11018" max="11022" width="3.44140625" style="77" customWidth="1"/>
    <col min="11023" max="11027" width="4.33203125" style="77" customWidth="1"/>
    <col min="11028" max="11028" width="10.33203125" style="77" customWidth="1"/>
    <col min="11029" max="11031" width="4" style="77" customWidth="1"/>
    <col min="11032" max="11033" width="5.88671875" style="77" customWidth="1"/>
    <col min="11034" max="11034" width="0" style="77" hidden="1" customWidth="1"/>
    <col min="11035" max="11036" width="6" style="77" bestFit="1" customWidth="1"/>
    <col min="11037" max="11037" width="0" style="77" hidden="1" customWidth="1"/>
    <col min="11038" max="11038" width="16.21875" style="77" customWidth="1"/>
    <col min="11039" max="11041" width="2.44140625" style="77" bestFit="1" customWidth="1"/>
    <col min="11042" max="11255" width="9" style="77"/>
    <col min="11256" max="11256" width="3.21875" style="77" bestFit="1" customWidth="1"/>
    <col min="11257" max="11257" width="12.44140625" style="77" bestFit="1" customWidth="1"/>
    <col min="11258" max="11258" width="7.6640625" style="77" bestFit="1" customWidth="1"/>
    <col min="11259" max="11259" width="9.6640625" style="77" bestFit="1" customWidth="1"/>
    <col min="11260" max="11260" width="8.33203125" style="77" bestFit="1" customWidth="1"/>
    <col min="11261" max="11261" width="10" style="77" bestFit="1" customWidth="1"/>
    <col min="11262" max="11264" width="2.44140625" style="77" customWidth="1"/>
    <col min="11265" max="11265" width="6.109375" style="77" bestFit="1" customWidth="1"/>
    <col min="11266" max="11268" width="2.44140625" style="77" customWidth="1"/>
    <col min="11269" max="11269" width="6.109375" style="77" bestFit="1" customWidth="1"/>
    <col min="11270" max="11273" width="0" style="77" hidden="1" customWidth="1"/>
    <col min="11274" max="11278" width="3.44140625" style="77" customWidth="1"/>
    <col min="11279" max="11283" width="4.33203125" style="77" customWidth="1"/>
    <col min="11284" max="11284" width="10.33203125" style="77" customWidth="1"/>
    <col min="11285" max="11287" width="4" style="77" customWidth="1"/>
    <col min="11288" max="11289" width="5.88671875" style="77" customWidth="1"/>
    <col min="11290" max="11290" width="0" style="77" hidden="1" customWidth="1"/>
    <col min="11291" max="11292" width="6" style="77" bestFit="1" customWidth="1"/>
    <col min="11293" max="11293" width="0" style="77" hidden="1" customWidth="1"/>
    <col min="11294" max="11294" width="16.21875" style="77" customWidth="1"/>
    <col min="11295" max="11297" width="2.44140625" style="77" bestFit="1" customWidth="1"/>
    <col min="11298" max="11511" width="9" style="77"/>
    <col min="11512" max="11512" width="3.21875" style="77" bestFit="1" customWidth="1"/>
    <col min="11513" max="11513" width="12.44140625" style="77" bestFit="1" customWidth="1"/>
    <col min="11514" max="11514" width="7.6640625" style="77" bestFit="1" customWidth="1"/>
    <col min="11515" max="11515" width="9.6640625" style="77" bestFit="1" customWidth="1"/>
    <col min="11516" max="11516" width="8.33203125" style="77" bestFit="1" customWidth="1"/>
    <col min="11517" max="11517" width="10" style="77" bestFit="1" customWidth="1"/>
    <col min="11518" max="11520" width="2.44140625" style="77" customWidth="1"/>
    <col min="11521" max="11521" width="6.109375" style="77" bestFit="1" customWidth="1"/>
    <col min="11522" max="11524" width="2.44140625" style="77" customWidth="1"/>
    <col min="11525" max="11525" width="6.109375" style="77" bestFit="1" customWidth="1"/>
    <col min="11526" max="11529" width="0" style="77" hidden="1" customWidth="1"/>
    <col min="11530" max="11534" width="3.44140625" style="77" customWidth="1"/>
    <col min="11535" max="11539" width="4.33203125" style="77" customWidth="1"/>
    <col min="11540" max="11540" width="10.33203125" style="77" customWidth="1"/>
    <col min="11541" max="11543" width="4" style="77" customWidth="1"/>
    <col min="11544" max="11545" width="5.88671875" style="77" customWidth="1"/>
    <col min="11546" max="11546" width="0" style="77" hidden="1" customWidth="1"/>
    <col min="11547" max="11548" width="6" style="77" bestFit="1" customWidth="1"/>
    <col min="11549" max="11549" width="0" style="77" hidden="1" customWidth="1"/>
    <col min="11550" max="11550" width="16.21875" style="77" customWidth="1"/>
    <col min="11551" max="11553" width="2.44140625" style="77" bestFit="1" customWidth="1"/>
    <col min="11554" max="11767" width="9" style="77"/>
    <col min="11768" max="11768" width="3.21875" style="77" bestFit="1" customWidth="1"/>
    <col min="11769" max="11769" width="12.44140625" style="77" bestFit="1" customWidth="1"/>
    <col min="11770" max="11770" width="7.6640625" style="77" bestFit="1" customWidth="1"/>
    <col min="11771" max="11771" width="9.6640625" style="77" bestFit="1" customWidth="1"/>
    <col min="11772" max="11772" width="8.33203125" style="77" bestFit="1" customWidth="1"/>
    <col min="11773" max="11773" width="10" style="77" bestFit="1" customWidth="1"/>
    <col min="11774" max="11776" width="2.44140625" style="77" customWidth="1"/>
    <col min="11777" max="11777" width="6.109375" style="77" bestFit="1" customWidth="1"/>
    <col min="11778" max="11780" width="2.44140625" style="77" customWidth="1"/>
    <col min="11781" max="11781" width="6.109375" style="77" bestFit="1" customWidth="1"/>
    <col min="11782" max="11785" width="0" style="77" hidden="1" customWidth="1"/>
    <col min="11786" max="11790" width="3.44140625" style="77" customWidth="1"/>
    <col min="11791" max="11795" width="4.33203125" style="77" customWidth="1"/>
    <col min="11796" max="11796" width="10.33203125" style="77" customWidth="1"/>
    <col min="11797" max="11799" width="4" style="77" customWidth="1"/>
    <col min="11800" max="11801" width="5.88671875" style="77" customWidth="1"/>
    <col min="11802" max="11802" width="0" style="77" hidden="1" customWidth="1"/>
    <col min="11803" max="11804" width="6" style="77" bestFit="1" customWidth="1"/>
    <col min="11805" max="11805" width="0" style="77" hidden="1" customWidth="1"/>
    <col min="11806" max="11806" width="16.21875" style="77" customWidth="1"/>
    <col min="11807" max="11809" width="2.44140625" style="77" bestFit="1" customWidth="1"/>
    <col min="11810" max="12023" width="9" style="77"/>
    <col min="12024" max="12024" width="3.21875" style="77" bestFit="1" customWidth="1"/>
    <col min="12025" max="12025" width="12.44140625" style="77" bestFit="1" customWidth="1"/>
    <col min="12026" max="12026" width="7.6640625" style="77" bestFit="1" customWidth="1"/>
    <col min="12027" max="12027" width="9.6640625" style="77" bestFit="1" customWidth="1"/>
    <col min="12028" max="12028" width="8.33203125" style="77" bestFit="1" customWidth="1"/>
    <col min="12029" max="12029" width="10" style="77" bestFit="1" customWidth="1"/>
    <col min="12030" max="12032" width="2.44140625" style="77" customWidth="1"/>
    <col min="12033" max="12033" width="6.109375" style="77" bestFit="1" customWidth="1"/>
    <col min="12034" max="12036" width="2.44140625" style="77" customWidth="1"/>
    <col min="12037" max="12037" width="6.109375" style="77" bestFit="1" customWidth="1"/>
    <col min="12038" max="12041" width="0" style="77" hidden="1" customWidth="1"/>
    <col min="12042" max="12046" width="3.44140625" style="77" customWidth="1"/>
    <col min="12047" max="12051" width="4.33203125" style="77" customWidth="1"/>
    <col min="12052" max="12052" width="10.33203125" style="77" customWidth="1"/>
    <col min="12053" max="12055" width="4" style="77" customWidth="1"/>
    <col min="12056" max="12057" width="5.88671875" style="77" customWidth="1"/>
    <col min="12058" max="12058" width="0" style="77" hidden="1" customWidth="1"/>
    <col min="12059" max="12060" width="6" style="77" bestFit="1" customWidth="1"/>
    <col min="12061" max="12061" width="0" style="77" hidden="1" customWidth="1"/>
    <col min="12062" max="12062" width="16.21875" style="77" customWidth="1"/>
    <col min="12063" max="12065" width="2.44140625" style="77" bestFit="1" customWidth="1"/>
    <col min="12066" max="12279" width="9" style="77"/>
    <col min="12280" max="12280" width="3.21875" style="77" bestFit="1" customWidth="1"/>
    <col min="12281" max="12281" width="12.44140625" style="77" bestFit="1" customWidth="1"/>
    <col min="12282" max="12282" width="7.6640625" style="77" bestFit="1" customWidth="1"/>
    <col min="12283" max="12283" width="9.6640625" style="77" bestFit="1" customWidth="1"/>
    <col min="12284" max="12284" width="8.33203125" style="77" bestFit="1" customWidth="1"/>
    <col min="12285" max="12285" width="10" style="77" bestFit="1" customWidth="1"/>
    <col min="12286" max="12288" width="2.44140625" style="77" customWidth="1"/>
    <col min="12289" max="12289" width="6.109375" style="77" bestFit="1" customWidth="1"/>
    <col min="12290" max="12292" width="2.44140625" style="77" customWidth="1"/>
    <col min="12293" max="12293" width="6.109375" style="77" bestFit="1" customWidth="1"/>
    <col min="12294" max="12297" width="0" style="77" hidden="1" customWidth="1"/>
    <col min="12298" max="12302" width="3.44140625" style="77" customWidth="1"/>
    <col min="12303" max="12307" width="4.33203125" style="77" customWidth="1"/>
    <col min="12308" max="12308" width="10.33203125" style="77" customWidth="1"/>
    <col min="12309" max="12311" width="4" style="77" customWidth="1"/>
    <col min="12312" max="12313" width="5.88671875" style="77" customWidth="1"/>
    <col min="12314" max="12314" width="0" style="77" hidden="1" customWidth="1"/>
    <col min="12315" max="12316" width="6" style="77" bestFit="1" customWidth="1"/>
    <col min="12317" max="12317" width="0" style="77" hidden="1" customWidth="1"/>
    <col min="12318" max="12318" width="16.21875" style="77" customWidth="1"/>
    <col min="12319" max="12321" width="2.44140625" style="77" bestFit="1" customWidth="1"/>
    <col min="12322" max="12535" width="9" style="77"/>
    <col min="12536" max="12536" width="3.21875" style="77" bestFit="1" customWidth="1"/>
    <col min="12537" max="12537" width="12.44140625" style="77" bestFit="1" customWidth="1"/>
    <col min="12538" max="12538" width="7.6640625" style="77" bestFit="1" customWidth="1"/>
    <col min="12539" max="12539" width="9.6640625" style="77" bestFit="1" customWidth="1"/>
    <col min="12540" max="12540" width="8.33203125" style="77" bestFit="1" customWidth="1"/>
    <col min="12541" max="12541" width="10" style="77" bestFit="1" customWidth="1"/>
    <col min="12542" max="12544" width="2.44140625" style="77" customWidth="1"/>
    <col min="12545" max="12545" width="6.109375" style="77" bestFit="1" customWidth="1"/>
    <col min="12546" max="12548" width="2.44140625" style="77" customWidth="1"/>
    <col min="12549" max="12549" width="6.109375" style="77" bestFit="1" customWidth="1"/>
    <col min="12550" max="12553" width="0" style="77" hidden="1" customWidth="1"/>
    <col min="12554" max="12558" width="3.44140625" style="77" customWidth="1"/>
    <col min="12559" max="12563" width="4.33203125" style="77" customWidth="1"/>
    <col min="12564" max="12564" width="10.33203125" style="77" customWidth="1"/>
    <col min="12565" max="12567" width="4" style="77" customWidth="1"/>
    <col min="12568" max="12569" width="5.88671875" style="77" customWidth="1"/>
    <col min="12570" max="12570" width="0" style="77" hidden="1" customWidth="1"/>
    <col min="12571" max="12572" width="6" style="77" bestFit="1" customWidth="1"/>
    <col min="12573" max="12573" width="0" style="77" hidden="1" customWidth="1"/>
    <col min="12574" max="12574" width="16.21875" style="77" customWidth="1"/>
    <col min="12575" max="12577" width="2.44140625" style="77" bestFit="1" customWidth="1"/>
    <col min="12578" max="12791" width="9" style="77"/>
    <col min="12792" max="12792" width="3.21875" style="77" bestFit="1" customWidth="1"/>
    <col min="12793" max="12793" width="12.44140625" style="77" bestFit="1" customWidth="1"/>
    <col min="12794" max="12794" width="7.6640625" style="77" bestFit="1" customWidth="1"/>
    <col min="12795" max="12795" width="9.6640625" style="77" bestFit="1" customWidth="1"/>
    <col min="12796" max="12796" width="8.33203125" style="77" bestFit="1" customWidth="1"/>
    <col min="12797" max="12797" width="10" style="77" bestFit="1" customWidth="1"/>
    <col min="12798" max="12800" width="2.44140625" style="77" customWidth="1"/>
    <col min="12801" max="12801" width="6.109375" style="77" bestFit="1" customWidth="1"/>
    <col min="12802" max="12804" width="2.44140625" style="77" customWidth="1"/>
    <col min="12805" max="12805" width="6.109375" style="77" bestFit="1" customWidth="1"/>
    <col min="12806" max="12809" width="0" style="77" hidden="1" customWidth="1"/>
    <col min="12810" max="12814" width="3.44140625" style="77" customWidth="1"/>
    <col min="12815" max="12819" width="4.33203125" style="77" customWidth="1"/>
    <col min="12820" max="12820" width="10.33203125" style="77" customWidth="1"/>
    <col min="12821" max="12823" width="4" style="77" customWidth="1"/>
    <col min="12824" max="12825" width="5.88671875" style="77" customWidth="1"/>
    <col min="12826" max="12826" width="0" style="77" hidden="1" customWidth="1"/>
    <col min="12827" max="12828" width="6" style="77" bestFit="1" customWidth="1"/>
    <col min="12829" max="12829" width="0" style="77" hidden="1" customWidth="1"/>
    <col min="12830" max="12830" width="16.21875" style="77" customWidth="1"/>
    <col min="12831" max="12833" width="2.44140625" style="77" bestFit="1" customWidth="1"/>
    <col min="12834" max="13047" width="9" style="77"/>
    <col min="13048" max="13048" width="3.21875" style="77" bestFit="1" customWidth="1"/>
    <col min="13049" max="13049" width="12.44140625" style="77" bestFit="1" customWidth="1"/>
    <col min="13050" max="13050" width="7.6640625" style="77" bestFit="1" customWidth="1"/>
    <col min="13051" max="13051" width="9.6640625" style="77" bestFit="1" customWidth="1"/>
    <col min="13052" max="13052" width="8.33203125" style="77" bestFit="1" customWidth="1"/>
    <col min="13053" max="13053" width="10" style="77" bestFit="1" customWidth="1"/>
    <col min="13054" max="13056" width="2.44140625" style="77" customWidth="1"/>
    <col min="13057" max="13057" width="6.109375" style="77" bestFit="1" customWidth="1"/>
    <col min="13058" max="13060" width="2.44140625" style="77" customWidth="1"/>
    <col min="13061" max="13061" width="6.109375" style="77" bestFit="1" customWidth="1"/>
    <col min="13062" max="13065" width="0" style="77" hidden="1" customWidth="1"/>
    <col min="13066" max="13070" width="3.44140625" style="77" customWidth="1"/>
    <col min="13071" max="13075" width="4.33203125" style="77" customWidth="1"/>
    <col min="13076" max="13076" width="10.33203125" style="77" customWidth="1"/>
    <col min="13077" max="13079" width="4" style="77" customWidth="1"/>
    <col min="13080" max="13081" width="5.88671875" style="77" customWidth="1"/>
    <col min="13082" max="13082" width="0" style="77" hidden="1" customWidth="1"/>
    <col min="13083" max="13084" width="6" style="77" bestFit="1" customWidth="1"/>
    <col min="13085" max="13085" width="0" style="77" hidden="1" customWidth="1"/>
    <col min="13086" max="13086" width="16.21875" style="77" customWidth="1"/>
    <col min="13087" max="13089" width="2.44140625" style="77" bestFit="1" customWidth="1"/>
    <col min="13090" max="13303" width="9" style="77"/>
    <col min="13304" max="13304" width="3.21875" style="77" bestFit="1" customWidth="1"/>
    <col min="13305" max="13305" width="12.44140625" style="77" bestFit="1" customWidth="1"/>
    <col min="13306" max="13306" width="7.6640625" style="77" bestFit="1" customWidth="1"/>
    <col min="13307" max="13307" width="9.6640625" style="77" bestFit="1" customWidth="1"/>
    <col min="13308" max="13308" width="8.33203125" style="77" bestFit="1" customWidth="1"/>
    <col min="13309" max="13309" width="10" style="77" bestFit="1" customWidth="1"/>
    <col min="13310" max="13312" width="2.44140625" style="77" customWidth="1"/>
    <col min="13313" max="13313" width="6.109375" style="77" bestFit="1" customWidth="1"/>
    <col min="13314" max="13316" width="2.44140625" style="77" customWidth="1"/>
    <col min="13317" max="13317" width="6.109375" style="77" bestFit="1" customWidth="1"/>
    <col min="13318" max="13321" width="0" style="77" hidden="1" customWidth="1"/>
    <col min="13322" max="13326" width="3.44140625" style="77" customWidth="1"/>
    <col min="13327" max="13331" width="4.33203125" style="77" customWidth="1"/>
    <col min="13332" max="13332" width="10.33203125" style="77" customWidth="1"/>
    <col min="13333" max="13335" width="4" style="77" customWidth="1"/>
    <col min="13336" max="13337" width="5.88671875" style="77" customWidth="1"/>
    <col min="13338" max="13338" width="0" style="77" hidden="1" customWidth="1"/>
    <col min="13339" max="13340" width="6" style="77" bestFit="1" customWidth="1"/>
    <col min="13341" max="13341" width="0" style="77" hidden="1" customWidth="1"/>
    <col min="13342" max="13342" width="16.21875" style="77" customWidth="1"/>
    <col min="13343" max="13345" width="2.44140625" style="77" bestFit="1" customWidth="1"/>
    <col min="13346" max="13559" width="9" style="77"/>
    <col min="13560" max="13560" width="3.21875" style="77" bestFit="1" customWidth="1"/>
    <col min="13561" max="13561" width="12.44140625" style="77" bestFit="1" customWidth="1"/>
    <col min="13562" max="13562" width="7.6640625" style="77" bestFit="1" customWidth="1"/>
    <col min="13563" max="13563" width="9.6640625" style="77" bestFit="1" customWidth="1"/>
    <col min="13564" max="13564" width="8.33203125" style="77" bestFit="1" customWidth="1"/>
    <col min="13565" max="13565" width="10" style="77" bestFit="1" customWidth="1"/>
    <col min="13566" max="13568" width="2.44140625" style="77" customWidth="1"/>
    <col min="13569" max="13569" width="6.109375" style="77" bestFit="1" customWidth="1"/>
    <col min="13570" max="13572" width="2.44140625" style="77" customWidth="1"/>
    <col min="13573" max="13573" width="6.109375" style="77" bestFit="1" customWidth="1"/>
    <col min="13574" max="13577" width="0" style="77" hidden="1" customWidth="1"/>
    <col min="13578" max="13582" width="3.44140625" style="77" customWidth="1"/>
    <col min="13583" max="13587" width="4.33203125" style="77" customWidth="1"/>
    <col min="13588" max="13588" width="10.33203125" style="77" customWidth="1"/>
    <col min="13589" max="13591" width="4" style="77" customWidth="1"/>
    <col min="13592" max="13593" width="5.88671875" style="77" customWidth="1"/>
    <col min="13594" max="13594" width="0" style="77" hidden="1" customWidth="1"/>
    <col min="13595" max="13596" width="6" style="77" bestFit="1" customWidth="1"/>
    <col min="13597" max="13597" width="0" style="77" hidden="1" customWidth="1"/>
    <col min="13598" max="13598" width="16.21875" style="77" customWidth="1"/>
    <col min="13599" max="13601" width="2.44140625" style="77" bestFit="1" customWidth="1"/>
    <col min="13602" max="13815" width="9" style="77"/>
    <col min="13816" max="13816" width="3.21875" style="77" bestFit="1" customWidth="1"/>
    <col min="13817" max="13817" width="12.44140625" style="77" bestFit="1" customWidth="1"/>
    <col min="13818" max="13818" width="7.6640625" style="77" bestFit="1" customWidth="1"/>
    <col min="13819" max="13819" width="9.6640625" style="77" bestFit="1" customWidth="1"/>
    <col min="13820" max="13820" width="8.33203125" style="77" bestFit="1" customWidth="1"/>
    <col min="13821" max="13821" width="10" style="77" bestFit="1" customWidth="1"/>
    <col min="13822" max="13824" width="2.44140625" style="77" customWidth="1"/>
    <col min="13825" max="13825" width="6.109375" style="77" bestFit="1" customWidth="1"/>
    <col min="13826" max="13828" width="2.44140625" style="77" customWidth="1"/>
    <col min="13829" max="13829" width="6.109375" style="77" bestFit="1" customWidth="1"/>
    <col min="13830" max="13833" width="0" style="77" hidden="1" customWidth="1"/>
    <col min="13834" max="13838" width="3.44140625" style="77" customWidth="1"/>
    <col min="13839" max="13843" width="4.33203125" style="77" customWidth="1"/>
    <col min="13844" max="13844" width="10.33203125" style="77" customWidth="1"/>
    <col min="13845" max="13847" width="4" style="77" customWidth="1"/>
    <col min="13848" max="13849" width="5.88671875" style="77" customWidth="1"/>
    <col min="13850" max="13850" width="0" style="77" hidden="1" customWidth="1"/>
    <col min="13851" max="13852" width="6" style="77" bestFit="1" customWidth="1"/>
    <col min="13853" max="13853" width="0" style="77" hidden="1" customWidth="1"/>
    <col min="13854" max="13854" width="16.21875" style="77" customWidth="1"/>
    <col min="13855" max="13857" width="2.44140625" style="77" bestFit="1" customWidth="1"/>
    <col min="13858" max="14071" width="9" style="77"/>
    <col min="14072" max="14072" width="3.21875" style="77" bestFit="1" customWidth="1"/>
    <col min="14073" max="14073" width="12.44140625" style="77" bestFit="1" customWidth="1"/>
    <col min="14074" max="14074" width="7.6640625" style="77" bestFit="1" customWidth="1"/>
    <col min="14075" max="14075" width="9.6640625" style="77" bestFit="1" customWidth="1"/>
    <col min="14076" max="14076" width="8.33203125" style="77" bestFit="1" customWidth="1"/>
    <col min="14077" max="14077" width="10" style="77" bestFit="1" customWidth="1"/>
    <col min="14078" max="14080" width="2.44140625" style="77" customWidth="1"/>
    <col min="14081" max="14081" width="6.109375" style="77" bestFit="1" customWidth="1"/>
    <col min="14082" max="14084" width="2.44140625" style="77" customWidth="1"/>
    <col min="14085" max="14085" width="6.109375" style="77" bestFit="1" customWidth="1"/>
    <col min="14086" max="14089" width="0" style="77" hidden="1" customWidth="1"/>
    <col min="14090" max="14094" width="3.44140625" style="77" customWidth="1"/>
    <col min="14095" max="14099" width="4.33203125" style="77" customWidth="1"/>
    <col min="14100" max="14100" width="10.33203125" style="77" customWidth="1"/>
    <col min="14101" max="14103" width="4" style="77" customWidth="1"/>
    <col min="14104" max="14105" width="5.88671875" style="77" customWidth="1"/>
    <col min="14106" max="14106" width="0" style="77" hidden="1" customWidth="1"/>
    <col min="14107" max="14108" width="6" style="77" bestFit="1" customWidth="1"/>
    <col min="14109" max="14109" width="0" style="77" hidden="1" customWidth="1"/>
    <col min="14110" max="14110" width="16.21875" style="77" customWidth="1"/>
    <col min="14111" max="14113" width="2.44140625" style="77" bestFit="1" customWidth="1"/>
    <col min="14114" max="14327" width="9" style="77"/>
    <col min="14328" max="14328" width="3.21875" style="77" bestFit="1" customWidth="1"/>
    <col min="14329" max="14329" width="12.44140625" style="77" bestFit="1" customWidth="1"/>
    <col min="14330" max="14330" width="7.6640625" style="77" bestFit="1" customWidth="1"/>
    <col min="14331" max="14331" width="9.6640625" style="77" bestFit="1" customWidth="1"/>
    <col min="14332" max="14332" width="8.33203125" style="77" bestFit="1" customWidth="1"/>
    <col min="14333" max="14333" width="10" style="77" bestFit="1" customWidth="1"/>
    <col min="14334" max="14336" width="2.44140625" style="77" customWidth="1"/>
    <col min="14337" max="14337" width="6.109375" style="77" bestFit="1" customWidth="1"/>
    <col min="14338" max="14340" width="2.44140625" style="77" customWidth="1"/>
    <col min="14341" max="14341" width="6.109375" style="77" bestFit="1" customWidth="1"/>
    <col min="14342" max="14345" width="0" style="77" hidden="1" customWidth="1"/>
    <col min="14346" max="14350" width="3.44140625" style="77" customWidth="1"/>
    <col min="14351" max="14355" width="4.33203125" style="77" customWidth="1"/>
    <col min="14356" max="14356" width="10.33203125" style="77" customWidth="1"/>
    <col min="14357" max="14359" width="4" style="77" customWidth="1"/>
    <col min="14360" max="14361" width="5.88671875" style="77" customWidth="1"/>
    <col min="14362" max="14362" width="0" style="77" hidden="1" customWidth="1"/>
    <col min="14363" max="14364" width="6" style="77" bestFit="1" customWidth="1"/>
    <col min="14365" max="14365" width="0" style="77" hidden="1" customWidth="1"/>
    <col min="14366" max="14366" width="16.21875" style="77" customWidth="1"/>
    <col min="14367" max="14369" width="2.44140625" style="77" bestFit="1" customWidth="1"/>
    <col min="14370" max="14583" width="9" style="77"/>
    <col min="14584" max="14584" width="3.21875" style="77" bestFit="1" customWidth="1"/>
    <col min="14585" max="14585" width="12.44140625" style="77" bestFit="1" customWidth="1"/>
    <col min="14586" max="14586" width="7.6640625" style="77" bestFit="1" customWidth="1"/>
    <col min="14587" max="14587" width="9.6640625" style="77" bestFit="1" customWidth="1"/>
    <col min="14588" max="14588" width="8.33203125" style="77" bestFit="1" customWidth="1"/>
    <col min="14589" max="14589" width="10" style="77" bestFit="1" customWidth="1"/>
    <col min="14590" max="14592" width="2.44140625" style="77" customWidth="1"/>
    <col min="14593" max="14593" width="6.109375" style="77" bestFit="1" customWidth="1"/>
    <col min="14594" max="14596" width="2.44140625" style="77" customWidth="1"/>
    <col min="14597" max="14597" width="6.109375" style="77" bestFit="1" customWidth="1"/>
    <col min="14598" max="14601" width="0" style="77" hidden="1" customWidth="1"/>
    <col min="14602" max="14606" width="3.44140625" style="77" customWidth="1"/>
    <col min="14607" max="14611" width="4.33203125" style="77" customWidth="1"/>
    <col min="14612" max="14612" width="10.33203125" style="77" customWidth="1"/>
    <col min="14613" max="14615" width="4" style="77" customWidth="1"/>
    <col min="14616" max="14617" width="5.88671875" style="77" customWidth="1"/>
    <col min="14618" max="14618" width="0" style="77" hidden="1" customWidth="1"/>
    <col min="14619" max="14620" width="6" style="77" bestFit="1" customWidth="1"/>
    <col min="14621" max="14621" width="0" style="77" hidden="1" customWidth="1"/>
    <col min="14622" max="14622" width="16.21875" style="77" customWidth="1"/>
    <col min="14623" max="14625" width="2.44140625" style="77" bestFit="1" customWidth="1"/>
    <col min="14626" max="14839" width="9" style="77"/>
    <col min="14840" max="14840" width="3.21875" style="77" bestFit="1" customWidth="1"/>
    <col min="14841" max="14841" width="12.44140625" style="77" bestFit="1" customWidth="1"/>
    <col min="14842" max="14842" width="7.6640625" style="77" bestFit="1" customWidth="1"/>
    <col min="14843" max="14843" width="9.6640625" style="77" bestFit="1" customWidth="1"/>
    <col min="14844" max="14844" width="8.33203125" style="77" bestFit="1" customWidth="1"/>
    <col min="14845" max="14845" width="10" style="77" bestFit="1" customWidth="1"/>
    <col min="14846" max="14848" width="2.44140625" style="77" customWidth="1"/>
    <col min="14849" max="14849" width="6.109375" style="77" bestFit="1" customWidth="1"/>
    <col min="14850" max="14852" width="2.44140625" style="77" customWidth="1"/>
    <col min="14853" max="14853" width="6.109375" style="77" bestFit="1" customWidth="1"/>
    <col min="14854" max="14857" width="0" style="77" hidden="1" customWidth="1"/>
    <col min="14858" max="14862" width="3.44140625" style="77" customWidth="1"/>
    <col min="14863" max="14867" width="4.33203125" style="77" customWidth="1"/>
    <col min="14868" max="14868" width="10.33203125" style="77" customWidth="1"/>
    <col min="14869" max="14871" width="4" style="77" customWidth="1"/>
    <col min="14872" max="14873" width="5.88671875" style="77" customWidth="1"/>
    <col min="14874" max="14874" width="0" style="77" hidden="1" customWidth="1"/>
    <col min="14875" max="14876" width="6" style="77" bestFit="1" customWidth="1"/>
    <col min="14877" max="14877" width="0" style="77" hidden="1" customWidth="1"/>
    <col min="14878" max="14878" width="16.21875" style="77" customWidth="1"/>
    <col min="14879" max="14881" width="2.44140625" style="77" bestFit="1" customWidth="1"/>
    <col min="14882" max="15095" width="9" style="77"/>
    <col min="15096" max="15096" width="3.21875" style="77" bestFit="1" customWidth="1"/>
    <col min="15097" max="15097" width="12.44140625" style="77" bestFit="1" customWidth="1"/>
    <col min="15098" max="15098" width="7.6640625" style="77" bestFit="1" customWidth="1"/>
    <col min="15099" max="15099" width="9.6640625" style="77" bestFit="1" customWidth="1"/>
    <col min="15100" max="15100" width="8.33203125" style="77" bestFit="1" customWidth="1"/>
    <col min="15101" max="15101" width="10" style="77" bestFit="1" customWidth="1"/>
    <col min="15102" max="15104" width="2.44140625" style="77" customWidth="1"/>
    <col min="15105" max="15105" width="6.109375" style="77" bestFit="1" customWidth="1"/>
    <col min="15106" max="15108" width="2.44140625" style="77" customWidth="1"/>
    <col min="15109" max="15109" width="6.109375" style="77" bestFit="1" customWidth="1"/>
    <col min="15110" max="15113" width="0" style="77" hidden="1" customWidth="1"/>
    <col min="15114" max="15118" width="3.44140625" style="77" customWidth="1"/>
    <col min="15119" max="15123" width="4.33203125" style="77" customWidth="1"/>
    <col min="15124" max="15124" width="10.33203125" style="77" customWidth="1"/>
    <col min="15125" max="15127" width="4" style="77" customWidth="1"/>
    <col min="15128" max="15129" width="5.88671875" style="77" customWidth="1"/>
    <col min="15130" max="15130" width="0" style="77" hidden="1" customWidth="1"/>
    <col min="15131" max="15132" width="6" style="77" bestFit="1" customWidth="1"/>
    <col min="15133" max="15133" width="0" style="77" hidden="1" customWidth="1"/>
    <col min="15134" max="15134" width="16.21875" style="77" customWidth="1"/>
    <col min="15135" max="15137" width="2.44140625" style="77" bestFit="1" customWidth="1"/>
    <col min="15138" max="15351" width="9" style="77"/>
    <col min="15352" max="15352" width="3.21875" style="77" bestFit="1" customWidth="1"/>
    <col min="15353" max="15353" width="12.44140625" style="77" bestFit="1" customWidth="1"/>
    <col min="15354" max="15354" width="7.6640625" style="77" bestFit="1" customWidth="1"/>
    <col min="15355" max="15355" width="9.6640625" style="77" bestFit="1" customWidth="1"/>
    <col min="15356" max="15356" width="8.33203125" style="77" bestFit="1" customWidth="1"/>
    <col min="15357" max="15357" width="10" style="77" bestFit="1" customWidth="1"/>
    <col min="15358" max="15360" width="2.44140625" style="77" customWidth="1"/>
    <col min="15361" max="15361" width="6.109375" style="77" bestFit="1" customWidth="1"/>
    <col min="15362" max="15364" width="2.44140625" style="77" customWidth="1"/>
    <col min="15365" max="15365" width="6.109375" style="77" bestFit="1" customWidth="1"/>
    <col min="15366" max="15369" width="0" style="77" hidden="1" customWidth="1"/>
    <col min="15370" max="15374" width="3.44140625" style="77" customWidth="1"/>
    <col min="15375" max="15379" width="4.33203125" style="77" customWidth="1"/>
    <col min="15380" max="15380" width="10.33203125" style="77" customWidth="1"/>
    <col min="15381" max="15383" width="4" style="77" customWidth="1"/>
    <col min="15384" max="15385" width="5.88671875" style="77" customWidth="1"/>
    <col min="15386" max="15386" width="0" style="77" hidden="1" customWidth="1"/>
    <col min="15387" max="15388" width="6" style="77" bestFit="1" customWidth="1"/>
    <col min="15389" max="15389" width="0" style="77" hidden="1" customWidth="1"/>
    <col min="15390" max="15390" width="16.21875" style="77" customWidth="1"/>
    <col min="15391" max="15393" width="2.44140625" style="77" bestFit="1" customWidth="1"/>
    <col min="15394" max="15607" width="9" style="77"/>
    <col min="15608" max="15608" width="3.21875" style="77" bestFit="1" customWidth="1"/>
    <col min="15609" max="15609" width="12.44140625" style="77" bestFit="1" customWidth="1"/>
    <col min="15610" max="15610" width="7.6640625" style="77" bestFit="1" customWidth="1"/>
    <col min="15611" max="15611" width="9.6640625" style="77" bestFit="1" customWidth="1"/>
    <col min="15612" max="15612" width="8.33203125" style="77" bestFit="1" customWidth="1"/>
    <col min="15613" max="15613" width="10" style="77" bestFit="1" customWidth="1"/>
    <col min="15614" max="15616" width="2.44140625" style="77" customWidth="1"/>
    <col min="15617" max="15617" width="6.109375" style="77" bestFit="1" customWidth="1"/>
    <col min="15618" max="15620" width="2.44140625" style="77" customWidth="1"/>
    <col min="15621" max="15621" width="6.109375" style="77" bestFit="1" customWidth="1"/>
    <col min="15622" max="15625" width="0" style="77" hidden="1" customWidth="1"/>
    <col min="15626" max="15630" width="3.44140625" style="77" customWidth="1"/>
    <col min="15631" max="15635" width="4.33203125" style="77" customWidth="1"/>
    <col min="15636" max="15636" width="10.33203125" style="77" customWidth="1"/>
    <col min="15637" max="15639" width="4" style="77" customWidth="1"/>
    <col min="15640" max="15641" width="5.88671875" style="77" customWidth="1"/>
    <col min="15642" max="15642" width="0" style="77" hidden="1" customWidth="1"/>
    <col min="15643" max="15644" width="6" style="77" bestFit="1" customWidth="1"/>
    <col min="15645" max="15645" width="0" style="77" hidden="1" customWidth="1"/>
    <col min="15646" max="15646" width="16.21875" style="77" customWidth="1"/>
    <col min="15647" max="15649" width="2.44140625" style="77" bestFit="1" customWidth="1"/>
    <col min="15650" max="15863" width="9" style="77"/>
    <col min="15864" max="15864" width="3.21875" style="77" bestFit="1" customWidth="1"/>
    <col min="15865" max="15865" width="12.44140625" style="77" bestFit="1" customWidth="1"/>
    <col min="15866" max="15866" width="7.6640625" style="77" bestFit="1" customWidth="1"/>
    <col min="15867" max="15867" width="9.6640625" style="77" bestFit="1" customWidth="1"/>
    <col min="15868" max="15868" width="8.33203125" style="77" bestFit="1" customWidth="1"/>
    <col min="15869" max="15869" width="10" style="77" bestFit="1" customWidth="1"/>
    <col min="15870" max="15872" width="2.44140625" style="77" customWidth="1"/>
    <col min="15873" max="15873" width="6.109375" style="77" bestFit="1" customWidth="1"/>
    <col min="15874" max="15876" width="2.44140625" style="77" customWidth="1"/>
    <col min="15877" max="15877" width="6.109375" style="77" bestFit="1" customWidth="1"/>
    <col min="15878" max="15881" width="0" style="77" hidden="1" customWidth="1"/>
    <col min="15882" max="15886" width="3.44140625" style="77" customWidth="1"/>
    <col min="15887" max="15891" width="4.33203125" style="77" customWidth="1"/>
    <col min="15892" max="15892" width="10.33203125" style="77" customWidth="1"/>
    <col min="15893" max="15895" width="4" style="77" customWidth="1"/>
    <col min="15896" max="15897" width="5.88671875" style="77" customWidth="1"/>
    <col min="15898" max="15898" width="0" style="77" hidden="1" customWidth="1"/>
    <col min="15899" max="15900" width="6" style="77" bestFit="1" customWidth="1"/>
    <col min="15901" max="15901" width="0" style="77" hidden="1" customWidth="1"/>
    <col min="15902" max="15902" width="16.21875" style="77" customWidth="1"/>
    <col min="15903" max="15905" width="2.44140625" style="77" bestFit="1" customWidth="1"/>
    <col min="15906" max="16119" width="9" style="77"/>
    <col min="16120" max="16120" width="3.21875" style="77" bestFit="1" customWidth="1"/>
    <col min="16121" max="16121" width="12.44140625" style="77" bestFit="1" customWidth="1"/>
    <col min="16122" max="16122" width="7.6640625" style="77" bestFit="1" customWidth="1"/>
    <col min="16123" max="16123" width="9.6640625" style="77" bestFit="1" customWidth="1"/>
    <col min="16124" max="16124" width="8.33203125" style="77" bestFit="1" customWidth="1"/>
    <col min="16125" max="16125" width="10" style="77" bestFit="1" customWidth="1"/>
    <col min="16126" max="16128" width="2.44140625" style="77" customWidth="1"/>
    <col min="16129" max="16129" width="6.109375" style="77" bestFit="1" customWidth="1"/>
    <col min="16130" max="16132" width="2.44140625" style="77" customWidth="1"/>
    <col min="16133" max="16133" width="6.109375" style="77" bestFit="1" customWidth="1"/>
    <col min="16134" max="16137" width="0" style="77" hidden="1" customWidth="1"/>
    <col min="16138" max="16142" width="3.44140625" style="77" customWidth="1"/>
    <col min="16143" max="16147" width="4.33203125" style="77" customWidth="1"/>
    <col min="16148" max="16148" width="10.33203125" style="77" customWidth="1"/>
    <col min="16149" max="16151" width="4" style="77" customWidth="1"/>
    <col min="16152" max="16153" width="5.88671875" style="77" customWidth="1"/>
    <col min="16154" max="16154" width="0" style="77" hidden="1" customWidth="1"/>
    <col min="16155" max="16156" width="6" style="77" bestFit="1" customWidth="1"/>
    <col min="16157" max="16157" width="0" style="77" hidden="1" customWidth="1"/>
    <col min="16158" max="16158" width="16.21875" style="77" customWidth="1"/>
    <col min="16159" max="16161" width="2.44140625" style="77" bestFit="1" customWidth="1"/>
    <col min="16162" max="16384" width="9" style="77"/>
  </cols>
  <sheetData>
    <row r="1" spans="2:36" ht="9.6" x14ac:dyDescent="0.2"/>
    <row r="2" spans="2:36" s="74" customFormat="1" ht="14.4" x14ac:dyDescent="0.2">
      <c r="B2" s="75"/>
      <c r="C2" s="75"/>
      <c r="AG2" s="294" t="s">
        <v>321</v>
      </c>
    </row>
    <row r="3" spans="2:36" s="74" customFormat="1" ht="19.2" x14ac:dyDescent="0.25">
      <c r="B3" s="419" t="s">
        <v>308</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row>
    <row r="4" spans="2:36" s="74" customFormat="1" ht="15" customHeight="1" x14ac:dyDescent="0.2">
      <c r="B4" s="693" t="s">
        <v>384</v>
      </c>
      <c r="C4" s="693"/>
      <c r="D4" s="699" t="s">
        <v>472</v>
      </c>
      <c r="E4" s="699"/>
      <c r="F4" s="699"/>
    </row>
    <row r="5" spans="2:36" s="74" customFormat="1" ht="15" customHeight="1" x14ac:dyDescent="0.2">
      <c r="B5" s="689" t="s">
        <v>244</v>
      </c>
      <c r="C5" s="427" t="s">
        <v>245</v>
      </c>
      <c r="D5" s="430" t="s">
        <v>471</v>
      </c>
      <c r="E5" s="692" t="s">
        <v>470</v>
      </c>
      <c r="F5" s="435"/>
      <c r="G5" s="693" t="s">
        <v>270</v>
      </c>
      <c r="H5" s="693"/>
      <c r="I5" s="693"/>
      <c r="J5" s="693"/>
      <c r="K5" s="693"/>
      <c r="L5" s="693"/>
      <c r="M5" s="693"/>
      <c r="N5" s="693"/>
      <c r="O5" s="262"/>
      <c r="P5" s="262"/>
      <c r="Q5" s="262"/>
      <c r="R5" s="262"/>
      <c r="S5" s="420" t="s">
        <v>271</v>
      </c>
      <c r="T5" s="664"/>
      <c r="U5" s="664"/>
      <c r="V5" s="664"/>
      <c r="W5" s="664"/>
      <c r="X5" s="664"/>
      <c r="Y5" s="664"/>
      <c r="Z5" s="421"/>
      <c r="AA5" s="262"/>
      <c r="AB5" s="420" t="s">
        <v>272</v>
      </c>
      <c r="AC5" s="664"/>
      <c r="AD5" s="664"/>
      <c r="AE5" s="664"/>
      <c r="AF5" s="421"/>
      <c r="AG5" s="693" t="s">
        <v>273</v>
      </c>
    </row>
    <row r="6" spans="2:36" s="74" customFormat="1" ht="15" customHeight="1" x14ac:dyDescent="0.2">
      <c r="B6" s="690"/>
      <c r="C6" s="428"/>
      <c r="D6" s="428"/>
      <c r="E6" s="435"/>
      <c r="F6" s="435"/>
      <c r="G6" s="435" t="s">
        <v>274</v>
      </c>
      <c r="H6" s="435"/>
      <c r="I6" s="435"/>
      <c r="J6" s="435"/>
      <c r="K6" s="435" t="s">
        <v>217</v>
      </c>
      <c r="L6" s="435"/>
      <c r="M6" s="435"/>
      <c r="N6" s="435"/>
      <c r="O6" s="694" t="s">
        <v>276</v>
      </c>
      <c r="P6" s="694"/>
      <c r="Q6" s="694"/>
      <c r="R6" s="694"/>
      <c r="S6" s="695" t="s">
        <v>277</v>
      </c>
      <c r="T6" s="698" t="s">
        <v>278</v>
      </c>
      <c r="U6" s="693"/>
      <c r="V6" s="693"/>
      <c r="W6" s="693"/>
      <c r="X6" s="671" t="s">
        <v>279</v>
      </c>
      <c r="Y6" s="672"/>
      <c r="Z6" s="673"/>
      <c r="AA6" s="671" t="s">
        <v>280</v>
      </c>
      <c r="AB6" s="681" t="s">
        <v>281</v>
      </c>
      <c r="AC6" s="682"/>
      <c r="AD6" s="683"/>
      <c r="AE6" s="665" t="s">
        <v>282</v>
      </c>
      <c r="AF6" s="665" t="s">
        <v>283</v>
      </c>
      <c r="AG6" s="693"/>
    </row>
    <row r="7" spans="2:36" s="74" customFormat="1" ht="15" customHeight="1" x14ac:dyDescent="0.2">
      <c r="B7" s="690"/>
      <c r="C7" s="428"/>
      <c r="D7" s="428"/>
      <c r="E7" s="435"/>
      <c r="F7" s="435"/>
      <c r="G7" s="435"/>
      <c r="H7" s="435"/>
      <c r="I7" s="435"/>
      <c r="J7" s="435"/>
      <c r="K7" s="435"/>
      <c r="L7" s="435"/>
      <c r="M7" s="435"/>
      <c r="N7" s="435"/>
      <c r="O7" s="694"/>
      <c r="P7" s="694"/>
      <c r="Q7" s="694"/>
      <c r="R7" s="694"/>
      <c r="S7" s="696"/>
      <c r="T7" s="693"/>
      <c r="U7" s="693"/>
      <c r="V7" s="693"/>
      <c r="W7" s="693"/>
      <c r="X7" s="674"/>
      <c r="Y7" s="675"/>
      <c r="Z7" s="676"/>
      <c r="AA7" s="680"/>
      <c r="AB7" s="680"/>
      <c r="AC7" s="684"/>
      <c r="AD7" s="685"/>
      <c r="AE7" s="666"/>
      <c r="AF7" s="666"/>
      <c r="AG7" s="693"/>
    </row>
    <row r="8" spans="2:36" ht="13.5" customHeight="1" x14ac:dyDescent="0.2">
      <c r="B8" s="690"/>
      <c r="C8" s="428"/>
      <c r="D8" s="428"/>
      <c r="E8" s="435"/>
      <c r="F8" s="435"/>
      <c r="G8" s="435"/>
      <c r="H8" s="435"/>
      <c r="I8" s="435"/>
      <c r="J8" s="435"/>
      <c r="K8" s="435"/>
      <c r="L8" s="435"/>
      <c r="M8" s="435"/>
      <c r="N8" s="435"/>
      <c r="O8" s="694"/>
      <c r="P8" s="694"/>
      <c r="Q8" s="694"/>
      <c r="R8" s="694"/>
      <c r="S8" s="696"/>
      <c r="T8" s="693"/>
      <c r="U8" s="693"/>
      <c r="V8" s="693"/>
      <c r="W8" s="693"/>
      <c r="X8" s="677"/>
      <c r="Y8" s="678"/>
      <c r="Z8" s="679"/>
      <c r="AA8" s="680"/>
      <c r="AB8" s="680"/>
      <c r="AC8" s="684"/>
      <c r="AD8" s="685"/>
      <c r="AE8" s="666"/>
      <c r="AF8" s="666"/>
      <c r="AG8" s="693"/>
    </row>
    <row r="9" spans="2:36" ht="13.5" customHeight="1" x14ac:dyDescent="0.2">
      <c r="B9" s="690"/>
      <c r="C9" s="428"/>
      <c r="D9" s="428"/>
      <c r="E9" s="435"/>
      <c r="F9" s="435"/>
      <c r="G9" s="435" t="s">
        <v>227</v>
      </c>
      <c r="H9" s="435"/>
      <c r="I9" s="435"/>
      <c r="J9" s="435"/>
      <c r="K9" s="435" t="s">
        <v>227</v>
      </c>
      <c r="L9" s="435"/>
      <c r="M9" s="435"/>
      <c r="N9" s="435"/>
      <c r="O9" s="694"/>
      <c r="P9" s="694"/>
      <c r="Q9" s="694"/>
      <c r="R9" s="694"/>
      <c r="S9" s="696"/>
      <c r="T9" s="435" t="s">
        <v>227</v>
      </c>
      <c r="U9" s="435"/>
      <c r="V9" s="435"/>
      <c r="W9" s="435"/>
      <c r="X9" s="668" t="s">
        <v>309</v>
      </c>
      <c r="Y9" s="669"/>
      <c r="Z9" s="670"/>
      <c r="AA9" s="450" t="s">
        <v>284</v>
      </c>
      <c r="AB9" s="686"/>
      <c r="AC9" s="687"/>
      <c r="AD9" s="688"/>
      <c r="AE9" s="666"/>
      <c r="AF9" s="666"/>
      <c r="AG9" s="693"/>
    </row>
    <row r="10" spans="2:36" ht="35.25" customHeight="1" x14ac:dyDescent="0.2">
      <c r="B10" s="691"/>
      <c r="C10" s="429"/>
      <c r="D10" s="429"/>
      <c r="E10" s="78" t="s">
        <v>260</v>
      </c>
      <c r="F10" s="78" t="s">
        <v>261</v>
      </c>
      <c r="G10" s="79" t="s">
        <v>229</v>
      </c>
      <c r="H10" s="80" t="s">
        <v>230</v>
      </c>
      <c r="I10" s="81" t="s">
        <v>231</v>
      </c>
      <c r="J10" s="224" t="s">
        <v>285</v>
      </c>
      <c r="K10" s="79" t="s">
        <v>229</v>
      </c>
      <c r="L10" s="80" t="s">
        <v>230</v>
      </c>
      <c r="M10" s="81" t="s">
        <v>231</v>
      </c>
      <c r="N10" s="224" t="s">
        <v>286</v>
      </c>
      <c r="O10" s="79" t="s">
        <v>229</v>
      </c>
      <c r="P10" s="80" t="s">
        <v>230</v>
      </c>
      <c r="Q10" s="81" t="s">
        <v>231</v>
      </c>
      <c r="R10" s="78" t="s">
        <v>227</v>
      </c>
      <c r="S10" s="697"/>
      <c r="T10" s="79" t="s">
        <v>232</v>
      </c>
      <c r="U10" s="80" t="s">
        <v>233</v>
      </c>
      <c r="V10" s="81" t="s">
        <v>234</v>
      </c>
      <c r="W10" s="78" t="s">
        <v>227</v>
      </c>
      <c r="X10" s="79" t="s">
        <v>232</v>
      </c>
      <c r="Y10" s="80" t="s">
        <v>233</v>
      </c>
      <c r="Z10" s="81" t="s">
        <v>234</v>
      </c>
      <c r="AA10" s="452"/>
      <c r="AB10" s="98" t="s">
        <v>287</v>
      </c>
      <c r="AC10" s="225" t="s">
        <v>288</v>
      </c>
      <c r="AD10" s="226" t="s">
        <v>289</v>
      </c>
      <c r="AE10" s="667"/>
      <c r="AF10" s="667"/>
      <c r="AG10" s="693"/>
      <c r="AH10" s="77" t="s">
        <v>262</v>
      </c>
      <c r="AI10" s="77" t="s">
        <v>263</v>
      </c>
      <c r="AJ10" s="77" t="s">
        <v>264</v>
      </c>
    </row>
    <row r="11" spans="2:36" s="227" customFormat="1" ht="13.5" customHeight="1" x14ac:dyDescent="0.2">
      <c r="B11" s="86">
        <v>1</v>
      </c>
      <c r="C11" s="85" t="s">
        <v>456</v>
      </c>
      <c r="D11" s="85" t="s">
        <v>458</v>
      </c>
      <c r="E11" s="85" t="s">
        <v>458</v>
      </c>
      <c r="F11" s="86" t="s">
        <v>459</v>
      </c>
      <c r="G11" s="228">
        <v>1</v>
      </c>
      <c r="H11" s="229">
        <v>0</v>
      </c>
      <c r="I11" s="230">
        <v>0</v>
      </c>
      <c r="J11" s="267" t="str">
        <f>IF(G11&gt;=1,"A",IF(H11&gt;=1,"B",IF(I11&gt;=1,"C","")))</f>
        <v>A</v>
      </c>
      <c r="K11" s="101">
        <v>0</v>
      </c>
      <c r="L11" s="100">
        <v>0</v>
      </c>
      <c r="M11" s="231">
        <v>0</v>
      </c>
      <c r="N11" s="267" t="str">
        <f>IF(K11&gt;=1,"A",IF(L11&gt;=1,"B",IF(M11&gt;=1,"C","")))</f>
        <v/>
      </c>
      <c r="O11" s="240">
        <f t="shared" ref="O11:Q40" si="0">G11+K11</f>
        <v>1</v>
      </c>
      <c r="P11" s="241">
        <f t="shared" si="0"/>
        <v>0</v>
      </c>
      <c r="Q11" s="242">
        <f t="shared" si="0"/>
        <v>0</v>
      </c>
      <c r="R11" s="243">
        <f>SUM(G11:M11)</f>
        <v>1</v>
      </c>
      <c r="S11" s="238">
        <v>52</v>
      </c>
      <c r="T11" s="232">
        <v>4</v>
      </c>
      <c r="U11" s="229">
        <v>2</v>
      </c>
      <c r="V11" s="229">
        <v>0</v>
      </c>
      <c r="W11" s="245">
        <f>SUM(T11:V11)</f>
        <v>6</v>
      </c>
      <c r="X11" s="256">
        <f t="shared" ref="X11:X23" si="1">IF(S11=0,0,ROUND(T11/S11,2)*100)</f>
        <v>8</v>
      </c>
      <c r="Y11" s="260">
        <f t="shared" ref="Y11:Y23" si="2">IF(S11=0,0,ROUND(T11/S11+U11/S11,2)*100)</f>
        <v>12</v>
      </c>
      <c r="Z11" s="258">
        <f t="shared" ref="Z11:Z23" si="3">IF(S11=0,0,ROUND(T11/S11+U11/S11+V11/S11,2)*100)</f>
        <v>12</v>
      </c>
      <c r="AA11" s="247" t="str">
        <f t="shared" ref="AA11:AA45" si="4">IF(W11=0,"",IF(OR(X11&gt;=20,Y11&gt;=40),"A",IF(AND(X11=0,Y11=0,Z11&lt;60),"C","B")))</f>
        <v>B</v>
      </c>
      <c r="AB11" s="249" t="str">
        <f t="shared" ref="AB11:AB45" si="5">J11</f>
        <v>A</v>
      </c>
      <c r="AC11" s="250" t="str">
        <f t="shared" ref="AC11:AC45" si="6">N11</f>
        <v/>
      </c>
      <c r="AD11" s="251" t="str">
        <f>AA11</f>
        <v>B</v>
      </c>
      <c r="AE11" s="269" t="str">
        <f t="shared" ref="AE11:AE45" si="7">IF(COUNTIF(AB11:AD11,"A")&gt;=2,"Ⅰ",IF(OR(COUNTIF(AB11:AD11,"A")=1,COUNTIF(AB11:AD11,"B")&gt;=2),"Ⅱ",IF(OR(COUNTIF(AB11:AD11,"B")=1,COUNTIF(AB11:AD11,"C")&gt;=1),"Ⅲ","")))</f>
        <v>Ⅱ</v>
      </c>
      <c r="AF11" s="255">
        <f>IF(AE11="Ⅲ",3,IF(OR(AE11="Ⅱ",AE11="Ⅰ"),2,""))</f>
        <v>2</v>
      </c>
      <c r="AG11" s="233"/>
      <c r="AH11" s="255">
        <f>COUNTIF(AB11:AD11,"A")</f>
        <v>1</v>
      </c>
      <c r="AI11" s="255">
        <f>COUNTIF(AB11:AD11,"B")</f>
        <v>1</v>
      </c>
      <c r="AJ11" s="255">
        <f>COUNTIF(AB11:AD11,"C")</f>
        <v>0</v>
      </c>
    </row>
    <row r="12" spans="2:36" s="234" customFormat="1" ht="13.5" customHeight="1" x14ac:dyDescent="0.2">
      <c r="B12" s="91">
        <v>2</v>
      </c>
      <c r="C12" s="90" t="s">
        <v>456</v>
      </c>
      <c r="D12" s="90" t="s">
        <v>459</v>
      </c>
      <c r="E12" s="90" t="s">
        <v>459</v>
      </c>
      <c r="F12" s="91" t="s">
        <v>460</v>
      </c>
      <c r="G12" s="110">
        <v>0</v>
      </c>
      <c r="H12" s="104">
        <v>0</v>
      </c>
      <c r="I12" s="235">
        <v>0</v>
      </c>
      <c r="J12" s="114" t="str">
        <f t="shared" ref="J12:J45" si="8">IF(G12&gt;=1,"A",IF(H12&gt;=1,"B",IF(I12&gt;=1,"C","")))</f>
        <v/>
      </c>
      <c r="K12" s="110">
        <v>0</v>
      </c>
      <c r="L12" s="104">
        <v>1</v>
      </c>
      <c r="M12" s="235">
        <v>0</v>
      </c>
      <c r="N12" s="114" t="str">
        <f t="shared" ref="N12:N45" si="9">IF(K12&gt;=1,"A",IF(L12&gt;=1,"B",IF(M12&gt;=1,"C","")))</f>
        <v>B</v>
      </c>
      <c r="O12" s="112">
        <f t="shared" si="0"/>
        <v>0</v>
      </c>
      <c r="P12" s="113">
        <f t="shared" si="0"/>
        <v>1</v>
      </c>
      <c r="Q12" s="244">
        <f>I12+M12</f>
        <v>0</v>
      </c>
      <c r="R12" s="115">
        <f t="shared" ref="R12:R45" si="10">SUM(G12:M12)</f>
        <v>1</v>
      </c>
      <c r="S12" s="239">
        <v>105</v>
      </c>
      <c r="T12" s="221">
        <v>1</v>
      </c>
      <c r="U12" s="104">
        <v>7</v>
      </c>
      <c r="V12" s="104">
        <v>0</v>
      </c>
      <c r="W12" s="246">
        <f t="shared" ref="W12:W45" si="11">SUM(T12:V12)</f>
        <v>8</v>
      </c>
      <c r="X12" s="257">
        <f t="shared" si="1"/>
        <v>1</v>
      </c>
      <c r="Y12" s="261">
        <f t="shared" si="2"/>
        <v>8</v>
      </c>
      <c r="Z12" s="259">
        <f t="shared" si="3"/>
        <v>8</v>
      </c>
      <c r="AA12" s="248" t="str">
        <f t="shared" si="4"/>
        <v>B</v>
      </c>
      <c r="AB12" s="252" t="str">
        <f t="shared" si="5"/>
        <v/>
      </c>
      <c r="AC12" s="253" t="str">
        <f t="shared" si="6"/>
        <v>B</v>
      </c>
      <c r="AD12" s="254" t="str">
        <f>AA12</f>
        <v>B</v>
      </c>
      <c r="AE12" s="270" t="str">
        <f t="shared" si="7"/>
        <v>Ⅱ</v>
      </c>
      <c r="AF12" s="271">
        <f t="shared" ref="AF12:AF45" si="12">IF(AE12="Ⅲ",3,IF(OR(AE12="Ⅱ",AE12="Ⅰ"),2,""))</f>
        <v>2</v>
      </c>
      <c r="AG12" s="236"/>
      <c r="AH12" s="255">
        <f t="shared" ref="AH12:AH45" si="13">COUNTIF(AB12:AD12,"A")</f>
        <v>0</v>
      </c>
      <c r="AI12" s="255">
        <f t="shared" ref="AI12:AI45" si="14">COUNTIF(AB12:AD12,"B")</f>
        <v>2</v>
      </c>
      <c r="AJ12" s="255">
        <f t="shared" ref="AJ12:AJ45" si="15">COUNTIF(AB12:AD12,"C")</f>
        <v>0</v>
      </c>
    </row>
    <row r="13" spans="2:36" s="227" customFormat="1" ht="13.5" customHeight="1" x14ac:dyDescent="0.2">
      <c r="B13" s="86">
        <v>3</v>
      </c>
      <c r="C13" s="85" t="s">
        <v>456</v>
      </c>
      <c r="D13" s="85" t="s">
        <v>460</v>
      </c>
      <c r="E13" s="85" t="s">
        <v>460</v>
      </c>
      <c r="F13" s="86" t="s">
        <v>466</v>
      </c>
      <c r="G13" s="228">
        <v>0</v>
      </c>
      <c r="H13" s="229">
        <v>0</v>
      </c>
      <c r="I13" s="230">
        <v>0</v>
      </c>
      <c r="J13" s="267" t="str">
        <f t="shared" si="8"/>
        <v/>
      </c>
      <c r="K13" s="101">
        <v>0</v>
      </c>
      <c r="L13" s="100">
        <v>0</v>
      </c>
      <c r="M13" s="231">
        <v>0</v>
      </c>
      <c r="N13" s="267" t="str">
        <f t="shared" si="9"/>
        <v/>
      </c>
      <c r="O13" s="240">
        <f t="shared" si="0"/>
        <v>0</v>
      </c>
      <c r="P13" s="241">
        <f t="shared" si="0"/>
        <v>0</v>
      </c>
      <c r="Q13" s="242">
        <f t="shared" si="0"/>
        <v>0</v>
      </c>
      <c r="R13" s="243">
        <f t="shared" si="10"/>
        <v>0</v>
      </c>
      <c r="S13" s="238">
        <v>63</v>
      </c>
      <c r="T13" s="232">
        <v>0</v>
      </c>
      <c r="U13" s="229">
        <v>2</v>
      </c>
      <c r="V13" s="229">
        <v>3</v>
      </c>
      <c r="W13" s="245">
        <f t="shared" si="11"/>
        <v>5</v>
      </c>
      <c r="X13" s="256">
        <f t="shared" si="1"/>
        <v>0</v>
      </c>
      <c r="Y13" s="260">
        <f t="shared" si="2"/>
        <v>3</v>
      </c>
      <c r="Z13" s="258">
        <f t="shared" si="3"/>
        <v>8</v>
      </c>
      <c r="AA13" s="247" t="str">
        <f t="shared" si="4"/>
        <v>B</v>
      </c>
      <c r="AB13" s="249" t="str">
        <f t="shared" si="5"/>
        <v/>
      </c>
      <c r="AC13" s="250" t="str">
        <f t="shared" si="6"/>
        <v/>
      </c>
      <c r="AD13" s="251" t="str">
        <f t="shared" ref="AD13:AD45" si="16">AA13</f>
        <v>B</v>
      </c>
      <c r="AE13" s="268" t="str">
        <f t="shared" si="7"/>
        <v>Ⅲ</v>
      </c>
      <c r="AF13" s="255">
        <f t="shared" si="12"/>
        <v>3</v>
      </c>
      <c r="AG13" s="233"/>
      <c r="AH13" s="255">
        <f t="shared" si="13"/>
        <v>0</v>
      </c>
      <c r="AI13" s="255">
        <f t="shared" si="14"/>
        <v>1</v>
      </c>
      <c r="AJ13" s="255">
        <f t="shared" si="15"/>
        <v>0</v>
      </c>
    </row>
    <row r="14" spans="2:36" s="234" customFormat="1" ht="13.5" customHeight="1" x14ac:dyDescent="0.2">
      <c r="B14" s="91">
        <v>4</v>
      </c>
      <c r="C14" s="90" t="s">
        <v>456</v>
      </c>
      <c r="D14" s="90" t="s">
        <v>461</v>
      </c>
      <c r="E14" s="90" t="s">
        <v>461</v>
      </c>
      <c r="F14" s="91" t="s">
        <v>462</v>
      </c>
      <c r="G14" s="110">
        <v>0</v>
      </c>
      <c r="H14" s="104">
        <v>0</v>
      </c>
      <c r="I14" s="235">
        <v>0</v>
      </c>
      <c r="J14" s="114" t="str">
        <f t="shared" si="8"/>
        <v/>
      </c>
      <c r="K14" s="110">
        <v>0</v>
      </c>
      <c r="L14" s="104">
        <v>0</v>
      </c>
      <c r="M14" s="235">
        <v>1</v>
      </c>
      <c r="N14" s="114" t="str">
        <f t="shared" si="9"/>
        <v>C</v>
      </c>
      <c r="O14" s="112">
        <f t="shared" si="0"/>
        <v>0</v>
      </c>
      <c r="P14" s="113">
        <f t="shared" si="0"/>
        <v>0</v>
      </c>
      <c r="Q14" s="244">
        <f t="shared" si="0"/>
        <v>1</v>
      </c>
      <c r="R14" s="115">
        <f t="shared" si="10"/>
        <v>1</v>
      </c>
      <c r="S14" s="239">
        <v>16</v>
      </c>
      <c r="T14" s="221">
        <v>0</v>
      </c>
      <c r="U14" s="104">
        <v>3</v>
      </c>
      <c r="V14" s="104">
        <v>4</v>
      </c>
      <c r="W14" s="246">
        <f t="shared" si="11"/>
        <v>7</v>
      </c>
      <c r="X14" s="257">
        <f t="shared" si="1"/>
        <v>0</v>
      </c>
      <c r="Y14" s="261">
        <f t="shared" si="2"/>
        <v>19</v>
      </c>
      <c r="Z14" s="259">
        <f t="shared" si="3"/>
        <v>44</v>
      </c>
      <c r="AA14" s="248" t="str">
        <f t="shared" si="4"/>
        <v>B</v>
      </c>
      <c r="AB14" s="252" t="str">
        <f t="shared" si="5"/>
        <v/>
      </c>
      <c r="AC14" s="253" t="str">
        <f t="shared" si="6"/>
        <v>C</v>
      </c>
      <c r="AD14" s="254" t="str">
        <f t="shared" si="16"/>
        <v>B</v>
      </c>
      <c r="AE14" s="270" t="str">
        <f t="shared" si="7"/>
        <v>Ⅲ</v>
      </c>
      <c r="AF14" s="271">
        <f t="shared" si="12"/>
        <v>3</v>
      </c>
      <c r="AG14" s="236"/>
      <c r="AH14" s="255">
        <f t="shared" si="13"/>
        <v>0</v>
      </c>
      <c r="AI14" s="255">
        <f t="shared" si="14"/>
        <v>1</v>
      </c>
      <c r="AJ14" s="255">
        <f t="shared" si="15"/>
        <v>1</v>
      </c>
    </row>
    <row r="15" spans="2:36" s="227" customFormat="1" ht="13.5" customHeight="1" x14ac:dyDescent="0.2">
      <c r="B15" s="86">
        <v>5</v>
      </c>
      <c r="C15" s="85" t="s">
        <v>456</v>
      </c>
      <c r="D15" s="85" t="s">
        <v>462</v>
      </c>
      <c r="E15" s="85" t="s">
        <v>462</v>
      </c>
      <c r="F15" s="86" t="s">
        <v>467</v>
      </c>
      <c r="G15" s="228">
        <v>0</v>
      </c>
      <c r="H15" s="229">
        <v>0</v>
      </c>
      <c r="I15" s="230">
        <v>0</v>
      </c>
      <c r="J15" s="267" t="str">
        <f t="shared" si="8"/>
        <v/>
      </c>
      <c r="K15" s="101">
        <v>0</v>
      </c>
      <c r="L15" s="100">
        <v>1</v>
      </c>
      <c r="M15" s="231">
        <v>0</v>
      </c>
      <c r="N15" s="267" t="str">
        <f t="shared" si="9"/>
        <v>B</v>
      </c>
      <c r="O15" s="240">
        <f t="shared" si="0"/>
        <v>0</v>
      </c>
      <c r="P15" s="241">
        <f t="shared" si="0"/>
        <v>1</v>
      </c>
      <c r="Q15" s="242">
        <f t="shared" si="0"/>
        <v>0</v>
      </c>
      <c r="R15" s="243">
        <f t="shared" si="10"/>
        <v>1</v>
      </c>
      <c r="S15" s="238">
        <v>51</v>
      </c>
      <c r="T15" s="232">
        <v>0</v>
      </c>
      <c r="U15" s="229">
        <v>3</v>
      </c>
      <c r="V15" s="229">
        <v>0</v>
      </c>
      <c r="W15" s="245">
        <f t="shared" si="11"/>
        <v>3</v>
      </c>
      <c r="X15" s="256">
        <f t="shared" si="1"/>
        <v>0</v>
      </c>
      <c r="Y15" s="260">
        <f t="shared" si="2"/>
        <v>6</v>
      </c>
      <c r="Z15" s="258">
        <f t="shared" si="3"/>
        <v>6</v>
      </c>
      <c r="AA15" s="247" t="str">
        <f t="shared" si="4"/>
        <v>B</v>
      </c>
      <c r="AB15" s="249" t="str">
        <f t="shared" si="5"/>
        <v/>
      </c>
      <c r="AC15" s="250" t="str">
        <f t="shared" si="6"/>
        <v>B</v>
      </c>
      <c r="AD15" s="251" t="str">
        <f t="shared" si="16"/>
        <v>B</v>
      </c>
      <c r="AE15" s="268" t="str">
        <f t="shared" si="7"/>
        <v>Ⅱ</v>
      </c>
      <c r="AF15" s="255">
        <f t="shared" si="12"/>
        <v>2</v>
      </c>
      <c r="AG15" s="233"/>
      <c r="AH15" s="255">
        <f t="shared" si="13"/>
        <v>0</v>
      </c>
      <c r="AI15" s="255">
        <f t="shared" si="14"/>
        <v>2</v>
      </c>
      <c r="AJ15" s="255">
        <f t="shared" si="15"/>
        <v>0</v>
      </c>
    </row>
    <row r="16" spans="2:36" s="234" customFormat="1" ht="13.5" customHeight="1" x14ac:dyDescent="0.2">
      <c r="B16" s="91">
        <v>6</v>
      </c>
      <c r="C16" s="90" t="s">
        <v>456</v>
      </c>
      <c r="D16" s="90" t="s">
        <v>463</v>
      </c>
      <c r="E16" s="90" t="s">
        <v>463</v>
      </c>
      <c r="F16" s="91" t="s">
        <v>464</v>
      </c>
      <c r="G16" s="110">
        <v>0</v>
      </c>
      <c r="H16" s="104">
        <v>1</v>
      </c>
      <c r="I16" s="235">
        <v>0</v>
      </c>
      <c r="J16" s="114" t="str">
        <f t="shared" si="8"/>
        <v>B</v>
      </c>
      <c r="K16" s="110">
        <v>0</v>
      </c>
      <c r="L16" s="104">
        <v>1</v>
      </c>
      <c r="M16" s="235">
        <v>0</v>
      </c>
      <c r="N16" s="114" t="str">
        <f t="shared" si="9"/>
        <v>B</v>
      </c>
      <c r="O16" s="112">
        <f t="shared" si="0"/>
        <v>0</v>
      </c>
      <c r="P16" s="113">
        <f t="shared" si="0"/>
        <v>2</v>
      </c>
      <c r="Q16" s="244">
        <f t="shared" si="0"/>
        <v>0</v>
      </c>
      <c r="R16" s="115">
        <f t="shared" si="10"/>
        <v>2</v>
      </c>
      <c r="S16" s="239">
        <v>51</v>
      </c>
      <c r="T16" s="221">
        <v>7</v>
      </c>
      <c r="U16" s="104">
        <v>15</v>
      </c>
      <c r="V16" s="104">
        <v>3</v>
      </c>
      <c r="W16" s="246">
        <f t="shared" si="11"/>
        <v>25</v>
      </c>
      <c r="X16" s="257">
        <f t="shared" si="1"/>
        <v>14.000000000000002</v>
      </c>
      <c r="Y16" s="261">
        <f t="shared" si="2"/>
        <v>43</v>
      </c>
      <c r="Z16" s="259">
        <f t="shared" si="3"/>
        <v>49</v>
      </c>
      <c r="AA16" s="248" t="str">
        <f t="shared" si="4"/>
        <v>A</v>
      </c>
      <c r="AB16" s="252" t="str">
        <f t="shared" si="5"/>
        <v>B</v>
      </c>
      <c r="AC16" s="253" t="str">
        <f t="shared" si="6"/>
        <v>B</v>
      </c>
      <c r="AD16" s="254" t="str">
        <f t="shared" si="16"/>
        <v>A</v>
      </c>
      <c r="AE16" s="270" t="str">
        <f t="shared" si="7"/>
        <v>Ⅱ</v>
      </c>
      <c r="AF16" s="271">
        <f t="shared" si="12"/>
        <v>2</v>
      </c>
      <c r="AG16" s="236"/>
      <c r="AH16" s="255">
        <f t="shared" si="13"/>
        <v>1</v>
      </c>
      <c r="AI16" s="255">
        <f t="shared" si="14"/>
        <v>2</v>
      </c>
      <c r="AJ16" s="255">
        <f t="shared" si="15"/>
        <v>0</v>
      </c>
    </row>
    <row r="17" spans="2:36" s="227" customFormat="1" ht="13.5" customHeight="1" x14ac:dyDescent="0.2">
      <c r="B17" s="86">
        <v>7</v>
      </c>
      <c r="C17" s="85" t="s">
        <v>456</v>
      </c>
      <c r="D17" s="85" t="s">
        <v>464</v>
      </c>
      <c r="E17" s="85" t="s">
        <v>464</v>
      </c>
      <c r="F17" s="86" t="s">
        <v>468</v>
      </c>
      <c r="G17" s="228">
        <v>0</v>
      </c>
      <c r="H17" s="229">
        <v>0</v>
      </c>
      <c r="I17" s="230">
        <v>0</v>
      </c>
      <c r="J17" s="267" t="str">
        <f t="shared" si="8"/>
        <v/>
      </c>
      <c r="K17" s="101">
        <v>0</v>
      </c>
      <c r="L17" s="100">
        <v>0</v>
      </c>
      <c r="M17" s="231">
        <v>0</v>
      </c>
      <c r="N17" s="267" t="str">
        <f t="shared" si="9"/>
        <v/>
      </c>
      <c r="O17" s="240">
        <f t="shared" si="0"/>
        <v>0</v>
      </c>
      <c r="P17" s="241">
        <f t="shared" si="0"/>
        <v>0</v>
      </c>
      <c r="Q17" s="242">
        <f t="shared" si="0"/>
        <v>0</v>
      </c>
      <c r="R17" s="243">
        <f t="shared" si="10"/>
        <v>0</v>
      </c>
      <c r="S17" s="238">
        <v>4</v>
      </c>
      <c r="T17" s="232">
        <v>1</v>
      </c>
      <c r="U17" s="229">
        <v>0</v>
      </c>
      <c r="V17" s="229">
        <v>0</v>
      </c>
      <c r="W17" s="245">
        <f t="shared" si="11"/>
        <v>1</v>
      </c>
      <c r="X17" s="256">
        <f t="shared" si="1"/>
        <v>25</v>
      </c>
      <c r="Y17" s="260">
        <f t="shared" si="2"/>
        <v>25</v>
      </c>
      <c r="Z17" s="258">
        <f t="shared" si="3"/>
        <v>25</v>
      </c>
      <c r="AA17" s="247" t="str">
        <f t="shared" si="4"/>
        <v>A</v>
      </c>
      <c r="AB17" s="249" t="str">
        <f t="shared" si="5"/>
        <v/>
      </c>
      <c r="AC17" s="250" t="str">
        <f t="shared" si="6"/>
        <v/>
      </c>
      <c r="AD17" s="251" t="str">
        <f t="shared" si="16"/>
        <v>A</v>
      </c>
      <c r="AE17" s="268" t="str">
        <f t="shared" si="7"/>
        <v>Ⅱ</v>
      </c>
      <c r="AF17" s="255">
        <f t="shared" si="12"/>
        <v>2</v>
      </c>
      <c r="AG17" s="233"/>
      <c r="AH17" s="255">
        <f t="shared" si="13"/>
        <v>1</v>
      </c>
      <c r="AI17" s="255">
        <f t="shared" si="14"/>
        <v>0</v>
      </c>
      <c r="AJ17" s="255">
        <f t="shared" si="15"/>
        <v>0</v>
      </c>
    </row>
    <row r="18" spans="2:36" s="234" customFormat="1" ht="13.5" customHeight="1" x14ac:dyDescent="0.2">
      <c r="B18" s="91">
        <v>8</v>
      </c>
      <c r="C18" s="90" t="s">
        <v>456</v>
      </c>
      <c r="D18" s="90" t="s">
        <v>465</v>
      </c>
      <c r="E18" s="90" t="s">
        <v>465</v>
      </c>
      <c r="F18" s="91" t="s">
        <v>469</v>
      </c>
      <c r="G18" s="110">
        <v>0</v>
      </c>
      <c r="H18" s="104">
        <v>0</v>
      </c>
      <c r="I18" s="235">
        <v>0</v>
      </c>
      <c r="J18" s="114" t="str">
        <f t="shared" si="8"/>
        <v/>
      </c>
      <c r="K18" s="110">
        <v>0</v>
      </c>
      <c r="L18" s="104">
        <v>0</v>
      </c>
      <c r="M18" s="235">
        <v>0</v>
      </c>
      <c r="N18" s="114" t="str">
        <f t="shared" si="9"/>
        <v/>
      </c>
      <c r="O18" s="112">
        <f t="shared" si="0"/>
        <v>0</v>
      </c>
      <c r="P18" s="113">
        <f t="shared" si="0"/>
        <v>0</v>
      </c>
      <c r="Q18" s="244">
        <f t="shared" si="0"/>
        <v>0</v>
      </c>
      <c r="R18" s="115">
        <f t="shared" si="10"/>
        <v>0</v>
      </c>
      <c r="S18" s="239">
        <v>9</v>
      </c>
      <c r="T18" s="221"/>
      <c r="U18" s="104"/>
      <c r="V18" s="104"/>
      <c r="W18" s="246">
        <f t="shared" si="11"/>
        <v>0</v>
      </c>
      <c r="X18" s="257">
        <f t="shared" si="1"/>
        <v>0</v>
      </c>
      <c r="Y18" s="261">
        <f t="shared" si="2"/>
        <v>0</v>
      </c>
      <c r="Z18" s="259">
        <f t="shared" si="3"/>
        <v>0</v>
      </c>
      <c r="AA18" s="248" t="str">
        <f t="shared" si="4"/>
        <v/>
      </c>
      <c r="AB18" s="252" t="str">
        <f t="shared" si="5"/>
        <v/>
      </c>
      <c r="AC18" s="253" t="str">
        <f t="shared" si="6"/>
        <v/>
      </c>
      <c r="AD18" s="254" t="str">
        <f>AA18</f>
        <v/>
      </c>
      <c r="AE18" s="270" t="str">
        <f t="shared" si="7"/>
        <v/>
      </c>
      <c r="AF18" s="271" t="str">
        <f t="shared" si="12"/>
        <v/>
      </c>
      <c r="AG18" s="236"/>
      <c r="AH18" s="255">
        <f t="shared" si="13"/>
        <v>0</v>
      </c>
      <c r="AI18" s="255">
        <f t="shared" si="14"/>
        <v>0</v>
      </c>
      <c r="AJ18" s="255">
        <f t="shared" si="15"/>
        <v>0</v>
      </c>
    </row>
    <row r="19" spans="2:36" s="227" customFormat="1" ht="13.5" customHeight="1" x14ac:dyDescent="0.2">
      <c r="B19" s="86"/>
      <c r="C19" s="86"/>
      <c r="D19" s="85"/>
      <c r="E19" s="86"/>
      <c r="F19" s="86"/>
      <c r="G19" s="228">
        <v>0</v>
      </c>
      <c r="H19" s="229">
        <v>0</v>
      </c>
      <c r="I19" s="230"/>
      <c r="J19" s="267" t="str">
        <f t="shared" si="8"/>
        <v/>
      </c>
      <c r="K19" s="101">
        <v>0</v>
      </c>
      <c r="L19" s="100"/>
      <c r="M19" s="231">
        <v>0</v>
      </c>
      <c r="N19" s="267" t="str">
        <f t="shared" si="9"/>
        <v/>
      </c>
      <c r="O19" s="240">
        <f t="shared" si="0"/>
        <v>0</v>
      </c>
      <c r="P19" s="241">
        <f t="shared" si="0"/>
        <v>0</v>
      </c>
      <c r="Q19" s="242">
        <f t="shared" si="0"/>
        <v>0</v>
      </c>
      <c r="R19" s="243">
        <f t="shared" si="10"/>
        <v>0</v>
      </c>
      <c r="S19" s="238"/>
      <c r="T19" s="232">
        <v>0</v>
      </c>
      <c r="U19" s="229">
        <v>0</v>
      </c>
      <c r="V19" s="229">
        <v>0</v>
      </c>
      <c r="W19" s="245">
        <f t="shared" si="11"/>
        <v>0</v>
      </c>
      <c r="X19" s="256">
        <f t="shared" si="1"/>
        <v>0</v>
      </c>
      <c r="Y19" s="260">
        <f t="shared" si="2"/>
        <v>0</v>
      </c>
      <c r="Z19" s="258">
        <f t="shared" si="3"/>
        <v>0</v>
      </c>
      <c r="AA19" s="247" t="str">
        <f t="shared" si="4"/>
        <v/>
      </c>
      <c r="AB19" s="249" t="str">
        <f t="shared" si="5"/>
        <v/>
      </c>
      <c r="AC19" s="250" t="str">
        <f t="shared" si="6"/>
        <v/>
      </c>
      <c r="AD19" s="251" t="str">
        <f t="shared" si="16"/>
        <v/>
      </c>
      <c r="AE19" s="268" t="str">
        <f t="shared" si="7"/>
        <v/>
      </c>
      <c r="AF19" s="255" t="str">
        <f t="shared" si="12"/>
        <v/>
      </c>
      <c r="AG19" s="233"/>
      <c r="AH19" s="255">
        <f t="shared" si="13"/>
        <v>0</v>
      </c>
      <c r="AI19" s="255">
        <f t="shared" si="14"/>
        <v>0</v>
      </c>
      <c r="AJ19" s="255">
        <f t="shared" si="15"/>
        <v>0</v>
      </c>
    </row>
    <row r="20" spans="2:36" s="234" customFormat="1" ht="13.5" customHeight="1" x14ac:dyDescent="0.2">
      <c r="B20" s="91"/>
      <c r="C20" s="91"/>
      <c r="D20" s="90"/>
      <c r="E20" s="91"/>
      <c r="F20" s="91"/>
      <c r="G20" s="110"/>
      <c r="H20" s="104">
        <v>0</v>
      </c>
      <c r="I20" s="235">
        <v>0</v>
      </c>
      <c r="J20" s="114" t="str">
        <f t="shared" si="8"/>
        <v/>
      </c>
      <c r="K20" s="110"/>
      <c r="L20" s="104">
        <v>0</v>
      </c>
      <c r="M20" s="235"/>
      <c r="N20" s="114" t="str">
        <f t="shared" si="9"/>
        <v/>
      </c>
      <c r="O20" s="112">
        <f t="shared" si="0"/>
        <v>0</v>
      </c>
      <c r="P20" s="113">
        <f t="shared" si="0"/>
        <v>0</v>
      </c>
      <c r="Q20" s="244">
        <f t="shared" si="0"/>
        <v>0</v>
      </c>
      <c r="R20" s="115">
        <f t="shared" si="10"/>
        <v>0</v>
      </c>
      <c r="S20" s="239"/>
      <c r="T20" s="221">
        <v>0</v>
      </c>
      <c r="U20" s="104">
        <v>0</v>
      </c>
      <c r="V20" s="104"/>
      <c r="W20" s="246">
        <f t="shared" si="11"/>
        <v>0</v>
      </c>
      <c r="X20" s="257">
        <f t="shared" si="1"/>
        <v>0</v>
      </c>
      <c r="Y20" s="261">
        <f t="shared" si="2"/>
        <v>0</v>
      </c>
      <c r="Z20" s="259">
        <f t="shared" si="3"/>
        <v>0</v>
      </c>
      <c r="AA20" s="248" t="str">
        <f t="shared" si="4"/>
        <v/>
      </c>
      <c r="AB20" s="252" t="str">
        <f t="shared" si="5"/>
        <v/>
      </c>
      <c r="AC20" s="253" t="str">
        <f t="shared" si="6"/>
        <v/>
      </c>
      <c r="AD20" s="254" t="str">
        <f>AA20</f>
        <v/>
      </c>
      <c r="AE20" s="270" t="str">
        <f t="shared" si="7"/>
        <v/>
      </c>
      <c r="AF20" s="271" t="str">
        <f t="shared" si="12"/>
        <v/>
      </c>
      <c r="AG20" s="236"/>
      <c r="AH20" s="255">
        <f t="shared" si="13"/>
        <v>0</v>
      </c>
      <c r="AI20" s="255">
        <f t="shared" si="14"/>
        <v>0</v>
      </c>
      <c r="AJ20" s="255">
        <f t="shared" si="15"/>
        <v>0</v>
      </c>
    </row>
    <row r="21" spans="2:36" s="227" customFormat="1" ht="13.5" customHeight="1" x14ac:dyDescent="0.2">
      <c r="B21" s="86"/>
      <c r="C21" s="86"/>
      <c r="D21" s="85"/>
      <c r="E21" s="86"/>
      <c r="F21" s="86"/>
      <c r="G21" s="228">
        <v>0</v>
      </c>
      <c r="H21" s="229">
        <v>0</v>
      </c>
      <c r="I21" s="230">
        <v>0</v>
      </c>
      <c r="J21" s="267" t="str">
        <f t="shared" si="8"/>
        <v/>
      </c>
      <c r="K21" s="101">
        <v>0</v>
      </c>
      <c r="L21" s="100">
        <v>0</v>
      </c>
      <c r="M21" s="231">
        <v>0</v>
      </c>
      <c r="N21" s="267" t="str">
        <f t="shared" si="9"/>
        <v/>
      </c>
      <c r="O21" s="240">
        <f t="shared" si="0"/>
        <v>0</v>
      </c>
      <c r="P21" s="241">
        <f t="shared" si="0"/>
        <v>0</v>
      </c>
      <c r="Q21" s="242">
        <f t="shared" si="0"/>
        <v>0</v>
      </c>
      <c r="R21" s="243">
        <f t="shared" si="10"/>
        <v>0</v>
      </c>
      <c r="S21" s="238"/>
      <c r="T21" s="232">
        <v>0</v>
      </c>
      <c r="U21" s="229">
        <v>0</v>
      </c>
      <c r="V21" s="229">
        <v>0</v>
      </c>
      <c r="W21" s="245">
        <f t="shared" si="11"/>
        <v>0</v>
      </c>
      <c r="X21" s="256">
        <f t="shared" si="1"/>
        <v>0</v>
      </c>
      <c r="Y21" s="260">
        <f t="shared" si="2"/>
        <v>0</v>
      </c>
      <c r="Z21" s="258">
        <f t="shared" si="3"/>
        <v>0</v>
      </c>
      <c r="AA21" s="247" t="str">
        <f t="shared" si="4"/>
        <v/>
      </c>
      <c r="AB21" s="249" t="str">
        <f t="shared" si="5"/>
        <v/>
      </c>
      <c r="AC21" s="250" t="str">
        <f t="shared" si="6"/>
        <v/>
      </c>
      <c r="AD21" s="251" t="str">
        <f t="shared" si="16"/>
        <v/>
      </c>
      <c r="AE21" s="268" t="str">
        <f t="shared" si="7"/>
        <v/>
      </c>
      <c r="AF21" s="255" t="str">
        <f t="shared" si="12"/>
        <v/>
      </c>
      <c r="AG21" s="233"/>
      <c r="AH21" s="255">
        <f t="shared" si="13"/>
        <v>0</v>
      </c>
      <c r="AI21" s="255">
        <f t="shared" si="14"/>
        <v>0</v>
      </c>
      <c r="AJ21" s="255">
        <f t="shared" si="15"/>
        <v>0</v>
      </c>
    </row>
    <row r="22" spans="2:36" s="234" customFormat="1" ht="13.5" customHeight="1" x14ac:dyDescent="0.2">
      <c r="B22" s="91"/>
      <c r="C22" s="91"/>
      <c r="D22" s="90"/>
      <c r="E22" s="91"/>
      <c r="F22" s="91"/>
      <c r="G22" s="110">
        <v>0</v>
      </c>
      <c r="H22" s="104"/>
      <c r="I22" s="235">
        <v>0</v>
      </c>
      <c r="J22" s="114" t="str">
        <f t="shared" si="8"/>
        <v/>
      </c>
      <c r="K22" s="110">
        <v>0</v>
      </c>
      <c r="L22" s="104">
        <v>0</v>
      </c>
      <c r="M22" s="235"/>
      <c r="N22" s="114" t="str">
        <f t="shared" si="9"/>
        <v/>
      </c>
      <c r="O22" s="112">
        <f t="shared" si="0"/>
        <v>0</v>
      </c>
      <c r="P22" s="113">
        <f t="shared" si="0"/>
        <v>0</v>
      </c>
      <c r="Q22" s="244">
        <f t="shared" si="0"/>
        <v>0</v>
      </c>
      <c r="R22" s="115">
        <f t="shared" si="10"/>
        <v>0</v>
      </c>
      <c r="S22" s="239"/>
      <c r="T22" s="221">
        <v>0</v>
      </c>
      <c r="U22" s="104">
        <v>0</v>
      </c>
      <c r="V22" s="104">
        <v>0</v>
      </c>
      <c r="W22" s="246">
        <f t="shared" si="11"/>
        <v>0</v>
      </c>
      <c r="X22" s="257">
        <f t="shared" si="1"/>
        <v>0</v>
      </c>
      <c r="Y22" s="261">
        <f t="shared" si="2"/>
        <v>0</v>
      </c>
      <c r="Z22" s="259">
        <f t="shared" si="3"/>
        <v>0</v>
      </c>
      <c r="AA22" s="248" t="str">
        <f t="shared" si="4"/>
        <v/>
      </c>
      <c r="AB22" s="252" t="str">
        <f t="shared" si="5"/>
        <v/>
      </c>
      <c r="AC22" s="253" t="str">
        <f t="shared" si="6"/>
        <v/>
      </c>
      <c r="AD22" s="254" t="str">
        <f t="shared" si="16"/>
        <v/>
      </c>
      <c r="AE22" s="270" t="str">
        <f t="shared" si="7"/>
        <v/>
      </c>
      <c r="AF22" s="271" t="str">
        <f t="shared" si="12"/>
        <v/>
      </c>
      <c r="AG22" s="236"/>
      <c r="AH22" s="255">
        <f t="shared" si="13"/>
        <v>0</v>
      </c>
      <c r="AI22" s="255">
        <f t="shared" si="14"/>
        <v>0</v>
      </c>
      <c r="AJ22" s="255">
        <f t="shared" si="15"/>
        <v>0</v>
      </c>
    </row>
    <row r="23" spans="2:36" s="227" customFormat="1" ht="13.5" customHeight="1" x14ac:dyDescent="0.2">
      <c r="B23" s="86"/>
      <c r="C23" s="86"/>
      <c r="D23" s="86"/>
      <c r="E23" s="86"/>
      <c r="F23" s="86"/>
      <c r="G23" s="228"/>
      <c r="H23" s="229"/>
      <c r="I23" s="230"/>
      <c r="J23" s="267" t="str">
        <f t="shared" si="8"/>
        <v/>
      </c>
      <c r="K23" s="101"/>
      <c r="L23" s="100"/>
      <c r="M23" s="231"/>
      <c r="N23" s="267" t="str">
        <f t="shared" si="9"/>
        <v/>
      </c>
      <c r="O23" s="240">
        <f t="shared" si="0"/>
        <v>0</v>
      </c>
      <c r="P23" s="241">
        <f t="shared" si="0"/>
        <v>0</v>
      </c>
      <c r="Q23" s="242">
        <f t="shared" si="0"/>
        <v>0</v>
      </c>
      <c r="R23" s="243">
        <f t="shared" si="10"/>
        <v>0</v>
      </c>
      <c r="S23" s="238"/>
      <c r="T23" s="232"/>
      <c r="U23" s="229"/>
      <c r="V23" s="229"/>
      <c r="W23" s="245">
        <f t="shared" si="11"/>
        <v>0</v>
      </c>
      <c r="X23" s="256">
        <f t="shared" si="1"/>
        <v>0</v>
      </c>
      <c r="Y23" s="260">
        <f t="shared" si="2"/>
        <v>0</v>
      </c>
      <c r="Z23" s="258">
        <f t="shared" si="3"/>
        <v>0</v>
      </c>
      <c r="AA23" s="247" t="str">
        <f t="shared" si="4"/>
        <v/>
      </c>
      <c r="AB23" s="249" t="str">
        <f t="shared" si="5"/>
        <v/>
      </c>
      <c r="AC23" s="250" t="str">
        <f t="shared" si="6"/>
        <v/>
      </c>
      <c r="AD23" s="251" t="str">
        <f>AA23</f>
        <v/>
      </c>
      <c r="AE23" s="268" t="str">
        <f>IF(COUNTIF(AB23:AD23,"A")&gt;=2,"Ⅰ",IF(OR(COUNTIF(AB23:AD23,"A")=1,COUNTIF(AB23:AD23,"B")&gt;=2),"Ⅱ",IF(OR(COUNTIF(AB23:AD23,"B")=1,COUNTIF(AB23:AD23,"C")&gt;=1),"Ⅲ","")))</f>
        <v/>
      </c>
      <c r="AF23" s="255" t="str">
        <f t="shared" si="12"/>
        <v/>
      </c>
      <c r="AG23" s="233"/>
      <c r="AH23" s="255">
        <f t="shared" si="13"/>
        <v>0</v>
      </c>
      <c r="AI23" s="255">
        <f t="shared" si="14"/>
        <v>0</v>
      </c>
      <c r="AJ23" s="255">
        <f t="shared" si="15"/>
        <v>0</v>
      </c>
    </row>
    <row r="24" spans="2:36" s="234" customFormat="1" ht="13.5" customHeight="1" x14ac:dyDescent="0.2">
      <c r="B24" s="91"/>
      <c r="C24" s="91"/>
      <c r="D24" s="91"/>
      <c r="E24" s="91"/>
      <c r="F24" s="91"/>
      <c r="G24" s="110"/>
      <c r="H24" s="104"/>
      <c r="I24" s="235"/>
      <c r="J24" s="114" t="str">
        <f t="shared" si="8"/>
        <v/>
      </c>
      <c r="K24" s="110"/>
      <c r="L24" s="104"/>
      <c r="M24" s="235"/>
      <c r="N24" s="114" t="str">
        <f t="shared" si="9"/>
        <v/>
      </c>
      <c r="O24" s="112">
        <f t="shared" si="0"/>
        <v>0</v>
      </c>
      <c r="P24" s="113">
        <f t="shared" si="0"/>
        <v>0</v>
      </c>
      <c r="Q24" s="244">
        <f t="shared" si="0"/>
        <v>0</v>
      </c>
      <c r="R24" s="115">
        <f t="shared" si="10"/>
        <v>0</v>
      </c>
      <c r="S24" s="239"/>
      <c r="T24" s="221"/>
      <c r="U24" s="104"/>
      <c r="V24" s="104"/>
      <c r="W24" s="246">
        <f t="shared" si="11"/>
        <v>0</v>
      </c>
      <c r="X24" s="257">
        <f t="shared" ref="X24:X45" si="17">IF(S24=0,0,ROUND(T24/S24,2)*100)</f>
        <v>0</v>
      </c>
      <c r="Y24" s="261">
        <f t="shared" ref="Y24:Y45" si="18">IF(S24=0,0,ROUND(T24/S24+U24/S24,2)*100)</f>
        <v>0</v>
      </c>
      <c r="Z24" s="259">
        <f t="shared" ref="Z24:Z45" si="19">IF(S24=0,0,ROUND(T24/S24+U24/S24+V24/S24,2)*100)</f>
        <v>0</v>
      </c>
      <c r="AA24" s="248" t="str">
        <f t="shared" si="4"/>
        <v/>
      </c>
      <c r="AB24" s="252" t="str">
        <f t="shared" si="5"/>
        <v/>
      </c>
      <c r="AC24" s="253" t="str">
        <f t="shared" si="6"/>
        <v/>
      </c>
      <c r="AD24" s="254" t="str">
        <f t="shared" si="16"/>
        <v/>
      </c>
      <c r="AE24" s="270" t="str">
        <f t="shared" si="7"/>
        <v/>
      </c>
      <c r="AF24" s="271" t="str">
        <f t="shared" si="12"/>
        <v/>
      </c>
      <c r="AG24" s="236"/>
      <c r="AH24" s="255">
        <f t="shared" si="13"/>
        <v>0</v>
      </c>
      <c r="AI24" s="255">
        <f t="shared" si="14"/>
        <v>0</v>
      </c>
      <c r="AJ24" s="255">
        <f t="shared" si="15"/>
        <v>0</v>
      </c>
    </row>
    <row r="25" spans="2:36" s="227" customFormat="1" ht="13.5" customHeight="1" x14ac:dyDescent="0.2">
      <c r="B25" s="86"/>
      <c r="C25" s="86"/>
      <c r="D25" s="86"/>
      <c r="E25" s="86"/>
      <c r="F25" s="86"/>
      <c r="G25" s="228"/>
      <c r="H25" s="229"/>
      <c r="I25" s="230"/>
      <c r="J25" s="267" t="str">
        <f t="shared" si="8"/>
        <v/>
      </c>
      <c r="K25" s="101"/>
      <c r="L25" s="100"/>
      <c r="M25" s="231"/>
      <c r="N25" s="267" t="str">
        <f t="shared" si="9"/>
        <v/>
      </c>
      <c r="O25" s="240">
        <f t="shared" si="0"/>
        <v>0</v>
      </c>
      <c r="P25" s="241">
        <f t="shared" si="0"/>
        <v>0</v>
      </c>
      <c r="Q25" s="242">
        <f t="shared" si="0"/>
        <v>0</v>
      </c>
      <c r="R25" s="243">
        <f t="shared" si="10"/>
        <v>0</v>
      </c>
      <c r="S25" s="238"/>
      <c r="T25" s="232"/>
      <c r="U25" s="229"/>
      <c r="V25" s="229"/>
      <c r="W25" s="245">
        <f t="shared" si="11"/>
        <v>0</v>
      </c>
      <c r="X25" s="256">
        <f t="shared" si="17"/>
        <v>0</v>
      </c>
      <c r="Y25" s="260">
        <f t="shared" si="18"/>
        <v>0</v>
      </c>
      <c r="Z25" s="258">
        <f t="shared" si="19"/>
        <v>0</v>
      </c>
      <c r="AA25" s="247" t="str">
        <f t="shared" si="4"/>
        <v/>
      </c>
      <c r="AB25" s="249" t="str">
        <f t="shared" si="5"/>
        <v/>
      </c>
      <c r="AC25" s="250" t="str">
        <f t="shared" si="6"/>
        <v/>
      </c>
      <c r="AD25" s="251" t="str">
        <f t="shared" si="16"/>
        <v/>
      </c>
      <c r="AE25" s="268" t="str">
        <f t="shared" si="7"/>
        <v/>
      </c>
      <c r="AF25" s="255" t="str">
        <f t="shared" si="12"/>
        <v/>
      </c>
      <c r="AG25" s="233"/>
      <c r="AH25" s="255">
        <f t="shared" si="13"/>
        <v>0</v>
      </c>
      <c r="AI25" s="255">
        <f t="shared" si="14"/>
        <v>0</v>
      </c>
      <c r="AJ25" s="255">
        <f t="shared" si="15"/>
        <v>0</v>
      </c>
    </row>
    <row r="26" spans="2:36" s="234" customFormat="1" ht="13.5" customHeight="1" x14ac:dyDescent="0.2">
      <c r="B26" s="91"/>
      <c r="C26" s="91"/>
      <c r="D26" s="91"/>
      <c r="E26" s="91"/>
      <c r="F26" s="91"/>
      <c r="G26" s="110"/>
      <c r="H26" s="104"/>
      <c r="I26" s="235"/>
      <c r="J26" s="114" t="str">
        <f t="shared" si="8"/>
        <v/>
      </c>
      <c r="K26" s="110"/>
      <c r="L26" s="104"/>
      <c r="M26" s="235"/>
      <c r="N26" s="114" t="str">
        <f t="shared" si="9"/>
        <v/>
      </c>
      <c r="O26" s="112">
        <f t="shared" si="0"/>
        <v>0</v>
      </c>
      <c r="P26" s="113">
        <f t="shared" si="0"/>
        <v>0</v>
      </c>
      <c r="Q26" s="244">
        <f t="shared" si="0"/>
        <v>0</v>
      </c>
      <c r="R26" s="115">
        <f t="shared" si="10"/>
        <v>0</v>
      </c>
      <c r="S26" s="239"/>
      <c r="T26" s="221"/>
      <c r="U26" s="104"/>
      <c r="V26" s="104"/>
      <c r="W26" s="246">
        <f t="shared" si="11"/>
        <v>0</v>
      </c>
      <c r="X26" s="257">
        <f t="shared" si="17"/>
        <v>0</v>
      </c>
      <c r="Y26" s="261">
        <f t="shared" si="18"/>
        <v>0</v>
      </c>
      <c r="Z26" s="259">
        <f t="shared" si="19"/>
        <v>0</v>
      </c>
      <c r="AA26" s="248" t="str">
        <f t="shared" si="4"/>
        <v/>
      </c>
      <c r="AB26" s="252" t="str">
        <f t="shared" si="5"/>
        <v/>
      </c>
      <c r="AC26" s="253" t="str">
        <f t="shared" si="6"/>
        <v/>
      </c>
      <c r="AD26" s="254" t="str">
        <f t="shared" si="16"/>
        <v/>
      </c>
      <c r="AE26" s="270" t="str">
        <f t="shared" si="7"/>
        <v/>
      </c>
      <c r="AF26" s="271" t="str">
        <f t="shared" si="12"/>
        <v/>
      </c>
      <c r="AG26" s="236"/>
      <c r="AH26" s="255">
        <f t="shared" si="13"/>
        <v>0</v>
      </c>
      <c r="AI26" s="255">
        <f t="shared" si="14"/>
        <v>0</v>
      </c>
      <c r="AJ26" s="255">
        <f t="shared" si="15"/>
        <v>0</v>
      </c>
    </row>
    <row r="27" spans="2:36" s="227" customFormat="1" ht="13.5" customHeight="1" x14ac:dyDescent="0.2">
      <c r="B27" s="86"/>
      <c r="C27" s="86"/>
      <c r="D27" s="86"/>
      <c r="E27" s="86"/>
      <c r="F27" s="86"/>
      <c r="G27" s="228"/>
      <c r="H27" s="229"/>
      <c r="I27" s="230"/>
      <c r="J27" s="267" t="str">
        <f t="shared" si="8"/>
        <v/>
      </c>
      <c r="K27" s="101"/>
      <c r="L27" s="100"/>
      <c r="M27" s="231"/>
      <c r="N27" s="267" t="str">
        <f t="shared" si="9"/>
        <v/>
      </c>
      <c r="O27" s="240">
        <f t="shared" si="0"/>
        <v>0</v>
      </c>
      <c r="P27" s="241">
        <f t="shared" si="0"/>
        <v>0</v>
      </c>
      <c r="Q27" s="242">
        <f t="shared" si="0"/>
        <v>0</v>
      </c>
      <c r="R27" s="243">
        <f t="shared" si="10"/>
        <v>0</v>
      </c>
      <c r="S27" s="238"/>
      <c r="T27" s="232"/>
      <c r="U27" s="229"/>
      <c r="V27" s="229"/>
      <c r="W27" s="245">
        <f t="shared" si="11"/>
        <v>0</v>
      </c>
      <c r="X27" s="256">
        <f t="shared" si="17"/>
        <v>0</v>
      </c>
      <c r="Y27" s="260">
        <f t="shared" si="18"/>
        <v>0</v>
      </c>
      <c r="Z27" s="258">
        <f t="shared" si="19"/>
        <v>0</v>
      </c>
      <c r="AA27" s="247" t="str">
        <f t="shared" si="4"/>
        <v/>
      </c>
      <c r="AB27" s="249" t="str">
        <f t="shared" si="5"/>
        <v/>
      </c>
      <c r="AC27" s="250" t="str">
        <f t="shared" si="6"/>
        <v/>
      </c>
      <c r="AD27" s="251" t="str">
        <f t="shared" si="16"/>
        <v/>
      </c>
      <c r="AE27" s="268" t="str">
        <f t="shared" si="7"/>
        <v/>
      </c>
      <c r="AF27" s="255" t="str">
        <f t="shared" si="12"/>
        <v/>
      </c>
      <c r="AG27" s="233"/>
      <c r="AH27" s="255">
        <f t="shared" si="13"/>
        <v>0</v>
      </c>
      <c r="AI27" s="255">
        <f t="shared" si="14"/>
        <v>0</v>
      </c>
      <c r="AJ27" s="255">
        <f t="shared" si="15"/>
        <v>0</v>
      </c>
    </row>
    <row r="28" spans="2:36" s="234" customFormat="1" ht="13.5" customHeight="1" x14ac:dyDescent="0.2">
      <c r="B28" s="91"/>
      <c r="C28" s="91"/>
      <c r="D28" s="91"/>
      <c r="E28" s="91"/>
      <c r="F28" s="91"/>
      <c r="G28" s="110"/>
      <c r="H28" s="104"/>
      <c r="I28" s="235"/>
      <c r="J28" s="114" t="str">
        <f t="shared" si="8"/>
        <v/>
      </c>
      <c r="K28" s="110"/>
      <c r="L28" s="104"/>
      <c r="M28" s="235"/>
      <c r="N28" s="114" t="str">
        <f t="shared" si="9"/>
        <v/>
      </c>
      <c r="O28" s="112">
        <f t="shared" si="0"/>
        <v>0</v>
      </c>
      <c r="P28" s="113">
        <f t="shared" si="0"/>
        <v>0</v>
      </c>
      <c r="Q28" s="244">
        <f t="shared" si="0"/>
        <v>0</v>
      </c>
      <c r="R28" s="115">
        <f t="shared" si="10"/>
        <v>0</v>
      </c>
      <c r="S28" s="239"/>
      <c r="T28" s="221"/>
      <c r="U28" s="104"/>
      <c r="V28" s="104"/>
      <c r="W28" s="246">
        <f t="shared" si="11"/>
        <v>0</v>
      </c>
      <c r="X28" s="257">
        <f t="shared" si="17"/>
        <v>0</v>
      </c>
      <c r="Y28" s="261">
        <f t="shared" si="18"/>
        <v>0</v>
      </c>
      <c r="Z28" s="259">
        <f t="shared" si="19"/>
        <v>0</v>
      </c>
      <c r="AA28" s="248" t="str">
        <f t="shared" si="4"/>
        <v/>
      </c>
      <c r="AB28" s="252" t="str">
        <f t="shared" si="5"/>
        <v/>
      </c>
      <c r="AC28" s="253" t="str">
        <f t="shared" si="6"/>
        <v/>
      </c>
      <c r="AD28" s="254" t="str">
        <f t="shared" si="16"/>
        <v/>
      </c>
      <c r="AE28" s="270" t="str">
        <f t="shared" si="7"/>
        <v/>
      </c>
      <c r="AF28" s="271" t="str">
        <f t="shared" si="12"/>
        <v/>
      </c>
      <c r="AG28" s="236"/>
      <c r="AH28" s="255">
        <f t="shared" si="13"/>
        <v>0</v>
      </c>
      <c r="AI28" s="255">
        <f t="shared" si="14"/>
        <v>0</v>
      </c>
      <c r="AJ28" s="255">
        <f t="shared" si="15"/>
        <v>0</v>
      </c>
    </row>
    <row r="29" spans="2:36" s="227" customFormat="1" ht="13.5" customHeight="1" x14ac:dyDescent="0.2">
      <c r="B29" s="86"/>
      <c r="C29" s="86"/>
      <c r="D29" s="86"/>
      <c r="E29" s="86"/>
      <c r="F29" s="86"/>
      <c r="G29" s="228"/>
      <c r="H29" s="229"/>
      <c r="I29" s="230"/>
      <c r="J29" s="267" t="str">
        <f t="shared" si="8"/>
        <v/>
      </c>
      <c r="K29" s="101"/>
      <c r="L29" s="100"/>
      <c r="M29" s="231"/>
      <c r="N29" s="267" t="str">
        <f t="shared" si="9"/>
        <v/>
      </c>
      <c r="O29" s="240">
        <f t="shared" si="0"/>
        <v>0</v>
      </c>
      <c r="P29" s="241">
        <f t="shared" si="0"/>
        <v>0</v>
      </c>
      <c r="Q29" s="242">
        <f t="shared" si="0"/>
        <v>0</v>
      </c>
      <c r="R29" s="243">
        <f t="shared" si="10"/>
        <v>0</v>
      </c>
      <c r="S29" s="238"/>
      <c r="T29" s="232"/>
      <c r="U29" s="229"/>
      <c r="V29" s="229"/>
      <c r="W29" s="245">
        <f t="shared" si="11"/>
        <v>0</v>
      </c>
      <c r="X29" s="256">
        <f t="shared" si="17"/>
        <v>0</v>
      </c>
      <c r="Y29" s="260">
        <f t="shared" si="18"/>
        <v>0</v>
      </c>
      <c r="Z29" s="258">
        <f t="shared" si="19"/>
        <v>0</v>
      </c>
      <c r="AA29" s="247" t="str">
        <f t="shared" si="4"/>
        <v/>
      </c>
      <c r="AB29" s="249" t="str">
        <f t="shared" si="5"/>
        <v/>
      </c>
      <c r="AC29" s="250" t="str">
        <f t="shared" si="6"/>
        <v/>
      </c>
      <c r="AD29" s="251" t="str">
        <f t="shared" si="16"/>
        <v/>
      </c>
      <c r="AE29" s="268" t="str">
        <f t="shared" si="7"/>
        <v/>
      </c>
      <c r="AF29" s="255" t="str">
        <f t="shared" si="12"/>
        <v/>
      </c>
      <c r="AG29" s="233"/>
      <c r="AH29" s="255">
        <f t="shared" si="13"/>
        <v>0</v>
      </c>
      <c r="AI29" s="255">
        <f t="shared" si="14"/>
        <v>0</v>
      </c>
      <c r="AJ29" s="255">
        <f t="shared" si="15"/>
        <v>0</v>
      </c>
    </row>
    <row r="30" spans="2:36" s="234" customFormat="1" ht="13.5" customHeight="1" x14ac:dyDescent="0.2">
      <c r="B30" s="91"/>
      <c r="C30" s="91"/>
      <c r="D30" s="91"/>
      <c r="E30" s="91"/>
      <c r="F30" s="91"/>
      <c r="G30" s="110"/>
      <c r="H30" s="104"/>
      <c r="I30" s="235"/>
      <c r="J30" s="114" t="str">
        <f t="shared" si="8"/>
        <v/>
      </c>
      <c r="K30" s="110"/>
      <c r="L30" s="104"/>
      <c r="M30" s="235"/>
      <c r="N30" s="114" t="str">
        <f t="shared" si="9"/>
        <v/>
      </c>
      <c r="O30" s="112">
        <f t="shared" si="0"/>
        <v>0</v>
      </c>
      <c r="P30" s="113">
        <f t="shared" si="0"/>
        <v>0</v>
      </c>
      <c r="Q30" s="244">
        <f t="shared" si="0"/>
        <v>0</v>
      </c>
      <c r="R30" s="115">
        <f t="shared" si="10"/>
        <v>0</v>
      </c>
      <c r="S30" s="239"/>
      <c r="T30" s="221"/>
      <c r="U30" s="104"/>
      <c r="V30" s="104"/>
      <c r="W30" s="246">
        <f t="shared" si="11"/>
        <v>0</v>
      </c>
      <c r="X30" s="257">
        <f t="shared" si="17"/>
        <v>0</v>
      </c>
      <c r="Y30" s="261">
        <f t="shared" si="18"/>
        <v>0</v>
      </c>
      <c r="Z30" s="259">
        <f t="shared" si="19"/>
        <v>0</v>
      </c>
      <c r="AA30" s="248" t="str">
        <f t="shared" si="4"/>
        <v/>
      </c>
      <c r="AB30" s="252" t="str">
        <f t="shared" si="5"/>
        <v/>
      </c>
      <c r="AC30" s="253" t="str">
        <f t="shared" si="6"/>
        <v/>
      </c>
      <c r="AD30" s="254" t="str">
        <f t="shared" si="16"/>
        <v/>
      </c>
      <c r="AE30" s="270" t="str">
        <f t="shared" si="7"/>
        <v/>
      </c>
      <c r="AF30" s="271" t="str">
        <f t="shared" si="12"/>
        <v/>
      </c>
      <c r="AG30" s="236"/>
      <c r="AH30" s="255">
        <f t="shared" si="13"/>
        <v>0</v>
      </c>
      <c r="AI30" s="255">
        <f t="shared" si="14"/>
        <v>0</v>
      </c>
      <c r="AJ30" s="255">
        <f t="shared" si="15"/>
        <v>0</v>
      </c>
    </row>
    <row r="31" spans="2:36" s="227" customFormat="1" ht="13.5" customHeight="1" x14ac:dyDescent="0.2">
      <c r="B31" s="86"/>
      <c r="C31" s="86"/>
      <c r="D31" s="86"/>
      <c r="E31" s="86"/>
      <c r="F31" s="86"/>
      <c r="G31" s="228"/>
      <c r="H31" s="229"/>
      <c r="I31" s="230"/>
      <c r="J31" s="267" t="str">
        <f t="shared" si="8"/>
        <v/>
      </c>
      <c r="K31" s="101"/>
      <c r="L31" s="100"/>
      <c r="M31" s="231"/>
      <c r="N31" s="267" t="str">
        <f t="shared" si="9"/>
        <v/>
      </c>
      <c r="O31" s="240">
        <f t="shared" si="0"/>
        <v>0</v>
      </c>
      <c r="P31" s="241">
        <f t="shared" si="0"/>
        <v>0</v>
      </c>
      <c r="Q31" s="242">
        <f t="shared" si="0"/>
        <v>0</v>
      </c>
      <c r="R31" s="243">
        <f t="shared" si="10"/>
        <v>0</v>
      </c>
      <c r="S31" s="238"/>
      <c r="T31" s="232"/>
      <c r="U31" s="229"/>
      <c r="V31" s="229"/>
      <c r="W31" s="245">
        <f t="shared" si="11"/>
        <v>0</v>
      </c>
      <c r="X31" s="256">
        <f t="shared" si="17"/>
        <v>0</v>
      </c>
      <c r="Y31" s="260">
        <f t="shared" si="18"/>
        <v>0</v>
      </c>
      <c r="Z31" s="258">
        <f t="shared" si="19"/>
        <v>0</v>
      </c>
      <c r="AA31" s="247" t="str">
        <f t="shared" si="4"/>
        <v/>
      </c>
      <c r="AB31" s="249" t="str">
        <f t="shared" si="5"/>
        <v/>
      </c>
      <c r="AC31" s="250" t="str">
        <f t="shared" si="6"/>
        <v/>
      </c>
      <c r="AD31" s="251" t="str">
        <f t="shared" si="16"/>
        <v/>
      </c>
      <c r="AE31" s="268" t="str">
        <f t="shared" si="7"/>
        <v/>
      </c>
      <c r="AF31" s="255" t="str">
        <f t="shared" si="12"/>
        <v/>
      </c>
      <c r="AG31" s="233"/>
      <c r="AH31" s="255">
        <f t="shared" si="13"/>
        <v>0</v>
      </c>
      <c r="AI31" s="255">
        <f t="shared" si="14"/>
        <v>0</v>
      </c>
      <c r="AJ31" s="255">
        <f t="shared" si="15"/>
        <v>0</v>
      </c>
    </row>
    <row r="32" spans="2:36" s="234" customFormat="1" ht="13.5" customHeight="1" x14ac:dyDescent="0.2">
      <c r="B32" s="91"/>
      <c r="C32" s="91"/>
      <c r="D32" s="91"/>
      <c r="E32" s="91"/>
      <c r="F32" s="91"/>
      <c r="G32" s="110"/>
      <c r="H32" s="104"/>
      <c r="I32" s="235"/>
      <c r="J32" s="114" t="str">
        <f t="shared" si="8"/>
        <v/>
      </c>
      <c r="K32" s="110"/>
      <c r="L32" s="104"/>
      <c r="M32" s="235"/>
      <c r="N32" s="114" t="str">
        <f t="shared" si="9"/>
        <v/>
      </c>
      <c r="O32" s="112">
        <f t="shared" si="0"/>
        <v>0</v>
      </c>
      <c r="P32" s="113">
        <f t="shared" si="0"/>
        <v>0</v>
      </c>
      <c r="Q32" s="244">
        <f t="shared" si="0"/>
        <v>0</v>
      </c>
      <c r="R32" s="115">
        <f t="shared" si="10"/>
        <v>0</v>
      </c>
      <c r="S32" s="239"/>
      <c r="T32" s="221"/>
      <c r="U32" s="104"/>
      <c r="V32" s="104"/>
      <c r="W32" s="246">
        <f t="shared" si="11"/>
        <v>0</v>
      </c>
      <c r="X32" s="257">
        <f t="shared" si="17"/>
        <v>0</v>
      </c>
      <c r="Y32" s="261">
        <f t="shared" si="18"/>
        <v>0</v>
      </c>
      <c r="Z32" s="259">
        <f t="shared" si="19"/>
        <v>0</v>
      </c>
      <c r="AA32" s="248" t="str">
        <f t="shared" si="4"/>
        <v/>
      </c>
      <c r="AB32" s="252" t="str">
        <f t="shared" si="5"/>
        <v/>
      </c>
      <c r="AC32" s="253" t="str">
        <f t="shared" si="6"/>
        <v/>
      </c>
      <c r="AD32" s="254" t="str">
        <f t="shared" si="16"/>
        <v/>
      </c>
      <c r="AE32" s="270" t="str">
        <f t="shared" si="7"/>
        <v/>
      </c>
      <c r="AF32" s="271" t="str">
        <f t="shared" si="12"/>
        <v/>
      </c>
      <c r="AG32" s="236"/>
      <c r="AH32" s="255">
        <f t="shared" si="13"/>
        <v>0</v>
      </c>
      <c r="AI32" s="255">
        <f t="shared" si="14"/>
        <v>0</v>
      </c>
      <c r="AJ32" s="255">
        <f t="shared" si="15"/>
        <v>0</v>
      </c>
    </row>
    <row r="33" spans="2:36" s="227" customFormat="1" ht="13.5" customHeight="1" x14ac:dyDescent="0.2">
      <c r="B33" s="86"/>
      <c r="C33" s="86"/>
      <c r="D33" s="86"/>
      <c r="E33" s="86"/>
      <c r="F33" s="86"/>
      <c r="G33" s="228"/>
      <c r="H33" s="229"/>
      <c r="I33" s="230"/>
      <c r="J33" s="267" t="str">
        <f t="shared" si="8"/>
        <v/>
      </c>
      <c r="K33" s="101"/>
      <c r="L33" s="100"/>
      <c r="M33" s="231"/>
      <c r="N33" s="267" t="str">
        <f t="shared" si="9"/>
        <v/>
      </c>
      <c r="O33" s="240">
        <f t="shared" si="0"/>
        <v>0</v>
      </c>
      <c r="P33" s="241">
        <f t="shared" si="0"/>
        <v>0</v>
      </c>
      <c r="Q33" s="242">
        <f t="shared" si="0"/>
        <v>0</v>
      </c>
      <c r="R33" s="243">
        <f t="shared" si="10"/>
        <v>0</v>
      </c>
      <c r="S33" s="238"/>
      <c r="T33" s="232"/>
      <c r="U33" s="229"/>
      <c r="V33" s="229"/>
      <c r="W33" s="245">
        <f t="shared" si="11"/>
        <v>0</v>
      </c>
      <c r="X33" s="256">
        <f t="shared" si="17"/>
        <v>0</v>
      </c>
      <c r="Y33" s="260">
        <f t="shared" si="18"/>
        <v>0</v>
      </c>
      <c r="Z33" s="258">
        <f t="shared" si="19"/>
        <v>0</v>
      </c>
      <c r="AA33" s="247" t="str">
        <f t="shared" si="4"/>
        <v/>
      </c>
      <c r="AB33" s="249" t="str">
        <f t="shared" si="5"/>
        <v/>
      </c>
      <c r="AC33" s="250" t="str">
        <f t="shared" si="6"/>
        <v/>
      </c>
      <c r="AD33" s="251" t="str">
        <f t="shared" si="16"/>
        <v/>
      </c>
      <c r="AE33" s="268" t="str">
        <f t="shared" si="7"/>
        <v/>
      </c>
      <c r="AF33" s="255" t="str">
        <f t="shared" si="12"/>
        <v/>
      </c>
      <c r="AG33" s="233"/>
      <c r="AH33" s="255">
        <f t="shared" si="13"/>
        <v>0</v>
      </c>
      <c r="AI33" s="255">
        <f t="shared" si="14"/>
        <v>0</v>
      </c>
      <c r="AJ33" s="255">
        <f t="shared" si="15"/>
        <v>0</v>
      </c>
    </row>
    <row r="34" spans="2:36" s="234" customFormat="1" ht="13.5" customHeight="1" x14ac:dyDescent="0.2">
      <c r="B34" s="91"/>
      <c r="C34" s="91"/>
      <c r="D34" s="91"/>
      <c r="E34" s="91"/>
      <c r="F34" s="91"/>
      <c r="G34" s="110"/>
      <c r="H34" s="104"/>
      <c r="I34" s="235"/>
      <c r="J34" s="114" t="str">
        <f t="shared" si="8"/>
        <v/>
      </c>
      <c r="K34" s="110"/>
      <c r="L34" s="104"/>
      <c r="M34" s="235"/>
      <c r="N34" s="114" t="str">
        <f t="shared" si="9"/>
        <v/>
      </c>
      <c r="O34" s="112">
        <f t="shared" si="0"/>
        <v>0</v>
      </c>
      <c r="P34" s="113">
        <f t="shared" si="0"/>
        <v>0</v>
      </c>
      <c r="Q34" s="244">
        <f t="shared" si="0"/>
        <v>0</v>
      </c>
      <c r="R34" s="115">
        <f t="shared" si="10"/>
        <v>0</v>
      </c>
      <c r="S34" s="239"/>
      <c r="T34" s="221"/>
      <c r="U34" s="104"/>
      <c r="V34" s="104"/>
      <c r="W34" s="246">
        <f t="shared" si="11"/>
        <v>0</v>
      </c>
      <c r="X34" s="257">
        <f t="shared" si="17"/>
        <v>0</v>
      </c>
      <c r="Y34" s="261">
        <f t="shared" si="18"/>
        <v>0</v>
      </c>
      <c r="Z34" s="259">
        <f t="shared" si="19"/>
        <v>0</v>
      </c>
      <c r="AA34" s="248" t="str">
        <f t="shared" si="4"/>
        <v/>
      </c>
      <c r="AB34" s="252" t="str">
        <f t="shared" si="5"/>
        <v/>
      </c>
      <c r="AC34" s="253" t="str">
        <f t="shared" si="6"/>
        <v/>
      </c>
      <c r="AD34" s="254" t="str">
        <f t="shared" si="16"/>
        <v/>
      </c>
      <c r="AE34" s="270" t="str">
        <f t="shared" si="7"/>
        <v/>
      </c>
      <c r="AF34" s="271" t="str">
        <f t="shared" si="12"/>
        <v/>
      </c>
      <c r="AG34" s="236"/>
      <c r="AH34" s="255">
        <f t="shared" si="13"/>
        <v>0</v>
      </c>
      <c r="AI34" s="255">
        <f t="shared" si="14"/>
        <v>0</v>
      </c>
      <c r="AJ34" s="255">
        <f t="shared" si="15"/>
        <v>0</v>
      </c>
    </row>
    <row r="35" spans="2:36" s="227" customFormat="1" ht="13.5" customHeight="1" x14ac:dyDescent="0.2">
      <c r="B35" s="86"/>
      <c r="C35" s="86"/>
      <c r="D35" s="86"/>
      <c r="E35" s="86"/>
      <c r="F35" s="86"/>
      <c r="G35" s="228"/>
      <c r="H35" s="229"/>
      <c r="I35" s="230"/>
      <c r="J35" s="267" t="str">
        <f t="shared" si="8"/>
        <v/>
      </c>
      <c r="K35" s="101"/>
      <c r="L35" s="100"/>
      <c r="M35" s="231"/>
      <c r="N35" s="267" t="str">
        <f t="shared" si="9"/>
        <v/>
      </c>
      <c r="O35" s="240">
        <f t="shared" si="0"/>
        <v>0</v>
      </c>
      <c r="P35" s="241">
        <f t="shared" si="0"/>
        <v>0</v>
      </c>
      <c r="Q35" s="242">
        <f t="shared" si="0"/>
        <v>0</v>
      </c>
      <c r="R35" s="243">
        <f t="shared" si="10"/>
        <v>0</v>
      </c>
      <c r="S35" s="238"/>
      <c r="T35" s="232"/>
      <c r="U35" s="229"/>
      <c r="V35" s="229"/>
      <c r="W35" s="245">
        <f t="shared" si="11"/>
        <v>0</v>
      </c>
      <c r="X35" s="256">
        <f t="shared" si="17"/>
        <v>0</v>
      </c>
      <c r="Y35" s="260">
        <f t="shared" si="18"/>
        <v>0</v>
      </c>
      <c r="Z35" s="258">
        <f t="shared" si="19"/>
        <v>0</v>
      </c>
      <c r="AA35" s="247" t="str">
        <f t="shared" si="4"/>
        <v/>
      </c>
      <c r="AB35" s="249" t="str">
        <f t="shared" si="5"/>
        <v/>
      </c>
      <c r="AC35" s="250" t="str">
        <f t="shared" si="6"/>
        <v/>
      </c>
      <c r="AD35" s="251" t="str">
        <f t="shared" si="16"/>
        <v/>
      </c>
      <c r="AE35" s="268" t="str">
        <f t="shared" si="7"/>
        <v/>
      </c>
      <c r="AF35" s="255" t="str">
        <f t="shared" si="12"/>
        <v/>
      </c>
      <c r="AG35" s="233"/>
      <c r="AH35" s="255">
        <f t="shared" si="13"/>
        <v>0</v>
      </c>
      <c r="AI35" s="255">
        <f t="shared" si="14"/>
        <v>0</v>
      </c>
      <c r="AJ35" s="255">
        <f t="shared" si="15"/>
        <v>0</v>
      </c>
    </row>
    <row r="36" spans="2:36" s="234" customFormat="1" ht="13.5" customHeight="1" x14ac:dyDescent="0.2">
      <c r="B36" s="91"/>
      <c r="C36" s="91"/>
      <c r="D36" s="91"/>
      <c r="E36" s="91"/>
      <c r="F36" s="91"/>
      <c r="G36" s="110"/>
      <c r="H36" s="104"/>
      <c r="I36" s="235"/>
      <c r="J36" s="114" t="str">
        <f t="shared" si="8"/>
        <v/>
      </c>
      <c r="K36" s="110"/>
      <c r="L36" s="104"/>
      <c r="M36" s="235"/>
      <c r="N36" s="114" t="str">
        <f t="shared" si="9"/>
        <v/>
      </c>
      <c r="O36" s="112">
        <f t="shared" si="0"/>
        <v>0</v>
      </c>
      <c r="P36" s="113">
        <f t="shared" si="0"/>
        <v>0</v>
      </c>
      <c r="Q36" s="244">
        <f t="shared" si="0"/>
        <v>0</v>
      </c>
      <c r="R36" s="115">
        <f t="shared" si="10"/>
        <v>0</v>
      </c>
      <c r="S36" s="239"/>
      <c r="T36" s="221"/>
      <c r="U36" s="104"/>
      <c r="V36" s="104"/>
      <c r="W36" s="246">
        <f t="shared" si="11"/>
        <v>0</v>
      </c>
      <c r="X36" s="257">
        <f t="shared" si="17"/>
        <v>0</v>
      </c>
      <c r="Y36" s="261">
        <f t="shared" si="18"/>
        <v>0</v>
      </c>
      <c r="Z36" s="259">
        <f t="shared" si="19"/>
        <v>0</v>
      </c>
      <c r="AA36" s="248" t="str">
        <f t="shared" si="4"/>
        <v/>
      </c>
      <c r="AB36" s="252" t="str">
        <f t="shared" si="5"/>
        <v/>
      </c>
      <c r="AC36" s="253" t="str">
        <f t="shared" si="6"/>
        <v/>
      </c>
      <c r="AD36" s="254" t="str">
        <f t="shared" si="16"/>
        <v/>
      </c>
      <c r="AE36" s="270" t="str">
        <f t="shared" si="7"/>
        <v/>
      </c>
      <c r="AF36" s="271" t="str">
        <f t="shared" si="12"/>
        <v/>
      </c>
      <c r="AG36" s="236"/>
      <c r="AH36" s="255">
        <f t="shared" si="13"/>
        <v>0</v>
      </c>
      <c r="AI36" s="255">
        <f t="shared" si="14"/>
        <v>0</v>
      </c>
      <c r="AJ36" s="255">
        <f t="shared" si="15"/>
        <v>0</v>
      </c>
    </row>
    <row r="37" spans="2:36" s="227" customFormat="1" ht="13.5" customHeight="1" x14ac:dyDescent="0.2">
      <c r="B37" s="86"/>
      <c r="C37" s="86"/>
      <c r="D37" s="86"/>
      <c r="E37" s="86"/>
      <c r="F37" s="86"/>
      <c r="G37" s="228"/>
      <c r="H37" s="229"/>
      <c r="I37" s="230"/>
      <c r="J37" s="267" t="str">
        <f t="shared" si="8"/>
        <v/>
      </c>
      <c r="K37" s="101"/>
      <c r="L37" s="100"/>
      <c r="M37" s="231"/>
      <c r="N37" s="267" t="str">
        <f t="shared" si="9"/>
        <v/>
      </c>
      <c r="O37" s="240">
        <f t="shared" si="0"/>
        <v>0</v>
      </c>
      <c r="P37" s="241">
        <f t="shared" si="0"/>
        <v>0</v>
      </c>
      <c r="Q37" s="242">
        <f t="shared" si="0"/>
        <v>0</v>
      </c>
      <c r="R37" s="243">
        <f t="shared" si="10"/>
        <v>0</v>
      </c>
      <c r="S37" s="238"/>
      <c r="T37" s="232"/>
      <c r="U37" s="229"/>
      <c r="V37" s="229"/>
      <c r="W37" s="245">
        <f t="shared" si="11"/>
        <v>0</v>
      </c>
      <c r="X37" s="256">
        <f t="shared" si="17"/>
        <v>0</v>
      </c>
      <c r="Y37" s="260">
        <f t="shared" si="18"/>
        <v>0</v>
      </c>
      <c r="Z37" s="258">
        <f t="shared" si="19"/>
        <v>0</v>
      </c>
      <c r="AA37" s="247" t="str">
        <f t="shared" si="4"/>
        <v/>
      </c>
      <c r="AB37" s="249" t="str">
        <f t="shared" si="5"/>
        <v/>
      </c>
      <c r="AC37" s="250" t="str">
        <f t="shared" si="6"/>
        <v/>
      </c>
      <c r="AD37" s="251" t="str">
        <f t="shared" si="16"/>
        <v/>
      </c>
      <c r="AE37" s="268" t="str">
        <f t="shared" si="7"/>
        <v/>
      </c>
      <c r="AF37" s="255" t="str">
        <f t="shared" si="12"/>
        <v/>
      </c>
      <c r="AG37" s="233"/>
      <c r="AH37" s="255">
        <f t="shared" si="13"/>
        <v>0</v>
      </c>
      <c r="AI37" s="255">
        <f t="shared" si="14"/>
        <v>0</v>
      </c>
      <c r="AJ37" s="255">
        <f t="shared" si="15"/>
        <v>0</v>
      </c>
    </row>
    <row r="38" spans="2:36" s="234" customFormat="1" ht="13.5" customHeight="1" x14ac:dyDescent="0.2">
      <c r="B38" s="91"/>
      <c r="C38" s="91"/>
      <c r="D38" s="91"/>
      <c r="E38" s="91"/>
      <c r="F38" s="91"/>
      <c r="G38" s="110"/>
      <c r="H38" s="104"/>
      <c r="I38" s="235"/>
      <c r="J38" s="114" t="str">
        <f t="shared" si="8"/>
        <v/>
      </c>
      <c r="K38" s="110"/>
      <c r="L38" s="104"/>
      <c r="M38" s="235"/>
      <c r="N38" s="114" t="str">
        <f t="shared" si="9"/>
        <v/>
      </c>
      <c r="O38" s="112">
        <f t="shared" si="0"/>
        <v>0</v>
      </c>
      <c r="P38" s="113">
        <f t="shared" si="0"/>
        <v>0</v>
      </c>
      <c r="Q38" s="244">
        <f t="shared" si="0"/>
        <v>0</v>
      </c>
      <c r="R38" s="115">
        <f t="shared" si="10"/>
        <v>0</v>
      </c>
      <c r="S38" s="239"/>
      <c r="T38" s="221"/>
      <c r="U38" s="104"/>
      <c r="V38" s="104"/>
      <c r="W38" s="246">
        <f t="shared" si="11"/>
        <v>0</v>
      </c>
      <c r="X38" s="257">
        <f t="shared" si="17"/>
        <v>0</v>
      </c>
      <c r="Y38" s="261">
        <f t="shared" si="18"/>
        <v>0</v>
      </c>
      <c r="Z38" s="259">
        <f t="shared" si="19"/>
        <v>0</v>
      </c>
      <c r="AA38" s="248" t="str">
        <f t="shared" si="4"/>
        <v/>
      </c>
      <c r="AB38" s="252" t="str">
        <f t="shared" si="5"/>
        <v/>
      </c>
      <c r="AC38" s="253" t="str">
        <f t="shared" si="6"/>
        <v/>
      </c>
      <c r="AD38" s="254" t="str">
        <f t="shared" si="16"/>
        <v/>
      </c>
      <c r="AE38" s="270" t="str">
        <f t="shared" si="7"/>
        <v/>
      </c>
      <c r="AF38" s="271" t="str">
        <f t="shared" si="12"/>
        <v/>
      </c>
      <c r="AG38" s="91"/>
      <c r="AH38" s="255">
        <f t="shared" si="13"/>
        <v>0</v>
      </c>
      <c r="AI38" s="255">
        <f t="shared" si="14"/>
        <v>0</v>
      </c>
      <c r="AJ38" s="255">
        <f t="shared" si="15"/>
        <v>0</v>
      </c>
    </row>
    <row r="39" spans="2:36" s="227" customFormat="1" ht="13.5" customHeight="1" x14ac:dyDescent="0.2">
      <c r="B39" s="86"/>
      <c r="C39" s="86"/>
      <c r="D39" s="86"/>
      <c r="E39" s="86"/>
      <c r="F39" s="86"/>
      <c r="G39" s="228"/>
      <c r="H39" s="229"/>
      <c r="I39" s="230"/>
      <c r="J39" s="267" t="str">
        <f t="shared" si="8"/>
        <v/>
      </c>
      <c r="K39" s="101"/>
      <c r="L39" s="100"/>
      <c r="M39" s="231"/>
      <c r="N39" s="267" t="str">
        <f t="shared" si="9"/>
        <v/>
      </c>
      <c r="O39" s="240">
        <f t="shared" si="0"/>
        <v>0</v>
      </c>
      <c r="P39" s="241">
        <f t="shared" si="0"/>
        <v>0</v>
      </c>
      <c r="Q39" s="242">
        <f t="shared" si="0"/>
        <v>0</v>
      </c>
      <c r="R39" s="243">
        <f t="shared" si="10"/>
        <v>0</v>
      </c>
      <c r="S39" s="238"/>
      <c r="T39" s="232"/>
      <c r="U39" s="229"/>
      <c r="V39" s="229"/>
      <c r="W39" s="245">
        <f t="shared" si="11"/>
        <v>0</v>
      </c>
      <c r="X39" s="256">
        <f t="shared" si="17"/>
        <v>0</v>
      </c>
      <c r="Y39" s="260">
        <f t="shared" si="18"/>
        <v>0</v>
      </c>
      <c r="Z39" s="258">
        <f t="shared" si="19"/>
        <v>0</v>
      </c>
      <c r="AA39" s="247" t="str">
        <f t="shared" si="4"/>
        <v/>
      </c>
      <c r="AB39" s="249" t="str">
        <f t="shared" si="5"/>
        <v/>
      </c>
      <c r="AC39" s="250" t="str">
        <f t="shared" si="6"/>
        <v/>
      </c>
      <c r="AD39" s="251" t="str">
        <f t="shared" si="16"/>
        <v/>
      </c>
      <c r="AE39" s="268" t="str">
        <f t="shared" si="7"/>
        <v/>
      </c>
      <c r="AF39" s="255" t="str">
        <f t="shared" si="12"/>
        <v/>
      </c>
      <c r="AG39" s="237"/>
      <c r="AH39" s="255">
        <f t="shared" si="13"/>
        <v>0</v>
      </c>
      <c r="AI39" s="255">
        <f t="shared" si="14"/>
        <v>0</v>
      </c>
      <c r="AJ39" s="255">
        <f t="shared" si="15"/>
        <v>0</v>
      </c>
    </row>
    <row r="40" spans="2:36" s="234" customFormat="1" ht="13.5" customHeight="1" x14ac:dyDescent="0.2">
      <c r="B40" s="91"/>
      <c r="C40" s="91"/>
      <c r="D40" s="91"/>
      <c r="E40" s="91"/>
      <c r="F40" s="91"/>
      <c r="G40" s="110"/>
      <c r="H40" s="104"/>
      <c r="I40" s="235"/>
      <c r="J40" s="114" t="str">
        <f t="shared" si="8"/>
        <v/>
      </c>
      <c r="K40" s="110"/>
      <c r="L40" s="104"/>
      <c r="M40" s="235"/>
      <c r="N40" s="114" t="str">
        <f t="shared" si="9"/>
        <v/>
      </c>
      <c r="O40" s="112">
        <f t="shared" si="0"/>
        <v>0</v>
      </c>
      <c r="P40" s="113">
        <f t="shared" si="0"/>
        <v>0</v>
      </c>
      <c r="Q40" s="244">
        <f t="shared" si="0"/>
        <v>0</v>
      </c>
      <c r="R40" s="115">
        <f t="shared" si="10"/>
        <v>0</v>
      </c>
      <c r="S40" s="239"/>
      <c r="T40" s="221"/>
      <c r="U40" s="104"/>
      <c r="V40" s="104"/>
      <c r="W40" s="246">
        <f t="shared" si="11"/>
        <v>0</v>
      </c>
      <c r="X40" s="257">
        <f t="shared" si="17"/>
        <v>0</v>
      </c>
      <c r="Y40" s="261">
        <f t="shared" si="18"/>
        <v>0</v>
      </c>
      <c r="Z40" s="259">
        <f t="shared" si="19"/>
        <v>0</v>
      </c>
      <c r="AA40" s="248" t="str">
        <f t="shared" si="4"/>
        <v/>
      </c>
      <c r="AB40" s="252" t="str">
        <f t="shared" si="5"/>
        <v/>
      </c>
      <c r="AC40" s="253" t="str">
        <f t="shared" si="6"/>
        <v/>
      </c>
      <c r="AD40" s="254" t="str">
        <f t="shared" si="16"/>
        <v/>
      </c>
      <c r="AE40" s="270" t="str">
        <f t="shared" si="7"/>
        <v/>
      </c>
      <c r="AF40" s="271" t="str">
        <f t="shared" si="12"/>
        <v/>
      </c>
      <c r="AG40" s="236"/>
      <c r="AH40" s="255">
        <f t="shared" si="13"/>
        <v>0</v>
      </c>
      <c r="AI40" s="255">
        <f t="shared" si="14"/>
        <v>0</v>
      </c>
      <c r="AJ40" s="255">
        <f t="shared" si="15"/>
        <v>0</v>
      </c>
    </row>
    <row r="41" spans="2:36" s="227" customFormat="1" ht="13.5" customHeight="1" x14ac:dyDescent="0.2">
      <c r="B41" s="86"/>
      <c r="C41" s="86"/>
      <c r="D41" s="86"/>
      <c r="E41" s="86"/>
      <c r="F41" s="86"/>
      <c r="G41" s="228"/>
      <c r="H41" s="229"/>
      <c r="I41" s="230"/>
      <c r="J41" s="267" t="str">
        <f t="shared" si="8"/>
        <v/>
      </c>
      <c r="K41" s="101"/>
      <c r="L41" s="100"/>
      <c r="M41" s="231"/>
      <c r="N41" s="267" t="str">
        <f t="shared" si="9"/>
        <v/>
      </c>
      <c r="O41" s="240">
        <f t="shared" ref="O41:Q45" si="20">G41+K41</f>
        <v>0</v>
      </c>
      <c r="P41" s="241">
        <f t="shared" si="20"/>
        <v>0</v>
      </c>
      <c r="Q41" s="242">
        <f t="shared" si="20"/>
        <v>0</v>
      </c>
      <c r="R41" s="243">
        <f t="shared" si="10"/>
        <v>0</v>
      </c>
      <c r="S41" s="238"/>
      <c r="T41" s="232"/>
      <c r="U41" s="229"/>
      <c r="V41" s="229"/>
      <c r="W41" s="245">
        <f t="shared" si="11"/>
        <v>0</v>
      </c>
      <c r="X41" s="256">
        <f t="shared" si="17"/>
        <v>0</v>
      </c>
      <c r="Y41" s="260">
        <f t="shared" si="18"/>
        <v>0</v>
      </c>
      <c r="Z41" s="258">
        <f t="shared" si="19"/>
        <v>0</v>
      </c>
      <c r="AA41" s="247" t="str">
        <f t="shared" si="4"/>
        <v/>
      </c>
      <c r="AB41" s="249" t="str">
        <f t="shared" si="5"/>
        <v/>
      </c>
      <c r="AC41" s="250" t="str">
        <f t="shared" si="6"/>
        <v/>
      </c>
      <c r="AD41" s="251" t="str">
        <f t="shared" si="16"/>
        <v/>
      </c>
      <c r="AE41" s="268" t="str">
        <f t="shared" si="7"/>
        <v/>
      </c>
      <c r="AF41" s="255" t="str">
        <f t="shared" si="12"/>
        <v/>
      </c>
      <c r="AG41" s="233"/>
      <c r="AH41" s="255">
        <f t="shared" si="13"/>
        <v>0</v>
      </c>
      <c r="AI41" s="255">
        <f t="shared" si="14"/>
        <v>0</v>
      </c>
      <c r="AJ41" s="255">
        <f t="shared" si="15"/>
        <v>0</v>
      </c>
    </row>
    <row r="42" spans="2:36" s="234" customFormat="1" ht="13.5" customHeight="1" x14ac:dyDescent="0.2">
      <c r="B42" s="91"/>
      <c r="C42" s="91"/>
      <c r="D42" s="91"/>
      <c r="E42" s="91"/>
      <c r="F42" s="91"/>
      <c r="G42" s="110"/>
      <c r="H42" s="104"/>
      <c r="I42" s="235"/>
      <c r="J42" s="114" t="str">
        <f t="shared" si="8"/>
        <v/>
      </c>
      <c r="K42" s="110"/>
      <c r="L42" s="104"/>
      <c r="M42" s="235"/>
      <c r="N42" s="114" t="str">
        <f t="shared" si="9"/>
        <v/>
      </c>
      <c r="O42" s="112">
        <f t="shared" si="20"/>
        <v>0</v>
      </c>
      <c r="P42" s="113">
        <f t="shared" si="20"/>
        <v>0</v>
      </c>
      <c r="Q42" s="244">
        <f t="shared" si="20"/>
        <v>0</v>
      </c>
      <c r="R42" s="115">
        <f t="shared" si="10"/>
        <v>0</v>
      </c>
      <c r="S42" s="239"/>
      <c r="T42" s="221"/>
      <c r="U42" s="104"/>
      <c r="V42" s="104"/>
      <c r="W42" s="246">
        <f t="shared" si="11"/>
        <v>0</v>
      </c>
      <c r="X42" s="257">
        <f t="shared" si="17"/>
        <v>0</v>
      </c>
      <c r="Y42" s="261">
        <f t="shared" si="18"/>
        <v>0</v>
      </c>
      <c r="Z42" s="259">
        <f t="shared" si="19"/>
        <v>0</v>
      </c>
      <c r="AA42" s="248" t="str">
        <f t="shared" si="4"/>
        <v/>
      </c>
      <c r="AB42" s="252" t="str">
        <f t="shared" si="5"/>
        <v/>
      </c>
      <c r="AC42" s="253" t="str">
        <f t="shared" si="6"/>
        <v/>
      </c>
      <c r="AD42" s="254" t="str">
        <f t="shared" si="16"/>
        <v/>
      </c>
      <c r="AE42" s="270" t="str">
        <f t="shared" si="7"/>
        <v/>
      </c>
      <c r="AF42" s="271" t="str">
        <f t="shared" si="12"/>
        <v/>
      </c>
      <c r="AG42" s="236"/>
      <c r="AH42" s="255">
        <f t="shared" si="13"/>
        <v>0</v>
      </c>
      <c r="AI42" s="255">
        <f t="shared" si="14"/>
        <v>0</v>
      </c>
      <c r="AJ42" s="255">
        <f t="shared" si="15"/>
        <v>0</v>
      </c>
    </row>
    <row r="43" spans="2:36" s="227" customFormat="1" ht="13.5" customHeight="1" x14ac:dyDescent="0.2">
      <c r="B43" s="86"/>
      <c r="C43" s="86"/>
      <c r="D43" s="86"/>
      <c r="E43" s="86"/>
      <c r="F43" s="86"/>
      <c r="G43" s="228"/>
      <c r="H43" s="229"/>
      <c r="I43" s="230"/>
      <c r="J43" s="267" t="str">
        <f t="shared" si="8"/>
        <v/>
      </c>
      <c r="K43" s="101"/>
      <c r="L43" s="100"/>
      <c r="M43" s="231"/>
      <c r="N43" s="267" t="str">
        <f t="shared" si="9"/>
        <v/>
      </c>
      <c r="O43" s="240">
        <f t="shared" si="20"/>
        <v>0</v>
      </c>
      <c r="P43" s="241">
        <f t="shared" si="20"/>
        <v>0</v>
      </c>
      <c r="Q43" s="242">
        <f t="shared" si="20"/>
        <v>0</v>
      </c>
      <c r="R43" s="243">
        <f t="shared" si="10"/>
        <v>0</v>
      </c>
      <c r="S43" s="238"/>
      <c r="T43" s="232"/>
      <c r="U43" s="229"/>
      <c r="V43" s="229"/>
      <c r="W43" s="245">
        <f t="shared" si="11"/>
        <v>0</v>
      </c>
      <c r="X43" s="256">
        <f t="shared" si="17"/>
        <v>0</v>
      </c>
      <c r="Y43" s="260">
        <f t="shared" si="18"/>
        <v>0</v>
      </c>
      <c r="Z43" s="258">
        <f t="shared" si="19"/>
        <v>0</v>
      </c>
      <c r="AA43" s="247" t="str">
        <f t="shared" si="4"/>
        <v/>
      </c>
      <c r="AB43" s="249" t="str">
        <f t="shared" si="5"/>
        <v/>
      </c>
      <c r="AC43" s="250" t="str">
        <f t="shared" si="6"/>
        <v/>
      </c>
      <c r="AD43" s="251" t="str">
        <f t="shared" si="16"/>
        <v/>
      </c>
      <c r="AE43" s="268" t="str">
        <f t="shared" si="7"/>
        <v/>
      </c>
      <c r="AF43" s="255" t="str">
        <f t="shared" si="12"/>
        <v/>
      </c>
      <c r="AG43" s="233"/>
      <c r="AH43" s="255">
        <f t="shared" si="13"/>
        <v>0</v>
      </c>
      <c r="AI43" s="255">
        <f t="shared" si="14"/>
        <v>0</v>
      </c>
      <c r="AJ43" s="255">
        <f t="shared" si="15"/>
        <v>0</v>
      </c>
    </row>
    <row r="44" spans="2:36" s="234" customFormat="1" ht="13.5" customHeight="1" x14ac:dyDescent="0.2">
      <c r="B44" s="91"/>
      <c r="C44" s="91"/>
      <c r="D44" s="91"/>
      <c r="E44" s="91"/>
      <c r="F44" s="91"/>
      <c r="G44" s="110"/>
      <c r="H44" s="104"/>
      <c r="I44" s="235"/>
      <c r="J44" s="114" t="str">
        <f t="shared" si="8"/>
        <v/>
      </c>
      <c r="K44" s="110"/>
      <c r="L44" s="104"/>
      <c r="M44" s="235"/>
      <c r="N44" s="114" t="str">
        <f t="shared" si="9"/>
        <v/>
      </c>
      <c r="O44" s="112">
        <f t="shared" si="20"/>
        <v>0</v>
      </c>
      <c r="P44" s="113">
        <f t="shared" si="20"/>
        <v>0</v>
      </c>
      <c r="Q44" s="244">
        <f t="shared" si="20"/>
        <v>0</v>
      </c>
      <c r="R44" s="115">
        <f t="shared" si="10"/>
        <v>0</v>
      </c>
      <c r="S44" s="239"/>
      <c r="T44" s="221"/>
      <c r="U44" s="104"/>
      <c r="V44" s="104"/>
      <c r="W44" s="246">
        <f t="shared" si="11"/>
        <v>0</v>
      </c>
      <c r="X44" s="257">
        <f t="shared" si="17"/>
        <v>0</v>
      </c>
      <c r="Y44" s="261">
        <f t="shared" si="18"/>
        <v>0</v>
      </c>
      <c r="Z44" s="259">
        <f t="shared" si="19"/>
        <v>0</v>
      </c>
      <c r="AA44" s="248" t="str">
        <f t="shared" si="4"/>
        <v/>
      </c>
      <c r="AB44" s="252" t="str">
        <f t="shared" si="5"/>
        <v/>
      </c>
      <c r="AC44" s="253" t="str">
        <f t="shared" si="6"/>
        <v/>
      </c>
      <c r="AD44" s="254" t="str">
        <f t="shared" si="16"/>
        <v/>
      </c>
      <c r="AE44" s="270" t="str">
        <f t="shared" si="7"/>
        <v/>
      </c>
      <c r="AF44" s="271" t="str">
        <f t="shared" si="12"/>
        <v/>
      </c>
      <c r="AG44" s="236"/>
      <c r="AH44" s="255">
        <f t="shared" si="13"/>
        <v>0</v>
      </c>
      <c r="AI44" s="255">
        <f t="shared" si="14"/>
        <v>0</v>
      </c>
      <c r="AJ44" s="255">
        <f t="shared" si="15"/>
        <v>0</v>
      </c>
    </row>
    <row r="45" spans="2:36" s="227" customFormat="1" ht="13.5" customHeight="1" x14ac:dyDescent="0.2">
      <c r="B45" s="86"/>
      <c r="C45" s="86"/>
      <c r="D45" s="86"/>
      <c r="E45" s="86"/>
      <c r="F45" s="86"/>
      <c r="G45" s="228"/>
      <c r="H45" s="229"/>
      <c r="I45" s="230"/>
      <c r="J45" s="267" t="str">
        <f t="shared" si="8"/>
        <v/>
      </c>
      <c r="K45" s="101"/>
      <c r="L45" s="100"/>
      <c r="M45" s="231"/>
      <c r="N45" s="267" t="str">
        <f t="shared" si="9"/>
        <v/>
      </c>
      <c r="O45" s="240">
        <f t="shared" si="20"/>
        <v>0</v>
      </c>
      <c r="P45" s="241">
        <f t="shared" si="20"/>
        <v>0</v>
      </c>
      <c r="Q45" s="242">
        <f t="shared" si="20"/>
        <v>0</v>
      </c>
      <c r="R45" s="243">
        <f t="shared" si="10"/>
        <v>0</v>
      </c>
      <c r="S45" s="238"/>
      <c r="T45" s="232"/>
      <c r="U45" s="229"/>
      <c r="V45" s="229"/>
      <c r="W45" s="245">
        <f t="shared" si="11"/>
        <v>0</v>
      </c>
      <c r="X45" s="256">
        <f t="shared" si="17"/>
        <v>0</v>
      </c>
      <c r="Y45" s="260">
        <f t="shared" si="18"/>
        <v>0</v>
      </c>
      <c r="Z45" s="258">
        <f t="shared" si="19"/>
        <v>0</v>
      </c>
      <c r="AA45" s="247" t="str">
        <f t="shared" si="4"/>
        <v/>
      </c>
      <c r="AB45" s="249" t="str">
        <f t="shared" si="5"/>
        <v/>
      </c>
      <c r="AC45" s="250" t="str">
        <f t="shared" si="6"/>
        <v/>
      </c>
      <c r="AD45" s="251" t="str">
        <f t="shared" si="16"/>
        <v/>
      </c>
      <c r="AE45" s="268" t="str">
        <f t="shared" si="7"/>
        <v/>
      </c>
      <c r="AF45" s="255" t="str">
        <f t="shared" si="12"/>
        <v/>
      </c>
      <c r="AG45" s="233"/>
      <c r="AH45" s="255">
        <f t="shared" si="13"/>
        <v>0</v>
      </c>
      <c r="AI45" s="255">
        <f t="shared" si="14"/>
        <v>0</v>
      </c>
      <c r="AJ45" s="255">
        <f t="shared" si="15"/>
        <v>0</v>
      </c>
    </row>
  </sheetData>
  <autoFilter ref="B10:AJ45" xr:uid="{00000000-0009-0000-0000-000016000000}"/>
  <mergeCells count="26">
    <mergeCell ref="G9:J9"/>
    <mergeCell ref="K9:N9"/>
    <mergeCell ref="T9:W9"/>
    <mergeCell ref="X9:Z9"/>
    <mergeCell ref="AA9:AA10"/>
    <mergeCell ref="X6:Z8"/>
    <mergeCell ref="AA6:AA8"/>
    <mergeCell ref="AB6:AD9"/>
    <mergeCell ref="AE6:AE10"/>
    <mergeCell ref="AF6:AF10"/>
    <mergeCell ref="B3:AG3"/>
    <mergeCell ref="B4:C4"/>
    <mergeCell ref="D4:F4"/>
    <mergeCell ref="B5:B10"/>
    <mergeCell ref="C5:C10"/>
    <mergeCell ref="D5:D10"/>
    <mergeCell ref="E5:F9"/>
    <mergeCell ref="G5:N5"/>
    <mergeCell ref="S5:Z5"/>
    <mergeCell ref="AB5:AF5"/>
    <mergeCell ref="AG5:AG10"/>
    <mergeCell ref="G6:J8"/>
    <mergeCell ref="K6:N8"/>
    <mergeCell ref="O6:R9"/>
    <mergeCell ref="S6:S10"/>
    <mergeCell ref="T6:W8"/>
  </mergeCells>
  <phoneticPr fontId="1"/>
  <conditionalFormatting sqref="AA11:AA45">
    <cfRule type="containsText" dxfId="0" priority="1" operator="containsText" text="D">
      <formula>NOT(ISERROR(SEARCH("D",AA11)))</formula>
    </cfRule>
  </conditionalFormatting>
  <printOptions horizontalCentered="1"/>
  <pageMargins left="0.19685039370078741" right="0.19685039370078741" top="0.39370078740157483" bottom="0.39370078740157483" header="0.51181102362204722" footer="0.19685039370078741"/>
  <pageSetup paperSize="9" scale="9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9FF99"/>
  </sheetPr>
  <dimension ref="B1:O74"/>
  <sheetViews>
    <sheetView view="pageBreakPreview" zoomScale="90" zoomScaleNormal="100" zoomScaleSheetLayoutView="90" workbookViewId="0">
      <selection activeCell="E8" sqref="E8:I8"/>
    </sheetView>
  </sheetViews>
  <sheetFormatPr defaultColWidth="9" defaultRowHeight="13.2" x14ac:dyDescent="0.2"/>
  <cols>
    <col min="1" max="1" width="2.21875" style="2" customWidth="1"/>
    <col min="2" max="2" width="9" style="2"/>
    <col min="3" max="3" width="7.44140625" style="2" customWidth="1"/>
    <col min="4" max="4" width="9" style="2"/>
    <col min="5" max="5" width="16.88671875" style="2" customWidth="1"/>
    <col min="6" max="6" width="8.33203125" style="2" customWidth="1"/>
    <col min="7" max="7" width="18.21875" style="2" customWidth="1"/>
    <col min="8" max="8" width="6.6640625" style="2" customWidth="1"/>
    <col min="9" max="9" width="12.109375" style="2" customWidth="1"/>
    <col min="10" max="10" width="8.6640625" style="2" customWidth="1"/>
    <col min="11" max="11" width="5.33203125" style="2" customWidth="1"/>
    <col min="12" max="12" width="7.109375" style="2" customWidth="1"/>
    <col min="13" max="13" width="9" style="2" customWidth="1"/>
    <col min="14" max="14" width="13.88671875" style="2" customWidth="1"/>
    <col min="15" max="15" width="2.88671875" style="2" customWidth="1"/>
    <col min="16" max="16384" width="9" style="2"/>
  </cols>
  <sheetData>
    <row r="1" spans="2:15" ht="27.75" customHeight="1" x14ac:dyDescent="0.2"/>
    <row r="2" spans="2:15" ht="14.4" x14ac:dyDescent="0.2">
      <c r="N2" s="295" t="s">
        <v>322</v>
      </c>
    </row>
    <row r="3" spans="2:15" ht="21" customHeight="1" thickBot="1" x14ac:dyDescent="0.25">
      <c r="B3" s="148" t="s">
        <v>430</v>
      </c>
    </row>
    <row r="4" spans="2:15" ht="21" customHeight="1" thickBot="1" x14ac:dyDescent="0.25">
      <c r="B4" s="701" t="s">
        <v>384</v>
      </c>
      <c r="C4" s="702"/>
      <c r="D4" s="703" t="s">
        <v>472</v>
      </c>
      <c r="E4" s="703"/>
      <c r="F4" s="703"/>
      <c r="G4" s="704"/>
      <c r="H4" s="708" t="s">
        <v>473</v>
      </c>
      <c r="I4" s="709"/>
      <c r="J4" s="709"/>
      <c r="K4" s="709"/>
      <c r="L4" s="710"/>
      <c r="M4" s="707" t="s">
        <v>418</v>
      </c>
      <c r="N4" s="704"/>
      <c r="O4" s="150"/>
    </row>
    <row r="5" spans="2:15" ht="6.75" customHeight="1" thickBot="1" x14ac:dyDescent="0.25">
      <c r="B5" s="150"/>
      <c r="C5" s="150"/>
      <c r="D5" s="150"/>
      <c r="E5" s="150"/>
      <c r="F5" s="149"/>
      <c r="G5" s="149"/>
      <c r="H5" s="341"/>
      <c r="I5" s="341"/>
      <c r="J5" s="341"/>
      <c r="K5" s="341"/>
      <c r="L5" s="342"/>
      <c r="M5" s="343"/>
      <c r="N5" s="344"/>
      <c r="O5" s="150"/>
    </row>
    <row r="6" spans="2:15" ht="21" customHeight="1" thickBot="1" x14ac:dyDescent="0.25">
      <c r="B6" s="711" t="s">
        <v>2</v>
      </c>
      <c r="C6" s="712"/>
      <c r="D6" s="714" t="s">
        <v>474</v>
      </c>
      <c r="E6" s="715"/>
      <c r="F6" s="715"/>
      <c r="G6" s="305" t="s">
        <v>375</v>
      </c>
      <c r="H6" s="705" t="s">
        <v>409</v>
      </c>
      <c r="I6" s="716"/>
      <c r="J6" s="716"/>
      <c r="K6" s="713" t="s">
        <v>376</v>
      </c>
      <c r="L6" s="702"/>
      <c r="M6" s="705" t="s">
        <v>410</v>
      </c>
      <c r="N6" s="706"/>
      <c r="O6" s="150"/>
    </row>
    <row r="7" spans="2:15" ht="21" customHeight="1" x14ac:dyDescent="0.2">
      <c r="B7" s="763" t="s">
        <v>3</v>
      </c>
      <c r="C7" s="765" t="s">
        <v>4</v>
      </c>
      <c r="D7" s="766"/>
      <c r="E7" s="767" t="s">
        <v>447</v>
      </c>
      <c r="F7" s="737"/>
      <c r="G7" s="737"/>
      <c r="H7" s="737"/>
      <c r="I7" s="727"/>
      <c r="J7" s="151" t="s">
        <v>5</v>
      </c>
      <c r="K7" s="727" t="s">
        <v>475</v>
      </c>
      <c r="L7" s="728"/>
      <c r="M7" s="728"/>
      <c r="N7" s="729"/>
      <c r="O7" s="150"/>
    </row>
    <row r="8" spans="2:15" ht="21" customHeight="1" x14ac:dyDescent="0.2">
      <c r="B8" s="763"/>
      <c r="C8" s="725" t="s">
        <v>6</v>
      </c>
      <c r="D8" s="726"/>
      <c r="E8" s="717" t="s">
        <v>7</v>
      </c>
      <c r="F8" s="718"/>
      <c r="G8" s="718"/>
      <c r="H8" s="718"/>
      <c r="I8" s="719"/>
      <c r="J8" s="720" t="s">
        <v>8</v>
      </c>
      <c r="K8" s="722" t="s">
        <v>9</v>
      </c>
      <c r="L8" s="723"/>
      <c r="M8" s="723"/>
      <c r="N8" s="724"/>
      <c r="O8" s="150"/>
    </row>
    <row r="9" spans="2:15" ht="21" customHeight="1" x14ac:dyDescent="0.2">
      <c r="B9" s="763"/>
      <c r="C9" s="725" t="s">
        <v>10</v>
      </c>
      <c r="D9" s="726"/>
      <c r="E9" s="717" t="s">
        <v>11</v>
      </c>
      <c r="F9" s="718"/>
      <c r="G9" s="718"/>
      <c r="H9" s="718"/>
      <c r="I9" s="719"/>
      <c r="J9" s="721"/>
      <c r="K9" s="727" t="s">
        <v>12</v>
      </c>
      <c r="L9" s="728"/>
      <c r="M9" s="728"/>
      <c r="N9" s="729"/>
      <c r="O9" s="150"/>
    </row>
    <row r="10" spans="2:15" ht="21" customHeight="1" x14ac:dyDescent="0.2">
      <c r="B10" s="763"/>
      <c r="C10" s="730" t="s">
        <v>13</v>
      </c>
      <c r="D10" s="731"/>
      <c r="E10" s="717" t="s">
        <v>302</v>
      </c>
      <c r="F10" s="718"/>
      <c r="G10" s="718"/>
      <c r="H10" s="718"/>
      <c r="I10" s="719"/>
      <c r="J10" s="720" t="s">
        <v>14</v>
      </c>
      <c r="K10" s="733" t="s">
        <v>412</v>
      </c>
      <c r="L10" s="733"/>
      <c r="M10" s="733"/>
      <c r="N10" s="734"/>
      <c r="O10" s="152"/>
    </row>
    <row r="11" spans="2:15" ht="21" customHeight="1" x14ac:dyDescent="0.2">
      <c r="B11" s="763"/>
      <c r="C11" s="730"/>
      <c r="D11" s="731"/>
      <c r="E11" s="717" t="s">
        <v>15</v>
      </c>
      <c r="F11" s="718"/>
      <c r="G11" s="718"/>
      <c r="H11" s="718"/>
      <c r="I11" s="719"/>
      <c r="J11" s="732"/>
      <c r="K11" s="735"/>
      <c r="L11" s="735"/>
      <c r="M11" s="735"/>
      <c r="N11" s="736"/>
      <c r="O11" s="152"/>
    </row>
    <row r="12" spans="2:15" ht="21" customHeight="1" x14ac:dyDescent="0.2">
      <c r="B12" s="763"/>
      <c r="C12" s="730"/>
      <c r="D12" s="731"/>
      <c r="E12" s="717" t="s">
        <v>16</v>
      </c>
      <c r="F12" s="718"/>
      <c r="G12" s="718"/>
      <c r="H12" s="718"/>
      <c r="I12" s="719"/>
      <c r="J12" s="732"/>
      <c r="K12" s="735"/>
      <c r="L12" s="735"/>
      <c r="M12" s="735"/>
      <c r="N12" s="736"/>
      <c r="O12" s="152"/>
    </row>
    <row r="13" spans="2:15" ht="21" customHeight="1" x14ac:dyDescent="0.2">
      <c r="B13" s="763"/>
      <c r="C13" s="730" t="s">
        <v>17</v>
      </c>
      <c r="D13" s="731"/>
      <c r="E13" s="739">
        <v>1987</v>
      </c>
      <c r="F13" s="740"/>
      <c r="G13" s="741" t="s">
        <v>18</v>
      </c>
      <c r="H13" s="726"/>
      <c r="I13" s="350" t="s">
        <v>19</v>
      </c>
      <c r="J13" s="721"/>
      <c r="K13" s="737"/>
      <c r="L13" s="737"/>
      <c r="M13" s="737"/>
      <c r="N13" s="738"/>
      <c r="O13" s="150"/>
    </row>
    <row r="14" spans="2:15" ht="21" customHeight="1" thickBot="1" x14ac:dyDescent="0.25">
      <c r="B14" s="764"/>
      <c r="C14" s="742" t="s">
        <v>20</v>
      </c>
      <c r="D14" s="743"/>
      <c r="E14" s="744" t="s">
        <v>411</v>
      </c>
      <c r="F14" s="745"/>
      <c r="G14" s="745"/>
      <c r="H14" s="745"/>
      <c r="I14" s="746"/>
      <c r="J14" s="153" t="s">
        <v>21</v>
      </c>
      <c r="K14" s="744" t="s">
        <v>22</v>
      </c>
      <c r="L14" s="745"/>
      <c r="M14" s="745"/>
      <c r="N14" s="747"/>
      <c r="O14" s="152"/>
    </row>
    <row r="15" spans="2:15" ht="31.5" customHeight="1" x14ac:dyDescent="0.2">
      <c r="B15" s="748" t="s">
        <v>301</v>
      </c>
      <c r="C15" s="751" t="s">
        <v>23</v>
      </c>
      <c r="D15" s="752" t="s">
        <v>24</v>
      </c>
      <c r="E15" s="753"/>
      <c r="F15" s="754" t="s">
        <v>25</v>
      </c>
      <c r="G15" s="755"/>
      <c r="H15" s="756" t="s">
        <v>26</v>
      </c>
      <c r="I15" s="756"/>
      <c r="J15" s="757"/>
      <c r="K15" s="758" t="s">
        <v>25</v>
      </c>
      <c r="L15" s="759"/>
      <c r="M15" s="759"/>
      <c r="N15" s="760"/>
      <c r="O15" s="152"/>
    </row>
    <row r="16" spans="2:15" ht="21" customHeight="1" x14ac:dyDescent="0.2">
      <c r="B16" s="749"/>
      <c r="C16" s="730"/>
      <c r="D16" s="761" t="s">
        <v>27</v>
      </c>
      <c r="E16" s="762"/>
      <c r="F16" s="758" t="s">
        <v>25</v>
      </c>
      <c r="G16" s="759"/>
      <c r="H16" s="768" t="s">
        <v>28</v>
      </c>
      <c r="I16" s="768"/>
      <c r="J16" s="769"/>
      <c r="K16" s="758" t="s">
        <v>25</v>
      </c>
      <c r="L16" s="759"/>
      <c r="M16" s="759"/>
      <c r="N16" s="760"/>
      <c r="O16" s="152"/>
    </row>
    <row r="17" spans="2:15" ht="33" customHeight="1" x14ac:dyDescent="0.2">
      <c r="B17" s="749"/>
      <c r="C17" s="730"/>
      <c r="D17" s="761" t="s">
        <v>29</v>
      </c>
      <c r="E17" s="762"/>
      <c r="F17" s="758" t="s">
        <v>30</v>
      </c>
      <c r="G17" s="759"/>
      <c r="H17" s="768" t="s">
        <v>31</v>
      </c>
      <c r="I17" s="768"/>
      <c r="J17" s="769"/>
      <c r="K17" s="770" t="s">
        <v>414</v>
      </c>
      <c r="L17" s="771"/>
      <c r="M17" s="771"/>
      <c r="N17" s="772"/>
      <c r="O17" s="152"/>
    </row>
    <row r="18" spans="2:15" ht="21" customHeight="1" x14ac:dyDescent="0.2">
      <c r="B18" s="749"/>
      <c r="C18" s="730"/>
      <c r="D18" s="773" t="s">
        <v>32</v>
      </c>
      <c r="E18" s="774"/>
      <c r="F18" s="775"/>
      <c r="G18" s="154" t="s">
        <v>413</v>
      </c>
      <c r="H18" s="768"/>
      <c r="I18" s="768"/>
      <c r="J18" s="769"/>
      <c r="K18" s="776" t="s">
        <v>25</v>
      </c>
      <c r="L18" s="777"/>
      <c r="M18" s="777"/>
      <c r="N18" s="778"/>
      <c r="O18" s="152"/>
    </row>
    <row r="19" spans="2:15" ht="21" customHeight="1" x14ac:dyDescent="0.2">
      <c r="B19" s="749"/>
      <c r="C19" s="730"/>
      <c r="D19" s="761" t="s">
        <v>33</v>
      </c>
      <c r="E19" s="762"/>
      <c r="F19" s="758" t="s">
        <v>34</v>
      </c>
      <c r="G19" s="759"/>
      <c r="H19" s="779" t="s">
        <v>35</v>
      </c>
      <c r="I19" s="780"/>
      <c r="J19" s="781"/>
      <c r="K19" s="785" t="s">
        <v>415</v>
      </c>
      <c r="L19" s="771"/>
      <c r="M19" s="771"/>
      <c r="N19" s="772"/>
      <c r="O19" s="152"/>
    </row>
    <row r="20" spans="2:15" ht="21" customHeight="1" x14ac:dyDescent="0.2">
      <c r="B20" s="749"/>
      <c r="C20" s="730"/>
      <c r="D20" s="761" t="s">
        <v>36</v>
      </c>
      <c r="E20" s="762"/>
      <c r="F20" s="758" t="s">
        <v>34</v>
      </c>
      <c r="G20" s="759"/>
      <c r="H20" s="782"/>
      <c r="I20" s="783"/>
      <c r="J20" s="784"/>
      <c r="K20" s="776" t="s">
        <v>25</v>
      </c>
      <c r="L20" s="777"/>
      <c r="M20" s="777"/>
      <c r="N20" s="778"/>
      <c r="O20" s="152"/>
    </row>
    <row r="21" spans="2:15" ht="21" customHeight="1" x14ac:dyDescent="0.2">
      <c r="B21" s="749"/>
      <c r="C21" s="730"/>
      <c r="D21" s="761" t="s">
        <v>37</v>
      </c>
      <c r="E21" s="762"/>
      <c r="F21" s="758" t="s">
        <v>38</v>
      </c>
      <c r="G21" s="759"/>
      <c r="H21" s="155"/>
      <c r="I21" s="156"/>
      <c r="J21" s="156"/>
      <c r="K21" s="156"/>
      <c r="L21" s="156"/>
      <c r="M21" s="156"/>
      <c r="N21" s="157"/>
      <c r="O21" s="152"/>
    </row>
    <row r="22" spans="2:15" ht="21" customHeight="1" x14ac:dyDescent="0.2">
      <c r="B22" s="749"/>
      <c r="C22" s="730"/>
      <c r="D22" s="761" t="s">
        <v>39</v>
      </c>
      <c r="E22" s="762"/>
      <c r="F22" s="758" t="s">
        <v>38</v>
      </c>
      <c r="G22" s="759"/>
      <c r="H22" s="155"/>
      <c r="I22" s="156"/>
      <c r="J22" s="156"/>
      <c r="K22" s="156"/>
      <c r="L22" s="156"/>
      <c r="M22" s="156"/>
      <c r="N22" s="157"/>
      <c r="O22" s="152"/>
    </row>
    <row r="23" spans="2:15" ht="21" customHeight="1" thickBot="1" x14ac:dyDescent="0.25">
      <c r="B23" s="749"/>
      <c r="C23" s="742"/>
      <c r="D23" s="786" t="s">
        <v>40</v>
      </c>
      <c r="E23" s="787"/>
      <c r="F23" s="758" t="s">
        <v>38</v>
      </c>
      <c r="G23" s="759"/>
      <c r="H23" s="158"/>
      <c r="I23" s="159"/>
      <c r="J23" s="159"/>
      <c r="K23" s="159"/>
      <c r="L23" s="159"/>
      <c r="M23" s="159"/>
      <c r="N23" s="160"/>
      <c r="O23" s="152"/>
    </row>
    <row r="24" spans="2:15" ht="21" customHeight="1" thickBot="1" x14ac:dyDescent="0.25">
      <c r="B24" s="750"/>
      <c r="C24" s="788" t="s">
        <v>41</v>
      </c>
      <c r="D24" s="789"/>
      <c r="E24" s="789"/>
      <c r="F24" s="789"/>
      <c r="G24" s="790"/>
      <c r="H24" s="791"/>
      <c r="I24" s="791"/>
      <c r="J24" s="791"/>
      <c r="K24" s="791"/>
      <c r="L24" s="791"/>
      <c r="M24" s="791"/>
      <c r="N24" s="792"/>
      <c r="O24" s="152"/>
    </row>
    <row r="25" spans="2:15" ht="5.25" customHeight="1" x14ac:dyDescent="0.2">
      <c r="B25" s="20"/>
      <c r="C25" s="161"/>
      <c r="D25" s="162"/>
      <c r="E25" s="162"/>
      <c r="F25" s="162"/>
      <c r="G25" s="162"/>
      <c r="H25" s="162"/>
      <c r="I25" s="162"/>
      <c r="J25" s="162"/>
      <c r="K25" s="162"/>
      <c r="L25" s="162"/>
      <c r="M25" s="162"/>
      <c r="N25" s="162"/>
      <c r="O25" s="152"/>
    </row>
    <row r="26" spans="2:15" ht="16.2" thickBot="1" x14ac:dyDescent="0.25">
      <c r="B26" s="148" t="s">
        <v>431</v>
      </c>
      <c r="C26" s="161"/>
      <c r="D26" s="162"/>
      <c r="E26" s="162"/>
      <c r="F26" s="162"/>
      <c r="G26" s="162"/>
      <c r="H26" s="162"/>
      <c r="I26" s="162"/>
      <c r="J26" s="162"/>
      <c r="K26" s="162"/>
      <c r="L26" s="162"/>
      <c r="M26" s="162"/>
      <c r="N26" s="162"/>
      <c r="O26" s="152"/>
    </row>
    <row r="27" spans="2:15" ht="21" customHeight="1" x14ac:dyDescent="0.2">
      <c r="B27" s="793" t="s">
        <v>42</v>
      </c>
      <c r="C27" s="794"/>
      <c r="D27" s="176" t="s">
        <v>43</v>
      </c>
      <c r="E27" s="755" t="s">
        <v>44</v>
      </c>
      <c r="F27" s="755"/>
      <c r="G27" s="755"/>
      <c r="H27" s="189" t="s">
        <v>45</v>
      </c>
      <c r="I27" s="799" t="s">
        <v>46</v>
      </c>
      <c r="J27" s="800"/>
      <c r="K27" s="800"/>
      <c r="L27" s="801"/>
      <c r="M27" s="156"/>
      <c r="N27" s="156"/>
      <c r="O27" s="152"/>
    </row>
    <row r="28" spans="2:15" x14ac:dyDescent="0.2">
      <c r="B28" s="795"/>
      <c r="C28" s="796"/>
      <c r="D28" s="802" t="s">
        <v>47</v>
      </c>
      <c r="E28" s="804" t="s">
        <v>48</v>
      </c>
      <c r="F28" s="804"/>
      <c r="G28" s="804"/>
      <c r="H28" s="804"/>
      <c r="I28" s="804"/>
      <c r="J28" s="804"/>
      <c r="K28" s="804" t="s">
        <v>49</v>
      </c>
      <c r="L28" s="796"/>
    </row>
    <row r="29" spans="2:15" ht="13.8" thickBot="1" x14ac:dyDescent="0.25">
      <c r="B29" s="797"/>
      <c r="C29" s="798"/>
      <c r="D29" s="803"/>
      <c r="E29" s="177" t="s">
        <v>50</v>
      </c>
      <c r="F29" s="183" t="s">
        <v>51</v>
      </c>
      <c r="G29" s="177" t="s">
        <v>52</v>
      </c>
      <c r="H29" s="183" t="s">
        <v>51</v>
      </c>
      <c r="I29" s="177" t="s">
        <v>53</v>
      </c>
      <c r="J29" s="183" t="s">
        <v>51</v>
      </c>
      <c r="K29" s="805"/>
      <c r="L29" s="798"/>
    </row>
    <row r="30" spans="2:15" ht="39.9" customHeight="1" x14ac:dyDescent="0.2">
      <c r="B30" s="708" t="s">
        <v>54</v>
      </c>
      <c r="C30" s="165" t="s">
        <v>55</v>
      </c>
      <c r="D30" s="166" t="s">
        <v>56</v>
      </c>
      <c r="E30" s="178" t="s">
        <v>57</v>
      </c>
      <c r="F30" s="184"/>
      <c r="G30" s="185" t="s">
        <v>58</v>
      </c>
      <c r="H30" s="184"/>
      <c r="I30" s="185" t="s">
        <v>59</v>
      </c>
      <c r="J30" s="184"/>
      <c r="K30" s="809"/>
      <c r="L30" s="810"/>
    </row>
    <row r="31" spans="2:15" ht="18" customHeight="1" x14ac:dyDescent="0.2">
      <c r="B31" s="807"/>
      <c r="C31" s="815" t="s">
        <v>60</v>
      </c>
      <c r="D31" s="167" t="s">
        <v>61</v>
      </c>
      <c r="E31" s="179" t="s">
        <v>62</v>
      </c>
      <c r="F31" s="351"/>
      <c r="G31" s="179" t="s">
        <v>63</v>
      </c>
      <c r="H31" s="351"/>
      <c r="I31" s="179" t="s">
        <v>64</v>
      </c>
      <c r="J31" s="351" t="s">
        <v>417</v>
      </c>
      <c r="K31" s="811"/>
      <c r="L31" s="812"/>
    </row>
    <row r="32" spans="2:15" ht="30" customHeight="1" x14ac:dyDescent="0.2">
      <c r="B32" s="807"/>
      <c r="C32" s="816"/>
      <c r="D32" s="168" t="s">
        <v>65</v>
      </c>
      <c r="E32" s="180" t="s">
        <v>66</v>
      </c>
      <c r="F32" s="352"/>
      <c r="G32" s="180" t="s">
        <v>67</v>
      </c>
      <c r="H32" s="352"/>
      <c r="I32" s="187" t="s">
        <v>68</v>
      </c>
      <c r="J32" s="352"/>
      <c r="K32" s="811"/>
      <c r="L32" s="812"/>
    </row>
    <row r="33" spans="2:12" ht="39.9" customHeight="1" x14ac:dyDescent="0.2">
      <c r="B33" s="807"/>
      <c r="C33" s="816"/>
      <c r="D33" s="167" t="s">
        <v>69</v>
      </c>
      <c r="E33" s="179" t="s">
        <v>310</v>
      </c>
      <c r="F33" s="351"/>
      <c r="G33" s="179" t="s">
        <v>70</v>
      </c>
      <c r="H33" s="351"/>
      <c r="I33" s="179" t="s">
        <v>71</v>
      </c>
      <c r="J33" s="351"/>
      <c r="K33" s="811"/>
      <c r="L33" s="812"/>
    </row>
    <row r="34" spans="2:12" ht="30" customHeight="1" x14ac:dyDescent="0.2">
      <c r="B34" s="807"/>
      <c r="C34" s="816"/>
      <c r="D34" s="164" t="s">
        <v>72</v>
      </c>
      <c r="E34" s="180" t="s">
        <v>73</v>
      </c>
      <c r="F34" s="352"/>
      <c r="G34" s="180" t="s">
        <v>74</v>
      </c>
      <c r="H34" s="352"/>
      <c r="I34" s="180" t="s">
        <v>75</v>
      </c>
      <c r="J34" s="352"/>
      <c r="K34" s="811"/>
      <c r="L34" s="812"/>
    </row>
    <row r="35" spans="2:12" ht="30" customHeight="1" x14ac:dyDescent="0.2">
      <c r="B35" s="807"/>
      <c r="C35" s="816"/>
      <c r="D35" s="167" t="s">
        <v>76</v>
      </c>
      <c r="E35" s="179" t="s">
        <v>77</v>
      </c>
      <c r="F35" s="351"/>
      <c r="G35" s="179" t="s">
        <v>78</v>
      </c>
      <c r="H35" s="351"/>
      <c r="I35" s="179" t="s">
        <v>79</v>
      </c>
      <c r="J35" s="351"/>
      <c r="K35" s="811"/>
      <c r="L35" s="812"/>
    </row>
    <row r="36" spans="2:12" ht="18" customHeight="1" x14ac:dyDescent="0.2">
      <c r="B36" s="807"/>
      <c r="C36" s="817"/>
      <c r="D36" s="167" t="s">
        <v>80</v>
      </c>
      <c r="E36" s="179" t="s">
        <v>81</v>
      </c>
      <c r="F36" s="351"/>
      <c r="G36" s="179" t="s">
        <v>82</v>
      </c>
      <c r="H36" s="351"/>
      <c r="I36" s="179" t="s">
        <v>83</v>
      </c>
      <c r="J36" s="351"/>
      <c r="K36" s="813"/>
      <c r="L36" s="814"/>
    </row>
    <row r="37" spans="2:12" ht="39.9" customHeight="1" x14ac:dyDescent="0.2">
      <c r="B37" s="807"/>
      <c r="C37" s="818" t="s">
        <v>84</v>
      </c>
      <c r="D37" s="164" t="s">
        <v>61</v>
      </c>
      <c r="E37" s="180" t="s">
        <v>85</v>
      </c>
      <c r="F37" s="352"/>
      <c r="G37" s="180" t="s">
        <v>86</v>
      </c>
      <c r="H37" s="352"/>
      <c r="I37" s="180" t="s">
        <v>87</v>
      </c>
      <c r="J37" s="352" t="s">
        <v>417</v>
      </c>
      <c r="K37" s="819" t="s">
        <v>303</v>
      </c>
      <c r="L37" s="820"/>
    </row>
    <row r="38" spans="2:12" ht="30" customHeight="1" x14ac:dyDescent="0.2">
      <c r="B38" s="807"/>
      <c r="C38" s="818"/>
      <c r="D38" s="167" t="s">
        <v>65</v>
      </c>
      <c r="E38" s="179" t="s">
        <v>88</v>
      </c>
      <c r="F38" s="351"/>
      <c r="G38" s="179" t="s">
        <v>67</v>
      </c>
      <c r="H38" s="351"/>
      <c r="I38" s="179" t="s">
        <v>68</v>
      </c>
      <c r="J38" s="351"/>
      <c r="K38" s="821"/>
      <c r="L38" s="822"/>
    </row>
    <row r="39" spans="2:12" ht="39.9" customHeight="1" x14ac:dyDescent="0.2">
      <c r="B39" s="807"/>
      <c r="C39" s="818"/>
      <c r="D39" s="164" t="s">
        <v>69</v>
      </c>
      <c r="E39" s="180" t="s">
        <v>310</v>
      </c>
      <c r="F39" s="352"/>
      <c r="G39" s="180" t="s">
        <v>70</v>
      </c>
      <c r="H39" s="352" t="s">
        <v>416</v>
      </c>
      <c r="I39" s="180" t="s">
        <v>71</v>
      </c>
      <c r="J39" s="352"/>
      <c r="K39" s="811"/>
      <c r="L39" s="812"/>
    </row>
    <row r="40" spans="2:12" ht="30" customHeight="1" x14ac:dyDescent="0.2">
      <c r="B40" s="807"/>
      <c r="C40" s="818"/>
      <c r="D40" s="167" t="s">
        <v>72</v>
      </c>
      <c r="E40" s="179" t="s">
        <v>73</v>
      </c>
      <c r="F40" s="351"/>
      <c r="G40" s="179" t="s">
        <v>74</v>
      </c>
      <c r="H40" s="351"/>
      <c r="I40" s="179" t="s">
        <v>75</v>
      </c>
      <c r="J40" s="351"/>
      <c r="K40" s="811"/>
      <c r="L40" s="812"/>
    </row>
    <row r="41" spans="2:12" ht="30" customHeight="1" x14ac:dyDescent="0.2">
      <c r="B41" s="807"/>
      <c r="C41" s="818"/>
      <c r="D41" s="164" t="s">
        <v>89</v>
      </c>
      <c r="E41" s="180" t="s">
        <v>77</v>
      </c>
      <c r="F41" s="352"/>
      <c r="G41" s="180" t="s">
        <v>78</v>
      </c>
      <c r="H41" s="352" t="s">
        <v>416</v>
      </c>
      <c r="I41" s="180" t="s">
        <v>79</v>
      </c>
      <c r="J41" s="352"/>
      <c r="K41" s="811"/>
      <c r="L41" s="812"/>
    </row>
    <row r="42" spans="2:12" ht="18" customHeight="1" x14ac:dyDescent="0.2">
      <c r="B42" s="807"/>
      <c r="C42" s="818"/>
      <c r="D42" s="167" t="s">
        <v>80</v>
      </c>
      <c r="E42" s="179" t="s">
        <v>81</v>
      </c>
      <c r="F42" s="351"/>
      <c r="G42" s="179" t="s">
        <v>82</v>
      </c>
      <c r="H42" s="351"/>
      <c r="I42" s="179" t="s">
        <v>83</v>
      </c>
      <c r="J42" s="351"/>
      <c r="K42" s="811"/>
      <c r="L42" s="812"/>
    </row>
    <row r="43" spans="2:12" ht="18" customHeight="1" x14ac:dyDescent="0.2">
      <c r="B43" s="807"/>
      <c r="C43" s="818"/>
      <c r="D43" s="164" t="s">
        <v>90</v>
      </c>
      <c r="E43" s="180" t="s">
        <v>91</v>
      </c>
      <c r="F43" s="352"/>
      <c r="G43" s="180" t="s">
        <v>92</v>
      </c>
      <c r="H43" s="352"/>
      <c r="I43" s="180" t="s">
        <v>93</v>
      </c>
      <c r="J43" s="352"/>
      <c r="K43" s="813"/>
      <c r="L43" s="814"/>
    </row>
    <row r="44" spans="2:12" ht="24.9" customHeight="1" x14ac:dyDescent="0.2">
      <c r="B44" s="807"/>
      <c r="C44" s="169" t="s">
        <v>94</v>
      </c>
      <c r="D44" s="170" t="s">
        <v>95</v>
      </c>
      <c r="E44" s="179" t="s">
        <v>96</v>
      </c>
      <c r="F44" s="351"/>
      <c r="G44" s="179" t="s">
        <v>97</v>
      </c>
      <c r="H44" s="351"/>
      <c r="I44" s="179" t="s">
        <v>98</v>
      </c>
      <c r="J44" s="351" t="s">
        <v>416</v>
      </c>
      <c r="K44" s="823" t="s">
        <v>304</v>
      </c>
      <c r="L44" s="824"/>
    </row>
    <row r="45" spans="2:12" ht="18" customHeight="1" x14ac:dyDescent="0.2">
      <c r="B45" s="807"/>
      <c r="C45" s="169" t="s">
        <v>99</v>
      </c>
      <c r="D45" s="170" t="s">
        <v>100</v>
      </c>
      <c r="E45" s="179" t="s">
        <v>101</v>
      </c>
      <c r="F45" s="351"/>
      <c r="G45" s="179" t="s">
        <v>102</v>
      </c>
      <c r="H45" s="351"/>
      <c r="I45" s="188" t="s">
        <v>103</v>
      </c>
      <c r="J45" s="351"/>
      <c r="K45" s="811"/>
      <c r="L45" s="812"/>
    </row>
    <row r="46" spans="2:12" ht="18" customHeight="1" x14ac:dyDescent="0.2">
      <c r="B46" s="807"/>
      <c r="C46" s="825" t="s">
        <v>104</v>
      </c>
      <c r="D46" s="171" t="s">
        <v>105</v>
      </c>
      <c r="E46" s="181" t="s">
        <v>106</v>
      </c>
      <c r="F46" s="353"/>
      <c r="G46" s="181" t="s">
        <v>107</v>
      </c>
      <c r="H46" s="353"/>
      <c r="I46" s="181" t="s">
        <v>108</v>
      </c>
      <c r="J46" s="353"/>
      <c r="K46" s="813"/>
      <c r="L46" s="814"/>
    </row>
    <row r="47" spans="2:12" ht="30" customHeight="1" thickBot="1" x14ac:dyDescent="0.25">
      <c r="B47" s="808"/>
      <c r="C47" s="826"/>
      <c r="D47" s="172" t="s">
        <v>109</v>
      </c>
      <c r="E47" s="182" t="s">
        <v>110</v>
      </c>
      <c r="F47" s="354"/>
      <c r="G47" s="186" t="s">
        <v>103</v>
      </c>
      <c r="H47" s="354"/>
      <c r="I47" s="186" t="s">
        <v>103</v>
      </c>
      <c r="J47" s="354"/>
      <c r="K47" s="173"/>
      <c r="L47" s="174"/>
    </row>
    <row r="48" spans="2:12" ht="39.9" customHeight="1" thickBot="1" x14ac:dyDescent="0.25">
      <c r="B48" s="807" t="s">
        <v>111</v>
      </c>
      <c r="C48" s="827"/>
      <c r="D48" s="164" t="s">
        <v>112</v>
      </c>
      <c r="E48" s="180" t="s">
        <v>113</v>
      </c>
      <c r="F48" s="355"/>
      <c r="G48" s="180" t="s">
        <v>114</v>
      </c>
      <c r="H48" s="355"/>
      <c r="I48" s="180" t="s">
        <v>115</v>
      </c>
      <c r="J48" s="355"/>
      <c r="K48" s="811"/>
      <c r="L48" s="812"/>
    </row>
    <row r="49" spans="2:15" ht="30" customHeight="1" thickTop="1" thickBot="1" x14ac:dyDescent="0.25">
      <c r="B49" s="828" t="s">
        <v>116</v>
      </c>
      <c r="C49" s="829"/>
      <c r="D49" s="829"/>
      <c r="E49" s="829"/>
      <c r="F49" s="829"/>
      <c r="G49" s="829"/>
      <c r="H49" s="829"/>
      <c r="I49" s="830" t="s">
        <v>419</v>
      </c>
      <c r="J49" s="830"/>
      <c r="K49" s="830"/>
      <c r="L49" s="831"/>
    </row>
    <row r="50" spans="2:15" ht="13.5" customHeight="1" thickTop="1" x14ac:dyDescent="0.2">
      <c r="B50" s="1"/>
      <c r="C50" s="806" t="s">
        <v>117</v>
      </c>
      <c r="D50" s="806"/>
      <c r="E50" s="806"/>
      <c r="F50" s="806"/>
      <c r="G50" s="806"/>
      <c r="H50" s="806"/>
      <c r="I50" s="806"/>
      <c r="J50" s="806"/>
      <c r="K50" s="806"/>
      <c r="L50" s="806"/>
    </row>
    <row r="51" spans="2:15" ht="13.5" customHeight="1" x14ac:dyDescent="0.2">
      <c r="B51" s="1"/>
      <c r="C51" s="806" t="s">
        <v>118</v>
      </c>
      <c r="D51" s="806"/>
      <c r="E51" s="806"/>
      <c r="F51" s="806"/>
      <c r="G51" s="806"/>
      <c r="H51" s="806"/>
      <c r="I51" s="806"/>
      <c r="J51" s="806"/>
      <c r="K51" s="806"/>
      <c r="L51" s="806"/>
    </row>
    <row r="52" spans="2:15" ht="13.5" customHeight="1" x14ac:dyDescent="0.2">
      <c r="B52" s="1"/>
      <c r="C52" s="175" t="s">
        <v>119</v>
      </c>
      <c r="D52" s="175"/>
      <c r="E52" s="175"/>
      <c r="F52" s="175"/>
      <c r="G52" s="175"/>
    </row>
    <row r="53" spans="2:15" ht="13.5" customHeight="1" x14ac:dyDescent="0.2">
      <c r="B53" s="328"/>
      <c r="C53" s="328"/>
      <c r="D53" s="328"/>
      <c r="E53" s="328"/>
      <c r="F53" s="328"/>
      <c r="G53" s="328"/>
      <c r="I53"/>
      <c r="J53"/>
      <c r="K53"/>
      <c r="L53" s="340" t="s">
        <v>120</v>
      </c>
    </row>
    <row r="54" spans="2:15" ht="29.25" customHeight="1" thickBot="1" x14ac:dyDescent="0.25">
      <c r="B54" s="927" t="s">
        <v>429</v>
      </c>
      <c r="C54" s="927"/>
      <c r="D54" s="927"/>
      <c r="E54" s="927"/>
      <c r="F54" s="927"/>
      <c r="G54" s="927"/>
      <c r="H54" s="927"/>
      <c r="I54" s="927"/>
      <c r="J54" s="927"/>
      <c r="K54" s="927"/>
      <c r="L54" s="927"/>
      <c r="M54" s="927"/>
      <c r="N54" s="927"/>
    </row>
    <row r="55" spans="2:15" ht="30" customHeight="1" x14ac:dyDescent="0.2">
      <c r="B55" s="842" t="s">
        <v>121</v>
      </c>
      <c r="C55" s="838"/>
      <c r="D55" s="838"/>
      <c r="E55" s="838"/>
      <c r="F55" s="838"/>
      <c r="G55" s="843"/>
      <c r="H55" s="838" t="s">
        <v>122</v>
      </c>
      <c r="I55" s="838"/>
      <c r="J55" s="838"/>
      <c r="K55" s="838"/>
      <c r="L55" s="838"/>
      <c r="M55" s="838"/>
      <c r="N55" s="839"/>
      <c r="O55" s="152"/>
    </row>
    <row r="56" spans="2:15" ht="30" customHeight="1" x14ac:dyDescent="0.2">
      <c r="B56" s="844"/>
      <c r="C56" s="840"/>
      <c r="D56" s="840"/>
      <c r="E56" s="840"/>
      <c r="F56" s="840"/>
      <c r="G56" s="845"/>
      <c r="H56" s="840"/>
      <c r="I56" s="840"/>
      <c r="J56" s="840"/>
      <c r="K56" s="840"/>
      <c r="L56" s="840"/>
      <c r="M56" s="840"/>
      <c r="N56" s="841"/>
      <c r="O56" s="152"/>
    </row>
    <row r="57" spans="2:15" ht="30" customHeight="1" x14ac:dyDescent="0.2">
      <c r="B57" s="844"/>
      <c r="C57" s="840"/>
      <c r="D57" s="840"/>
      <c r="E57" s="840"/>
      <c r="F57" s="840"/>
      <c r="G57" s="845"/>
      <c r="H57" s="840"/>
      <c r="I57" s="840"/>
      <c r="J57" s="840"/>
      <c r="K57" s="840"/>
      <c r="L57" s="840"/>
      <c r="M57" s="840"/>
      <c r="N57" s="841"/>
      <c r="O57" s="152"/>
    </row>
    <row r="58" spans="2:15" ht="30" customHeight="1" x14ac:dyDescent="0.2">
      <c r="B58" s="844"/>
      <c r="C58" s="840"/>
      <c r="D58" s="840"/>
      <c r="E58" s="840"/>
      <c r="F58" s="840"/>
      <c r="G58" s="845"/>
      <c r="H58" s="840"/>
      <c r="I58" s="840"/>
      <c r="J58" s="840"/>
      <c r="K58" s="840"/>
      <c r="L58" s="840"/>
      <c r="M58" s="840"/>
      <c r="N58" s="841"/>
      <c r="O58" s="152"/>
    </row>
    <row r="59" spans="2:15" ht="30" customHeight="1" x14ac:dyDescent="0.2">
      <c r="B59" s="844"/>
      <c r="C59" s="840"/>
      <c r="D59" s="840"/>
      <c r="E59" s="840"/>
      <c r="F59" s="840"/>
      <c r="G59" s="845"/>
      <c r="H59" s="840"/>
      <c r="I59" s="840"/>
      <c r="J59" s="840"/>
      <c r="K59" s="840"/>
      <c r="L59" s="840"/>
      <c r="M59" s="840"/>
      <c r="N59" s="841"/>
      <c r="O59" s="152"/>
    </row>
    <row r="60" spans="2:15" ht="30" customHeight="1" x14ac:dyDescent="0.2">
      <c r="B60" s="844"/>
      <c r="C60" s="840"/>
      <c r="D60" s="840"/>
      <c r="E60" s="840"/>
      <c r="F60" s="840"/>
      <c r="G60" s="845"/>
      <c r="H60" s="840"/>
      <c r="I60" s="840"/>
      <c r="J60" s="840"/>
      <c r="K60" s="840"/>
      <c r="L60" s="840"/>
      <c r="M60" s="840"/>
      <c r="N60" s="841"/>
      <c r="O60" s="152"/>
    </row>
    <row r="61" spans="2:15" ht="30" customHeight="1" x14ac:dyDescent="0.2">
      <c r="B61" s="844"/>
      <c r="C61" s="840"/>
      <c r="D61" s="840"/>
      <c r="E61" s="840"/>
      <c r="F61" s="840"/>
      <c r="G61" s="845"/>
      <c r="H61" s="840"/>
      <c r="I61" s="840"/>
      <c r="J61" s="840"/>
      <c r="K61" s="840"/>
      <c r="L61" s="840"/>
      <c r="M61" s="840"/>
      <c r="N61" s="841"/>
      <c r="O61" s="152"/>
    </row>
    <row r="62" spans="2:15" ht="30" customHeight="1" x14ac:dyDescent="0.2">
      <c r="B62" s="844"/>
      <c r="C62" s="840"/>
      <c r="D62" s="840"/>
      <c r="E62" s="840"/>
      <c r="F62" s="840"/>
      <c r="G62" s="845"/>
      <c r="H62" s="840"/>
      <c r="I62" s="840"/>
      <c r="J62" s="840"/>
      <c r="K62" s="840"/>
      <c r="L62" s="840"/>
      <c r="M62" s="840"/>
      <c r="N62" s="841"/>
      <c r="O62" s="152"/>
    </row>
    <row r="63" spans="2:15" ht="2.25" customHeight="1" thickBot="1" x14ac:dyDescent="0.25">
      <c r="B63" s="345"/>
      <c r="C63" s="346"/>
      <c r="D63" s="346"/>
      <c r="E63" s="346"/>
      <c r="F63" s="346"/>
      <c r="G63" s="347"/>
      <c r="H63" s="347"/>
      <c r="I63" s="348"/>
      <c r="J63" s="346"/>
      <c r="K63" s="346"/>
      <c r="L63" s="346"/>
      <c r="M63" s="346"/>
      <c r="N63" s="349"/>
      <c r="O63" s="152"/>
    </row>
    <row r="64" spans="2:15" ht="30" customHeight="1" x14ac:dyDescent="0.2">
      <c r="B64" s="842" t="s">
        <v>427</v>
      </c>
      <c r="C64" s="838"/>
      <c r="D64" s="838"/>
      <c r="E64" s="838"/>
      <c r="F64" s="838"/>
      <c r="G64" s="843"/>
      <c r="H64" s="838" t="s">
        <v>428</v>
      </c>
      <c r="I64" s="838"/>
      <c r="J64" s="838"/>
      <c r="K64" s="838"/>
      <c r="L64" s="838"/>
      <c r="M64" s="838"/>
      <c r="N64" s="839"/>
      <c r="O64" s="152"/>
    </row>
    <row r="65" spans="2:15" ht="30" customHeight="1" x14ac:dyDescent="0.2">
      <c r="B65" s="844"/>
      <c r="C65" s="840"/>
      <c r="D65" s="840"/>
      <c r="E65" s="840"/>
      <c r="F65" s="840"/>
      <c r="G65" s="845"/>
      <c r="H65" s="840"/>
      <c r="I65" s="840"/>
      <c r="J65" s="840"/>
      <c r="K65" s="840"/>
      <c r="L65" s="840"/>
      <c r="M65" s="840"/>
      <c r="N65" s="841"/>
      <c r="O65" s="152"/>
    </row>
    <row r="66" spans="2:15" ht="30" customHeight="1" x14ac:dyDescent="0.2">
      <c r="B66" s="844"/>
      <c r="C66" s="840"/>
      <c r="D66" s="840"/>
      <c r="E66" s="840"/>
      <c r="F66" s="840"/>
      <c r="G66" s="845"/>
      <c r="H66" s="840"/>
      <c r="I66" s="840"/>
      <c r="J66" s="840"/>
      <c r="K66" s="840"/>
      <c r="L66" s="840"/>
      <c r="M66" s="840"/>
      <c r="N66" s="841"/>
      <c r="O66" s="152"/>
    </row>
    <row r="67" spans="2:15" ht="30" customHeight="1" x14ac:dyDescent="0.2">
      <c r="B67" s="844"/>
      <c r="C67" s="840"/>
      <c r="D67" s="840"/>
      <c r="E67" s="840"/>
      <c r="F67" s="840"/>
      <c r="G67" s="845"/>
      <c r="H67" s="840"/>
      <c r="I67" s="840"/>
      <c r="J67" s="840"/>
      <c r="K67" s="840"/>
      <c r="L67" s="840"/>
      <c r="M67" s="840"/>
      <c r="N67" s="841"/>
      <c r="O67" s="152"/>
    </row>
    <row r="68" spans="2:15" ht="30" customHeight="1" x14ac:dyDescent="0.2">
      <c r="B68" s="844"/>
      <c r="C68" s="840"/>
      <c r="D68" s="840"/>
      <c r="E68" s="840"/>
      <c r="F68" s="840"/>
      <c r="G68" s="845"/>
      <c r="H68" s="840"/>
      <c r="I68" s="840"/>
      <c r="J68" s="840"/>
      <c r="K68" s="840"/>
      <c r="L68" s="840"/>
      <c r="M68" s="840"/>
      <c r="N68" s="841"/>
      <c r="O68" s="152"/>
    </row>
    <row r="69" spans="2:15" ht="30" customHeight="1" x14ac:dyDescent="0.2">
      <c r="B69" s="844"/>
      <c r="C69" s="840"/>
      <c r="D69" s="840"/>
      <c r="E69" s="840"/>
      <c r="F69" s="840"/>
      <c r="G69" s="845"/>
      <c r="H69" s="840"/>
      <c r="I69" s="840"/>
      <c r="J69" s="840"/>
      <c r="K69" s="840"/>
      <c r="L69" s="840"/>
      <c r="M69" s="840"/>
      <c r="N69" s="841"/>
      <c r="O69" s="152"/>
    </row>
    <row r="70" spans="2:15" ht="30" customHeight="1" x14ac:dyDescent="0.2">
      <c r="B70" s="844"/>
      <c r="C70" s="840"/>
      <c r="D70" s="840"/>
      <c r="E70" s="840"/>
      <c r="F70" s="840"/>
      <c r="G70" s="845"/>
      <c r="H70" s="840"/>
      <c r="I70" s="840"/>
      <c r="J70" s="840"/>
      <c r="K70" s="840"/>
      <c r="L70" s="840"/>
      <c r="M70" s="840"/>
      <c r="N70" s="841"/>
      <c r="O70" s="152"/>
    </row>
    <row r="71" spans="2:15" ht="30" customHeight="1" thickBot="1" x14ac:dyDescent="0.25">
      <c r="B71" s="846"/>
      <c r="C71" s="847"/>
      <c r="D71" s="847"/>
      <c r="E71" s="847"/>
      <c r="F71" s="847"/>
      <c r="G71" s="848"/>
      <c r="H71" s="840"/>
      <c r="I71" s="840"/>
      <c r="J71" s="840"/>
      <c r="K71" s="840"/>
      <c r="L71" s="840"/>
      <c r="M71" s="840"/>
      <c r="N71" s="841"/>
      <c r="O71" s="152"/>
    </row>
    <row r="72" spans="2:15" ht="18.75" customHeight="1" x14ac:dyDescent="0.2">
      <c r="B72" s="832" t="s">
        <v>123</v>
      </c>
      <c r="C72" s="833"/>
      <c r="D72" s="833"/>
      <c r="E72" s="833"/>
      <c r="F72" s="833"/>
      <c r="G72" s="833"/>
      <c r="H72" s="833"/>
      <c r="I72" s="833"/>
      <c r="J72" s="833"/>
      <c r="K72" s="833"/>
      <c r="L72" s="833"/>
      <c r="M72" s="833"/>
      <c r="N72" s="834"/>
      <c r="O72" s="163"/>
    </row>
    <row r="73" spans="2:15" ht="18.75" customHeight="1" thickBot="1" x14ac:dyDescent="0.25">
      <c r="B73" s="835"/>
      <c r="C73" s="836"/>
      <c r="D73" s="836"/>
      <c r="E73" s="836"/>
      <c r="F73" s="836"/>
      <c r="G73" s="836"/>
      <c r="H73" s="836"/>
      <c r="I73" s="836"/>
      <c r="J73" s="836"/>
      <c r="K73" s="836"/>
      <c r="L73" s="836"/>
      <c r="M73" s="836"/>
      <c r="N73" s="837"/>
      <c r="O73" s="163"/>
    </row>
    <row r="74" spans="2:15" ht="13.8" thickTop="1" x14ac:dyDescent="0.2"/>
  </sheetData>
  <mergeCells count="91">
    <mergeCell ref="B72:N72"/>
    <mergeCell ref="B73:N73"/>
    <mergeCell ref="B54:N54"/>
    <mergeCell ref="B55:G62"/>
    <mergeCell ref="H55:N62"/>
    <mergeCell ref="B64:G71"/>
    <mergeCell ref="H64:N71"/>
    <mergeCell ref="C51:L51"/>
    <mergeCell ref="B30:B47"/>
    <mergeCell ref="K30:L36"/>
    <mergeCell ref="C31:C36"/>
    <mergeCell ref="C37:C43"/>
    <mergeCell ref="K37:L37"/>
    <mergeCell ref="K38:L43"/>
    <mergeCell ref="K44:L44"/>
    <mergeCell ref="K45:L46"/>
    <mergeCell ref="C46:C47"/>
    <mergeCell ref="B48:C48"/>
    <mergeCell ref="K48:L48"/>
    <mergeCell ref="B49:H49"/>
    <mergeCell ref="I49:L49"/>
    <mergeCell ref="C50:L50"/>
    <mergeCell ref="C24:G24"/>
    <mergeCell ref="H24:N24"/>
    <mergeCell ref="B27:C29"/>
    <mergeCell ref="E27:G27"/>
    <mergeCell ref="I27:L27"/>
    <mergeCell ref="D28:D29"/>
    <mergeCell ref="E28:J28"/>
    <mergeCell ref="K28:L29"/>
    <mergeCell ref="D21:E21"/>
    <mergeCell ref="F21:G21"/>
    <mergeCell ref="D22:E22"/>
    <mergeCell ref="F22:G22"/>
    <mergeCell ref="D23:E23"/>
    <mergeCell ref="F23:G23"/>
    <mergeCell ref="D19:E19"/>
    <mergeCell ref="F19:G19"/>
    <mergeCell ref="H19:J20"/>
    <mergeCell ref="K19:N19"/>
    <mergeCell ref="D20:E20"/>
    <mergeCell ref="F20:G20"/>
    <mergeCell ref="K20:N20"/>
    <mergeCell ref="F16:G16"/>
    <mergeCell ref="H16:J16"/>
    <mergeCell ref="K16:N16"/>
    <mergeCell ref="D17:E17"/>
    <mergeCell ref="F17:G17"/>
    <mergeCell ref="H17:J18"/>
    <mergeCell ref="K17:N17"/>
    <mergeCell ref="D18:F18"/>
    <mergeCell ref="K18:N18"/>
    <mergeCell ref="C14:D14"/>
    <mergeCell ref="E14:I14"/>
    <mergeCell ref="K14:N14"/>
    <mergeCell ref="B15:B24"/>
    <mergeCell ref="C15:C23"/>
    <mergeCell ref="D15:E15"/>
    <mergeCell ref="F15:G15"/>
    <mergeCell ref="H15:J15"/>
    <mergeCell ref="K15:N15"/>
    <mergeCell ref="D16:E16"/>
    <mergeCell ref="B7:B14"/>
    <mergeCell ref="C7:D7"/>
    <mergeCell ref="E7:I7"/>
    <mergeCell ref="K7:N7"/>
    <mergeCell ref="C8:D8"/>
    <mergeCell ref="E8:I8"/>
    <mergeCell ref="K9:N9"/>
    <mergeCell ref="C10:D12"/>
    <mergeCell ref="E10:I10"/>
    <mergeCell ref="J10:J13"/>
    <mergeCell ref="K10:N13"/>
    <mergeCell ref="E11:I11"/>
    <mergeCell ref="E12:I12"/>
    <mergeCell ref="C13:D13"/>
    <mergeCell ref="E13:F13"/>
    <mergeCell ref="G13:H13"/>
    <mergeCell ref="J8:J9"/>
    <mergeCell ref="K8:N8"/>
    <mergeCell ref="C9:D9"/>
    <mergeCell ref="E9:I9"/>
    <mergeCell ref="B4:C4"/>
    <mergeCell ref="D4:G4"/>
    <mergeCell ref="H4:L4"/>
    <mergeCell ref="M4:N4"/>
    <mergeCell ref="B6:C6"/>
    <mergeCell ref="D6:F6"/>
    <mergeCell ref="H6:J6"/>
    <mergeCell ref="K6:L6"/>
    <mergeCell ref="M6:N6"/>
  </mergeCells>
  <phoneticPr fontId="1"/>
  <printOptions horizontalCentered="1"/>
  <pageMargins left="0.39370078740157483" right="0.39370078740157483" top="0.51181102362204722" bottom="0.39370078740157483" header="0.31496062992125984" footer="0.31496062992125984"/>
  <pageSetup paperSize="9" scale="71" orientation="portrait" r:id="rId1"/>
  <rowBreaks count="1" manualBreakCount="1">
    <brk id="53" min="1" max="1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9FF99"/>
  </sheetPr>
  <dimension ref="A2:BM45"/>
  <sheetViews>
    <sheetView showZeros="0" view="pageBreakPreview" zoomScale="110" zoomScaleNormal="100" zoomScaleSheetLayoutView="110" workbookViewId="0">
      <pane ySplit="11" topLeftCell="A12" activePane="bottomLeft" state="frozen"/>
      <selection activeCell="E41" sqref="E41"/>
      <selection pane="bottomLeft" activeCell="C19" sqref="C19"/>
    </sheetView>
  </sheetViews>
  <sheetFormatPr defaultColWidth="9" defaultRowHeight="13.2" x14ac:dyDescent="0.2"/>
  <cols>
    <col min="1" max="1" width="1.77734375" style="2" customWidth="1"/>
    <col min="2" max="2" width="3.88671875" style="2" customWidth="1"/>
    <col min="3" max="3" width="5.33203125" style="2" customWidth="1"/>
    <col min="4" max="4" width="9.88671875" style="10" customWidth="1"/>
    <col min="5" max="7" width="4.6640625" style="2" customWidth="1"/>
    <col min="8" max="8" width="6.33203125" style="2" customWidth="1"/>
    <col min="9" max="56" width="2.21875" style="2" customWidth="1"/>
    <col min="57" max="57" width="6.21875" style="2" customWidth="1"/>
    <col min="58" max="63" width="2.21875" style="2" customWidth="1"/>
    <col min="64" max="65" width="7.109375" style="2" bestFit="1" customWidth="1"/>
    <col min="66" max="16384" width="9" style="2"/>
  </cols>
  <sheetData>
    <row r="2" spans="1:65" ht="14.4" x14ac:dyDescent="0.2">
      <c r="BM2" s="295" t="s">
        <v>323</v>
      </c>
    </row>
    <row r="3" spans="1:65" ht="18" x14ac:dyDescent="0.2">
      <c r="A3" s="329"/>
      <c r="B3" s="854" t="s">
        <v>387</v>
      </c>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B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row>
    <row r="4" spans="1:65" x14ac:dyDescent="0.2">
      <c r="B4" s="849" t="s">
        <v>384</v>
      </c>
      <c r="C4" s="850"/>
      <c r="D4" s="851" t="s">
        <v>472</v>
      </c>
      <c r="E4" s="852"/>
      <c r="F4" s="852"/>
      <c r="G4" s="852"/>
      <c r="H4" s="853"/>
    </row>
    <row r="5" spans="1:65" ht="13.5" customHeight="1" x14ac:dyDescent="0.2">
      <c r="B5" s="875" t="s">
        <v>299</v>
      </c>
      <c r="C5" s="855" t="s">
        <v>449</v>
      </c>
      <c r="D5" s="856"/>
      <c r="E5" s="861" t="s">
        <v>124</v>
      </c>
      <c r="F5" s="862"/>
      <c r="G5" s="855" t="s">
        <v>125</v>
      </c>
      <c r="H5" s="865"/>
      <c r="I5" s="849" t="s">
        <v>126</v>
      </c>
      <c r="J5" s="850"/>
      <c r="K5" s="850"/>
      <c r="L5" s="850"/>
      <c r="M5" s="850"/>
      <c r="N5" s="850"/>
      <c r="O5" s="850"/>
      <c r="P5" s="850"/>
      <c r="Q5" s="850"/>
      <c r="R5" s="850"/>
      <c r="S5" s="850"/>
      <c r="T5" s="850"/>
      <c r="U5" s="850"/>
      <c r="V5" s="850"/>
      <c r="W5" s="850"/>
      <c r="X5" s="850"/>
      <c r="Y5" s="850"/>
      <c r="Z5" s="850"/>
      <c r="AA5" s="850"/>
      <c r="AB5" s="850"/>
      <c r="AC5" s="850"/>
      <c r="AD5" s="850"/>
      <c r="AE5" s="850"/>
      <c r="AF5" s="850"/>
      <c r="AG5" s="850"/>
      <c r="AH5" s="850"/>
      <c r="AI5" s="850"/>
      <c r="AJ5" s="850"/>
      <c r="AK5" s="850"/>
      <c r="AL5" s="850"/>
      <c r="AM5" s="850"/>
      <c r="AN5" s="850"/>
      <c r="AO5" s="850"/>
      <c r="AP5" s="850"/>
      <c r="AQ5" s="850"/>
      <c r="AR5" s="850"/>
      <c r="AS5" s="850"/>
      <c r="AT5" s="850"/>
      <c r="AU5" s="850"/>
      <c r="AV5" s="850"/>
      <c r="AW5" s="850"/>
      <c r="AX5" s="850"/>
      <c r="AY5" s="850"/>
      <c r="AZ5" s="850"/>
      <c r="BA5" s="850"/>
      <c r="BB5" s="850"/>
      <c r="BC5" s="850"/>
      <c r="BD5" s="850"/>
      <c r="BE5" s="850"/>
      <c r="BF5" s="855" t="s">
        <v>127</v>
      </c>
      <c r="BG5" s="870"/>
      <c r="BH5" s="865"/>
      <c r="BI5" s="855" t="s">
        <v>312</v>
      </c>
      <c r="BJ5" s="870"/>
      <c r="BK5" s="865"/>
      <c r="BL5" s="861" t="s">
        <v>128</v>
      </c>
      <c r="BM5" s="875" t="s">
        <v>129</v>
      </c>
    </row>
    <row r="6" spans="1:65" ht="15.75" customHeight="1" x14ac:dyDescent="0.2">
      <c r="B6" s="904"/>
      <c r="C6" s="857"/>
      <c r="D6" s="858"/>
      <c r="E6" s="857"/>
      <c r="F6" s="863"/>
      <c r="G6" s="866"/>
      <c r="H6" s="867"/>
      <c r="I6" s="855" t="s">
        <v>130</v>
      </c>
      <c r="J6" s="870"/>
      <c r="K6" s="865"/>
      <c r="L6" s="861" t="s">
        <v>60</v>
      </c>
      <c r="M6" s="893"/>
      <c r="N6" s="893"/>
      <c r="O6" s="893"/>
      <c r="P6" s="893"/>
      <c r="Q6" s="893"/>
      <c r="R6" s="893"/>
      <c r="S6" s="893"/>
      <c r="T6" s="893"/>
      <c r="U6" s="893"/>
      <c r="V6" s="893"/>
      <c r="W6" s="893"/>
      <c r="X6" s="893"/>
      <c r="Y6" s="893"/>
      <c r="Z6" s="893"/>
      <c r="AA6" s="893"/>
      <c r="AB6" s="893"/>
      <c r="AC6" s="894"/>
      <c r="AD6" s="861" t="s">
        <v>131</v>
      </c>
      <c r="AE6" s="893"/>
      <c r="AF6" s="893"/>
      <c r="AG6" s="893"/>
      <c r="AH6" s="893"/>
      <c r="AI6" s="893"/>
      <c r="AJ6" s="893"/>
      <c r="AK6" s="893"/>
      <c r="AL6" s="893"/>
      <c r="AM6" s="893"/>
      <c r="AN6" s="893"/>
      <c r="AO6" s="893"/>
      <c r="AP6" s="893"/>
      <c r="AQ6" s="893"/>
      <c r="AR6" s="893"/>
      <c r="AS6" s="893"/>
      <c r="AT6" s="893"/>
      <c r="AU6" s="893"/>
      <c r="AV6" s="855" t="s">
        <v>94</v>
      </c>
      <c r="AW6" s="870"/>
      <c r="AX6" s="865"/>
      <c r="AY6" s="892" t="s">
        <v>132</v>
      </c>
      <c r="AZ6" s="892"/>
      <c r="BA6" s="892"/>
      <c r="BB6" s="878" t="s">
        <v>104</v>
      </c>
      <c r="BC6" s="879"/>
      <c r="BD6" s="879"/>
      <c r="BE6" s="879"/>
      <c r="BF6" s="866"/>
      <c r="BG6" s="871"/>
      <c r="BH6" s="867"/>
      <c r="BI6" s="866"/>
      <c r="BJ6" s="871"/>
      <c r="BK6" s="867"/>
      <c r="BL6" s="873"/>
      <c r="BM6" s="876"/>
    </row>
    <row r="7" spans="1:65" ht="15.75" customHeight="1" x14ac:dyDescent="0.2">
      <c r="B7" s="904"/>
      <c r="C7" s="857"/>
      <c r="D7" s="858"/>
      <c r="E7" s="859"/>
      <c r="F7" s="864"/>
      <c r="G7" s="868"/>
      <c r="H7" s="869"/>
      <c r="I7" s="868"/>
      <c r="J7" s="872"/>
      <c r="K7" s="869"/>
      <c r="L7" s="897"/>
      <c r="M7" s="898"/>
      <c r="N7" s="898"/>
      <c r="O7" s="898"/>
      <c r="P7" s="898"/>
      <c r="Q7" s="898"/>
      <c r="R7" s="898"/>
      <c r="S7" s="898"/>
      <c r="T7" s="898"/>
      <c r="U7" s="898"/>
      <c r="V7" s="898"/>
      <c r="W7" s="898"/>
      <c r="X7" s="898"/>
      <c r="Y7" s="898"/>
      <c r="Z7" s="898"/>
      <c r="AA7" s="898"/>
      <c r="AB7" s="898"/>
      <c r="AC7" s="899"/>
      <c r="AD7" s="897"/>
      <c r="AE7" s="898"/>
      <c r="AF7" s="898"/>
      <c r="AG7" s="898"/>
      <c r="AH7" s="898"/>
      <c r="AI7" s="898"/>
      <c r="AJ7" s="898"/>
      <c r="AK7" s="898"/>
      <c r="AL7" s="898"/>
      <c r="AM7" s="898"/>
      <c r="AN7" s="898"/>
      <c r="AO7" s="898"/>
      <c r="AP7" s="898"/>
      <c r="AQ7" s="898"/>
      <c r="AR7" s="898"/>
      <c r="AS7" s="898"/>
      <c r="AT7" s="898"/>
      <c r="AU7" s="898"/>
      <c r="AV7" s="868"/>
      <c r="AW7" s="872"/>
      <c r="AX7" s="869"/>
      <c r="AY7" s="892"/>
      <c r="AZ7" s="892"/>
      <c r="BA7" s="892"/>
      <c r="BB7" s="880"/>
      <c r="BC7" s="881"/>
      <c r="BD7" s="881"/>
      <c r="BE7" s="881"/>
      <c r="BF7" s="868"/>
      <c r="BG7" s="872"/>
      <c r="BH7" s="869"/>
      <c r="BI7" s="866"/>
      <c r="BJ7" s="871"/>
      <c r="BK7" s="867"/>
      <c r="BL7" s="873"/>
      <c r="BM7" s="876"/>
    </row>
    <row r="8" spans="1:65" ht="13.5" customHeight="1" x14ac:dyDescent="0.2">
      <c r="B8" s="904"/>
      <c r="C8" s="857"/>
      <c r="D8" s="858"/>
      <c r="E8" s="882" t="s">
        <v>133</v>
      </c>
      <c r="F8" s="882" t="s">
        <v>134</v>
      </c>
      <c r="G8" s="883" t="s">
        <v>135</v>
      </c>
      <c r="H8" s="884" t="s">
        <v>136</v>
      </c>
      <c r="I8" s="855" t="s">
        <v>56</v>
      </c>
      <c r="J8" s="885"/>
      <c r="K8" s="886"/>
      <c r="L8" s="861" t="s">
        <v>61</v>
      </c>
      <c r="M8" s="893"/>
      <c r="N8" s="894"/>
      <c r="O8" s="861" t="s">
        <v>65</v>
      </c>
      <c r="P8" s="893"/>
      <c r="Q8" s="894"/>
      <c r="R8" s="861" t="s">
        <v>69</v>
      </c>
      <c r="S8" s="856"/>
      <c r="T8" s="862"/>
      <c r="U8" s="900" t="s">
        <v>72</v>
      </c>
      <c r="V8" s="885"/>
      <c r="W8" s="886"/>
      <c r="X8" s="902" t="s">
        <v>89</v>
      </c>
      <c r="Y8" s="893"/>
      <c r="Z8" s="894"/>
      <c r="AA8" s="855" t="s">
        <v>138</v>
      </c>
      <c r="AB8" s="870"/>
      <c r="AC8" s="865"/>
      <c r="AD8" s="861" t="s">
        <v>61</v>
      </c>
      <c r="AE8" s="893"/>
      <c r="AF8" s="894"/>
      <c r="AG8" s="861" t="s">
        <v>65</v>
      </c>
      <c r="AH8" s="893"/>
      <c r="AI8" s="894"/>
      <c r="AJ8" s="861" t="s">
        <v>69</v>
      </c>
      <c r="AK8" s="856"/>
      <c r="AL8" s="862"/>
      <c r="AM8" s="900" t="s">
        <v>72</v>
      </c>
      <c r="AN8" s="885"/>
      <c r="AO8" s="886"/>
      <c r="AP8" s="902" t="s">
        <v>89</v>
      </c>
      <c r="AQ8" s="893"/>
      <c r="AR8" s="894"/>
      <c r="AS8" s="855" t="s">
        <v>138</v>
      </c>
      <c r="AT8" s="870"/>
      <c r="AU8" s="865"/>
      <c r="AV8" s="855" t="s">
        <v>95</v>
      </c>
      <c r="AW8" s="870"/>
      <c r="AX8" s="865"/>
      <c r="AY8" s="915" t="s">
        <v>139</v>
      </c>
      <c r="AZ8" s="916"/>
      <c r="BA8" s="917"/>
      <c r="BB8" s="855" t="s">
        <v>105</v>
      </c>
      <c r="BC8" s="870"/>
      <c r="BD8" s="865"/>
      <c r="BE8" s="855" t="s">
        <v>109</v>
      </c>
      <c r="BF8" s="906" t="s">
        <v>140</v>
      </c>
      <c r="BG8" s="907"/>
      <c r="BH8" s="908"/>
      <c r="BI8" s="866"/>
      <c r="BJ8" s="871"/>
      <c r="BK8" s="867"/>
      <c r="BL8" s="873"/>
      <c r="BM8" s="876"/>
    </row>
    <row r="9" spans="1:65" x14ac:dyDescent="0.2">
      <c r="B9" s="904"/>
      <c r="C9" s="857"/>
      <c r="D9" s="858"/>
      <c r="E9" s="882"/>
      <c r="F9" s="882"/>
      <c r="G9" s="883"/>
      <c r="H9" s="884"/>
      <c r="I9" s="866"/>
      <c r="J9" s="887"/>
      <c r="K9" s="888"/>
      <c r="L9" s="857"/>
      <c r="M9" s="895"/>
      <c r="N9" s="896"/>
      <c r="O9" s="857"/>
      <c r="P9" s="895"/>
      <c r="Q9" s="896"/>
      <c r="R9" s="857"/>
      <c r="S9" s="858"/>
      <c r="T9" s="863"/>
      <c r="U9" s="901"/>
      <c r="V9" s="887"/>
      <c r="W9" s="888"/>
      <c r="X9" s="903"/>
      <c r="Y9" s="895"/>
      <c r="Z9" s="896"/>
      <c r="AA9" s="866"/>
      <c r="AB9" s="871"/>
      <c r="AC9" s="867"/>
      <c r="AD9" s="857"/>
      <c r="AE9" s="895"/>
      <c r="AF9" s="896"/>
      <c r="AG9" s="857"/>
      <c r="AH9" s="895"/>
      <c r="AI9" s="896"/>
      <c r="AJ9" s="857"/>
      <c r="AK9" s="858"/>
      <c r="AL9" s="863"/>
      <c r="AM9" s="901"/>
      <c r="AN9" s="887"/>
      <c r="AO9" s="888"/>
      <c r="AP9" s="903"/>
      <c r="AQ9" s="895"/>
      <c r="AR9" s="896"/>
      <c r="AS9" s="866"/>
      <c r="AT9" s="871"/>
      <c r="AU9" s="867"/>
      <c r="AV9" s="866"/>
      <c r="AW9" s="871"/>
      <c r="AX9" s="867"/>
      <c r="AY9" s="918"/>
      <c r="AZ9" s="919"/>
      <c r="BA9" s="920"/>
      <c r="BB9" s="866"/>
      <c r="BC9" s="871"/>
      <c r="BD9" s="867"/>
      <c r="BE9" s="866"/>
      <c r="BF9" s="909"/>
      <c r="BG9" s="910"/>
      <c r="BH9" s="911"/>
      <c r="BI9" s="866"/>
      <c r="BJ9" s="871"/>
      <c r="BK9" s="867"/>
      <c r="BL9" s="873"/>
      <c r="BM9" s="876"/>
    </row>
    <row r="10" spans="1:65" x14ac:dyDescent="0.2">
      <c r="B10" s="904"/>
      <c r="C10" s="857"/>
      <c r="D10" s="858"/>
      <c r="E10" s="882"/>
      <c r="F10" s="882"/>
      <c r="G10" s="883"/>
      <c r="H10" s="884"/>
      <c r="I10" s="889"/>
      <c r="J10" s="890"/>
      <c r="K10" s="891"/>
      <c r="L10" s="897"/>
      <c r="M10" s="898"/>
      <c r="N10" s="899"/>
      <c r="O10" s="897"/>
      <c r="P10" s="898"/>
      <c r="Q10" s="899"/>
      <c r="R10" s="859"/>
      <c r="S10" s="860"/>
      <c r="T10" s="864"/>
      <c r="U10" s="889"/>
      <c r="V10" s="890"/>
      <c r="W10" s="891"/>
      <c r="X10" s="897"/>
      <c r="Y10" s="898"/>
      <c r="Z10" s="899"/>
      <c r="AA10" s="868"/>
      <c r="AB10" s="872"/>
      <c r="AC10" s="869"/>
      <c r="AD10" s="897"/>
      <c r="AE10" s="898"/>
      <c r="AF10" s="899"/>
      <c r="AG10" s="897"/>
      <c r="AH10" s="898"/>
      <c r="AI10" s="899"/>
      <c r="AJ10" s="859"/>
      <c r="AK10" s="860"/>
      <c r="AL10" s="864"/>
      <c r="AM10" s="889"/>
      <c r="AN10" s="890"/>
      <c r="AO10" s="891"/>
      <c r="AP10" s="897"/>
      <c r="AQ10" s="898"/>
      <c r="AR10" s="899"/>
      <c r="AS10" s="868"/>
      <c r="AT10" s="872"/>
      <c r="AU10" s="869"/>
      <c r="AV10" s="868"/>
      <c r="AW10" s="872"/>
      <c r="AX10" s="869"/>
      <c r="AY10" s="921"/>
      <c r="AZ10" s="922"/>
      <c r="BA10" s="923"/>
      <c r="BB10" s="868"/>
      <c r="BC10" s="872"/>
      <c r="BD10" s="869"/>
      <c r="BE10" s="868"/>
      <c r="BF10" s="912"/>
      <c r="BG10" s="913"/>
      <c r="BH10" s="914"/>
      <c r="BI10" s="868"/>
      <c r="BJ10" s="872"/>
      <c r="BK10" s="869"/>
      <c r="BL10" s="873"/>
      <c r="BM10" s="876"/>
    </row>
    <row r="11" spans="1:65" ht="17.25" customHeight="1" x14ac:dyDescent="0.2">
      <c r="B11" s="905"/>
      <c r="C11" s="859"/>
      <c r="D11" s="860"/>
      <c r="E11" s="882"/>
      <c r="F11" s="882"/>
      <c r="G11" s="883"/>
      <c r="H11" s="884"/>
      <c r="I11" s="127" t="s">
        <v>141</v>
      </c>
      <c r="J11" s="128" t="s">
        <v>295</v>
      </c>
      <c r="K11" s="129" t="s">
        <v>297</v>
      </c>
      <c r="L11" s="127" t="s">
        <v>141</v>
      </c>
      <c r="M11" s="128" t="s">
        <v>295</v>
      </c>
      <c r="N11" s="129" t="s">
        <v>297</v>
      </c>
      <c r="O11" s="127" t="s">
        <v>141</v>
      </c>
      <c r="P11" s="128" t="s">
        <v>295</v>
      </c>
      <c r="Q11" s="129" t="s">
        <v>297</v>
      </c>
      <c r="R11" s="127" t="s">
        <v>141</v>
      </c>
      <c r="S11" s="128" t="s">
        <v>295</v>
      </c>
      <c r="T11" s="129" t="s">
        <v>297</v>
      </c>
      <c r="U11" s="127" t="s">
        <v>141</v>
      </c>
      <c r="V11" s="128" t="s">
        <v>295</v>
      </c>
      <c r="W11" s="129" t="s">
        <v>297</v>
      </c>
      <c r="X11" s="127" t="s">
        <v>141</v>
      </c>
      <c r="Y11" s="128" t="s">
        <v>295</v>
      </c>
      <c r="Z11" s="129" t="s">
        <v>297</v>
      </c>
      <c r="AA11" s="127" t="s">
        <v>141</v>
      </c>
      <c r="AB11" s="128" t="s">
        <v>295</v>
      </c>
      <c r="AC11" s="129" t="s">
        <v>297</v>
      </c>
      <c r="AD11" s="127" t="s">
        <v>141</v>
      </c>
      <c r="AE11" s="128" t="s">
        <v>295</v>
      </c>
      <c r="AF11" s="129" t="s">
        <v>297</v>
      </c>
      <c r="AG11" s="127" t="s">
        <v>141</v>
      </c>
      <c r="AH11" s="128" t="s">
        <v>295</v>
      </c>
      <c r="AI11" s="129" t="s">
        <v>297</v>
      </c>
      <c r="AJ11" s="127" t="s">
        <v>141</v>
      </c>
      <c r="AK11" s="128" t="s">
        <v>295</v>
      </c>
      <c r="AL11" s="129" t="s">
        <v>297</v>
      </c>
      <c r="AM11" s="127" t="s">
        <v>141</v>
      </c>
      <c r="AN11" s="128" t="s">
        <v>295</v>
      </c>
      <c r="AO11" s="129" t="s">
        <v>297</v>
      </c>
      <c r="AP11" s="127" t="s">
        <v>141</v>
      </c>
      <c r="AQ11" s="128" t="s">
        <v>295</v>
      </c>
      <c r="AR11" s="129" t="s">
        <v>297</v>
      </c>
      <c r="AS11" s="127" t="s">
        <v>141</v>
      </c>
      <c r="AT11" s="128" t="s">
        <v>295</v>
      </c>
      <c r="AU11" s="129" t="s">
        <v>297</v>
      </c>
      <c r="AV11" s="127" t="s">
        <v>141</v>
      </c>
      <c r="AW11" s="128" t="s">
        <v>295</v>
      </c>
      <c r="AX11" s="129" t="s">
        <v>297</v>
      </c>
      <c r="AY11" s="127" t="s">
        <v>141</v>
      </c>
      <c r="AZ11" s="128" t="s">
        <v>295</v>
      </c>
      <c r="BA11" s="129" t="s">
        <v>297</v>
      </c>
      <c r="BB11" s="127" t="s">
        <v>141</v>
      </c>
      <c r="BC11" s="128" t="s">
        <v>295</v>
      </c>
      <c r="BD11" s="129" t="s">
        <v>297</v>
      </c>
      <c r="BE11" s="144" t="s">
        <v>141</v>
      </c>
      <c r="BF11" s="127" t="s">
        <v>141</v>
      </c>
      <c r="BG11" s="128" t="s">
        <v>295</v>
      </c>
      <c r="BH11" s="129" t="s">
        <v>297</v>
      </c>
      <c r="BI11" s="127" t="s">
        <v>141</v>
      </c>
      <c r="BJ11" s="128" t="s">
        <v>295</v>
      </c>
      <c r="BK11" s="129" t="s">
        <v>297</v>
      </c>
      <c r="BL11" s="874"/>
      <c r="BM11" s="877"/>
    </row>
    <row r="12" spans="1:65" ht="15.75" customHeight="1" x14ac:dyDescent="0.2">
      <c r="B12" s="3">
        <v>1</v>
      </c>
      <c r="C12" s="928">
        <v>2912346</v>
      </c>
      <c r="D12" s="929"/>
      <c r="E12" s="4"/>
      <c r="F12" s="4"/>
      <c r="G12" s="4"/>
      <c r="H12" s="4">
        <v>1</v>
      </c>
      <c r="I12" s="7">
        <v>1</v>
      </c>
      <c r="J12" s="8"/>
      <c r="K12" s="9"/>
      <c r="L12" s="7"/>
      <c r="M12" s="8"/>
      <c r="N12" s="9"/>
      <c r="O12" s="7"/>
      <c r="P12" s="8"/>
      <c r="Q12" s="9"/>
      <c r="R12" s="7"/>
      <c r="S12" s="8"/>
      <c r="T12" s="9"/>
      <c r="U12" s="7"/>
      <c r="V12" s="8"/>
      <c r="W12" s="9"/>
      <c r="X12" s="7"/>
      <c r="Y12" s="8"/>
      <c r="Z12" s="9"/>
      <c r="AA12" s="7">
        <v>1</v>
      </c>
      <c r="AB12" s="8"/>
      <c r="AC12" s="9"/>
      <c r="AD12" s="7"/>
      <c r="AE12" s="8"/>
      <c r="AF12" s="9"/>
      <c r="AG12" s="7"/>
      <c r="AH12" s="8"/>
      <c r="AI12" s="9"/>
      <c r="AJ12" s="7"/>
      <c r="AK12" s="8"/>
      <c r="AL12" s="9"/>
      <c r="AM12" s="7"/>
      <c r="AN12" s="8"/>
      <c r="AO12" s="9"/>
      <c r="AP12" s="7">
        <v>1</v>
      </c>
      <c r="AQ12" s="8"/>
      <c r="AR12" s="9"/>
      <c r="AS12" s="7"/>
      <c r="AT12" s="8"/>
      <c r="AU12" s="9"/>
      <c r="AV12" s="7"/>
      <c r="AW12" s="8"/>
      <c r="AX12" s="9"/>
      <c r="AY12" s="7"/>
      <c r="AZ12" s="8"/>
      <c r="BA12" s="9"/>
      <c r="BB12" s="7"/>
      <c r="BC12" s="8"/>
      <c r="BD12" s="9"/>
      <c r="BE12" s="7"/>
      <c r="BF12" s="7"/>
      <c r="BG12" s="8"/>
      <c r="BH12" s="9"/>
      <c r="BI12" s="273">
        <f>SUM(I12,L12,O12,R12,U12,X12,AA12,AD12,AG12,AJ12,AM12,AP12,AS12,AV12,AY12,BB12,BF12)</f>
        <v>3</v>
      </c>
      <c r="BJ12" s="274">
        <f t="shared" ref="BJ12:BK27" si="0">SUM(J12,M12,P12,S12,V12,Y12,AB12,AE12,AH12,AK12,AN12,AQ12,AT12,AW12,AZ12,BC12,BG12)</f>
        <v>0</v>
      </c>
      <c r="BK12" s="275">
        <f t="shared" si="0"/>
        <v>0</v>
      </c>
      <c r="BL12" s="279" t="str">
        <f>IF(BI12&gt;=1,"Ⅰ",IF(AND(BI12&lt;1,BJ12&gt;=1),"Ⅱ",IF(AND(BJ12&lt;1,BK12&gt;=1),"Ⅲ","")))</f>
        <v>Ⅰ</v>
      </c>
      <c r="BM12" s="279">
        <f>IF(BL12="Ⅰ",2,IF(BL12="Ⅱ",3,IF(BL12="Ⅲ",4,"")))</f>
        <v>2</v>
      </c>
    </row>
    <row r="13" spans="1:65" ht="15.75" customHeight="1" x14ac:dyDescent="0.2">
      <c r="B13" s="3">
        <v>2</v>
      </c>
      <c r="C13" s="930">
        <v>2912346</v>
      </c>
      <c r="D13" s="931"/>
      <c r="E13" s="4"/>
      <c r="F13" s="4"/>
      <c r="G13" s="4"/>
      <c r="H13" s="4">
        <v>1</v>
      </c>
      <c r="I13" s="7"/>
      <c r="J13" s="8"/>
      <c r="K13" s="9"/>
      <c r="L13" s="7"/>
      <c r="M13" s="8"/>
      <c r="N13" s="9"/>
      <c r="O13" s="7"/>
      <c r="P13" s="8">
        <v>1</v>
      </c>
      <c r="Q13" s="9"/>
      <c r="R13" s="7"/>
      <c r="S13" s="8"/>
      <c r="T13" s="9"/>
      <c r="U13" s="7"/>
      <c r="V13" s="8"/>
      <c r="W13" s="9"/>
      <c r="X13" s="7"/>
      <c r="Y13" s="8"/>
      <c r="Z13" s="9"/>
      <c r="AA13" s="7"/>
      <c r="AB13" s="8"/>
      <c r="AC13" s="9"/>
      <c r="AD13" s="7"/>
      <c r="AE13" s="8"/>
      <c r="AF13" s="9"/>
      <c r="AG13" s="7"/>
      <c r="AH13" s="8"/>
      <c r="AI13" s="9"/>
      <c r="AJ13" s="7"/>
      <c r="AK13" s="8"/>
      <c r="AL13" s="9"/>
      <c r="AM13" s="7"/>
      <c r="AN13" s="8"/>
      <c r="AO13" s="9"/>
      <c r="AP13" s="7"/>
      <c r="AQ13" s="8"/>
      <c r="AR13" s="9"/>
      <c r="AS13" s="7"/>
      <c r="AT13" s="8"/>
      <c r="AU13" s="9"/>
      <c r="AV13" s="7">
        <v>1</v>
      </c>
      <c r="AW13" s="8"/>
      <c r="AX13" s="9"/>
      <c r="AY13" s="7"/>
      <c r="AZ13" s="8"/>
      <c r="BA13" s="9"/>
      <c r="BB13" s="7"/>
      <c r="BC13" s="8"/>
      <c r="BD13" s="9"/>
      <c r="BE13" s="7"/>
      <c r="BF13" s="7"/>
      <c r="BG13" s="8"/>
      <c r="BH13" s="9"/>
      <c r="BI13" s="273">
        <f t="shared" ref="BI13:BK44" si="1">SUM(I13,L13,O13,R13,U13,X13,AA13,AD13,AG13,AJ13,AM13,AP13,AS13,AV13,AY13,BB13,BF13)</f>
        <v>1</v>
      </c>
      <c r="BJ13" s="274">
        <f t="shared" si="0"/>
        <v>1</v>
      </c>
      <c r="BK13" s="275">
        <f t="shared" si="0"/>
        <v>0</v>
      </c>
      <c r="BL13" s="279" t="str">
        <f>IF(BI13&gt;=1,"Ⅰ",IF(AND(BI13&lt;1,BJ13&gt;=1),"Ⅱ",IF(AND(BJ13&lt;1,BK13&gt;=1),"Ⅲ","")))</f>
        <v>Ⅰ</v>
      </c>
      <c r="BM13" s="279">
        <f>IF(BL13="Ⅰ",2,IF(BL13="Ⅱ",3,IF(BL13="Ⅲ",4,"")))</f>
        <v>2</v>
      </c>
    </row>
    <row r="14" spans="1:65" ht="15.75" customHeight="1" x14ac:dyDescent="0.2">
      <c r="B14" s="3">
        <v>3</v>
      </c>
      <c r="C14" s="928">
        <v>2912347</v>
      </c>
      <c r="D14" s="929"/>
      <c r="E14" s="4"/>
      <c r="F14" s="4"/>
      <c r="G14" s="4"/>
      <c r="H14" s="4">
        <v>2</v>
      </c>
      <c r="I14" s="7"/>
      <c r="J14" s="8"/>
      <c r="K14" s="9"/>
      <c r="L14" s="7"/>
      <c r="M14" s="8"/>
      <c r="N14" s="9"/>
      <c r="O14" s="7"/>
      <c r="P14" s="8"/>
      <c r="Q14" s="9"/>
      <c r="R14" s="7"/>
      <c r="S14" s="8"/>
      <c r="T14" s="9"/>
      <c r="U14" s="7"/>
      <c r="V14" s="8"/>
      <c r="W14" s="9"/>
      <c r="X14" s="7"/>
      <c r="Y14" s="8"/>
      <c r="Z14" s="9"/>
      <c r="AA14" s="7"/>
      <c r="AB14" s="8"/>
      <c r="AC14" s="9"/>
      <c r="AD14" s="7"/>
      <c r="AE14" s="8"/>
      <c r="AF14" s="9"/>
      <c r="AG14" s="7"/>
      <c r="AH14" s="8"/>
      <c r="AI14" s="9"/>
      <c r="AJ14" s="7"/>
      <c r="AK14" s="8"/>
      <c r="AL14" s="9"/>
      <c r="AM14" s="7"/>
      <c r="AN14" s="8"/>
      <c r="AO14" s="9"/>
      <c r="AP14" s="7"/>
      <c r="AQ14" s="8"/>
      <c r="AR14" s="9"/>
      <c r="AS14" s="7"/>
      <c r="AT14" s="8"/>
      <c r="AU14" s="9"/>
      <c r="AV14" s="7"/>
      <c r="AW14" s="8"/>
      <c r="AX14" s="9"/>
      <c r="AY14" s="7"/>
      <c r="AZ14" s="8"/>
      <c r="BA14" s="9"/>
      <c r="BB14" s="7"/>
      <c r="BC14" s="8"/>
      <c r="BD14" s="9"/>
      <c r="BE14" s="7"/>
      <c r="BF14" s="7"/>
      <c r="BG14" s="8"/>
      <c r="BH14" s="9"/>
      <c r="BI14" s="273">
        <f t="shared" si="1"/>
        <v>0</v>
      </c>
      <c r="BJ14" s="274">
        <f t="shared" si="0"/>
        <v>0</v>
      </c>
      <c r="BK14" s="275">
        <f t="shared" si="0"/>
        <v>0</v>
      </c>
      <c r="BL14" s="279" t="str">
        <f t="shared" ref="BL14:BL44" si="2">IF(BI14&gt;=1,"Ⅰ",IF(AND(BI14&lt;1,BJ14&gt;=1),"Ⅱ",IF(AND(BJ14&lt;1,BK14&gt;=1),"Ⅲ","")))</f>
        <v/>
      </c>
      <c r="BM14" s="279" t="str">
        <f t="shared" ref="BM14:BM44" si="3">IF(BL14="Ⅰ",2,IF(BL14="Ⅱ",3,IF(BL14="Ⅲ",4,"")))</f>
        <v/>
      </c>
    </row>
    <row r="15" spans="1:65" ht="15.75" customHeight="1" x14ac:dyDescent="0.2">
      <c r="B15" s="3">
        <v>4</v>
      </c>
      <c r="C15" s="928">
        <v>2912348</v>
      </c>
      <c r="D15" s="929"/>
      <c r="E15" s="4"/>
      <c r="F15" s="4"/>
      <c r="G15" s="4"/>
      <c r="H15" s="4">
        <v>1</v>
      </c>
      <c r="I15" s="7"/>
      <c r="J15" s="8"/>
      <c r="K15" s="9"/>
      <c r="L15" s="7">
        <v>1</v>
      </c>
      <c r="M15" s="8"/>
      <c r="N15" s="9"/>
      <c r="O15" s="7"/>
      <c r="P15" s="8"/>
      <c r="Q15" s="9"/>
      <c r="R15" s="7"/>
      <c r="S15" s="8"/>
      <c r="T15" s="9"/>
      <c r="U15" s="7"/>
      <c r="V15" s="8"/>
      <c r="W15" s="9"/>
      <c r="X15" s="7"/>
      <c r="Y15" s="8"/>
      <c r="Z15" s="9"/>
      <c r="AA15" s="7"/>
      <c r="AB15" s="8"/>
      <c r="AC15" s="9"/>
      <c r="AD15" s="7"/>
      <c r="AE15" s="8"/>
      <c r="AF15" s="9"/>
      <c r="AG15" s="7"/>
      <c r="AH15" s="8">
        <v>1</v>
      </c>
      <c r="AI15" s="9"/>
      <c r="AJ15" s="7"/>
      <c r="AK15" s="8"/>
      <c r="AL15" s="9"/>
      <c r="AM15" s="7"/>
      <c r="AN15" s="8"/>
      <c r="AO15" s="9"/>
      <c r="AP15" s="7"/>
      <c r="AQ15" s="8"/>
      <c r="AR15" s="9"/>
      <c r="AS15" s="7"/>
      <c r="AT15" s="8"/>
      <c r="AU15" s="9"/>
      <c r="AV15" s="7"/>
      <c r="AW15" s="8"/>
      <c r="AX15" s="9"/>
      <c r="AY15" s="7"/>
      <c r="AZ15" s="8"/>
      <c r="BA15" s="9"/>
      <c r="BB15" s="7"/>
      <c r="BC15" s="8"/>
      <c r="BD15" s="9"/>
      <c r="BE15" s="7"/>
      <c r="BF15" s="7"/>
      <c r="BG15" s="8"/>
      <c r="BH15" s="9"/>
      <c r="BI15" s="273">
        <f t="shared" si="1"/>
        <v>1</v>
      </c>
      <c r="BJ15" s="274">
        <f t="shared" si="0"/>
        <v>1</v>
      </c>
      <c r="BK15" s="275">
        <f t="shared" si="0"/>
        <v>0</v>
      </c>
      <c r="BL15" s="279" t="str">
        <f t="shared" si="2"/>
        <v>Ⅰ</v>
      </c>
      <c r="BM15" s="279">
        <f t="shared" si="3"/>
        <v>2</v>
      </c>
    </row>
    <row r="16" spans="1:65" ht="15.75" customHeight="1" x14ac:dyDescent="0.2">
      <c r="B16" s="3">
        <v>5</v>
      </c>
      <c r="C16" s="928">
        <v>2912349</v>
      </c>
      <c r="D16" s="929"/>
      <c r="E16" s="4"/>
      <c r="F16" s="4"/>
      <c r="G16" s="4"/>
      <c r="H16" s="4">
        <v>3</v>
      </c>
      <c r="I16" s="7"/>
      <c r="J16" s="8"/>
      <c r="K16" s="9"/>
      <c r="L16" s="7"/>
      <c r="M16" s="8"/>
      <c r="N16" s="9">
        <v>1</v>
      </c>
      <c r="O16" s="7"/>
      <c r="P16" s="8"/>
      <c r="Q16" s="9"/>
      <c r="R16" s="7"/>
      <c r="S16" s="8"/>
      <c r="T16" s="9"/>
      <c r="U16" s="7"/>
      <c r="V16" s="8"/>
      <c r="W16" s="9"/>
      <c r="X16" s="7"/>
      <c r="Y16" s="8"/>
      <c r="Z16" s="9"/>
      <c r="AA16" s="7"/>
      <c r="AB16" s="8"/>
      <c r="AC16" s="9"/>
      <c r="AD16" s="7"/>
      <c r="AE16" s="8"/>
      <c r="AF16" s="9"/>
      <c r="AG16" s="7"/>
      <c r="AH16" s="8"/>
      <c r="AI16" s="9"/>
      <c r="AJ16" s="7"/>
      <c r="AK16" s="8"/>
      <c r="AL16" s="9"/>
      <c r="AM16" s="7"/>
      <c r="AN16" s="8"/>
      <c r="AO16" s="9"/>
      <c r="AP16" s="7"/>
      <c r="AQ16" s="8"/>
      <c r="AR16" s="9"/>
      <c r="AS16" s="7"/>
      <c r="AT16" s="8"/>
      <c r="AU16" s="9"/>
      <c r="AV16" s="7"/>
      <c r="AW16" s="8"/>
      <c r="AX16" s="9"/>
      <c r="AY16" s="7"/>
      <c r="AZ16" s="8"/>
      <c r="BA16" s="9"/>
      <c r="BB16" s="7"/>
      <c r="BC16" s="8"/>
      <c r="BD16" s="9"/>
      <c r="BE16" s="7"/>
      <c r="BF16" s="7"/>
      <c r="BG16" s="8"/>
      <c r="BH16" s="9"/>
      <c r="BI16" s="273">
        <f t="shared" si="1"/>
        <v>0</v>
      </c>
      <c r="BJ16" s="274">
        <f t="shared" si="0"/>
        <v>0</v>
      </c>
      <c r="BK16" s="275">
        <f t="shared" si="0"/>
        <v>1</v>
      </c>
      <c r="BL16" s="279" t="str">
        <f t="shared" si="2"/>
        <v>Ⅲ</v>
      </c>
      <c r="BM16" s="279">
        <f t="shared" si="3"/>
        <v>4</v>
      </c>
    </row>
    <row r="17" spans="2:65" ht="15.75" customHeight="1" x14ac:dyDescent="0.2">
      <c r="B17" s="3">
        <v>6</v>
      </c>
      <c r="C17" s="928">
        <v>2912350</v>
      </c>
      <c r="D17" s="929"/>
      <c r="E17" s="4"/>
      <c r="F17" s="4"/>
      <c r="G17" s="4"/>
      <c r="H17" s="4">
        <v>1</v>
      </c>
      <c r="I17" s="7"/>
      <c r="J17" s="8"/>
      <c r="K17" s="9"/>
      <c r="L17" s="7"/>
      <c r="M17" s="8"/>
      <c r="N17" s="9"/>
      <c r="O17" s="7"/>
      <c r="P17" s="8"/>
      <c r="Q17" s="9"/>
      <c r="R17" s="7"/>
      <c r="S17" s="8"/>
      <c r="T17" s="9"/>
      <c r="U17" s="7"/>
      <c r="V17" s="8"/>
      <c r="W17" s="9"/>
      <c r="X17" s="7"/>
      <c r="Y17" s="8"/>
      <c r="Z17" s="9"/>
      <c r="AA17" s="7"/>
      <c r="AB17" s="8"/>
      <c r="AC17" s="9"/>
      <c r="AD17" s="7"/>
      <c r="AE17" s="8"/>
      <c r="AF17" s="9"/>
      <c r="AG17" s="7"/>
      <c r="AH17" s="8"/>
      <c r="AI17" s="9"/>
      <c r="AJ17" s="7"/>
      <c r="AK17" s="8"/>
      <c r="AL17" s="9"/>
      <c r="AM17" s="7"/>
      <c r="AN17" s="8"/>
      <c r="AO17" s="9"/>
      <c r="AP17" s="7"/>
      <c r="AQ17" s="8"/>
      <c r="AR17" s="9"/>
      <c r="AS17" s="7"/>
      <c r="AT17" s="8"/>
      <c r="AU17" s="9"/>
      <c r="AV17" s="7"/>
      <c r="AW17" s="8"/>
      <c r="AX17" s="9"/>
      <c r="AY17" s="7"/>
      <c r="AZ17" s="8"/>
      <c r="BA17" s="9"/>
      <c r="BB17" s="7"/>
      <c r="BC17" s="8"/>
      <c r="BD17" s="9"/>
      <c r="BE17" s="7"/>
      <c r="BF17" s="7"/>
      <c r="BG17" s="8"/>
      <c r="BH17" s="9"/>
      <c r="BI17" s="273">
        <f t="shared" si="1"/>
        <v>0</v>
      </c>
      <c r="BJ17" s="274">
        <f t="shared" si="0"/>
        <v>0</v>
      </c>
      <c r="BK17" s="275">
        <f t="shared" si="0"/>
        <v>0</v>
      </c>
      <c r="BL17" s="279" t="str">
        <f t="shared" si="2"/>
        <v/>
      </c>
      <c r="BM17" s="279" t="str">
        <f t="shared" si="3"/>
        <v/>
      </c>
    </row>
    <row r="18" spans="2:65" ht="15.75" customHeight="1" x14ac:dyDescent="0.2">
      <c r="B18" s="3">
        <v>7</v>
      </c>
      <c r="C18" s="928">
        <v>2917036</v>
      </c>
      <c r="D18" s="929"/>
      <c r="E18" s="4"/>
      <c r="F18" s="4"/>
      <c r="G18" s="4"/>
      <c r="H18" s="4">
        <v>2</v>
      </c>
      <c r="I18" s="7"/>
      <c r="J18" s="8"/>
      <c r="K18" s="9"/>
      <c r="L18" s="7"/>
      <c r="M18" s="8"/>
      <c r="N18" s="9">
        <v>1</v>
      </c>
      <c r="O18" s="7"/>
      <c r="P18" s="8"/>
      <c r="Q18" s="9"/>
      <c r="R18" s="7"/>
      <c r="S18" s="8"/>
      <c r="T18" s="9"/>
      <c r="U18" s="7"/>
      <c r="V18" s="8"/>
      <c r="W18" s="9"/>
      <c r="X18" s="7"/>
      <c r="Y18" s="8"/>
      <c r="Z18" s="9"/>
      <c r="AA18" s="7"/>
      <c r="AB18" s="8"/>
      <c r="AC18" s="9"/>
      <c r="AD18" s="7"/>
      <c r="AE18" s="8"/>
      <c r="AF18" s="9">
        <v>1</v>
      </c>
      <c r="AG18" s="7"/>
      <c r="AH18" s="8"/>
      <c r="AI18" s="9"/>
      <c r="AJ18" s="7"/>
      <c r="AK18" s="8">
        <v>1</v>
      </c>
      <c r="AL18" s="9"/>
      <c r="AM18" s="7"/>
      <c r="AN18" s="8"/>
      <c r="AO18" s="9"/>
      <c r="AP18" s="7"/>
      <c r="AQ18" s="8">
        <v>1</v>
      </c>
      <c r="AR18" s="9"/>
      <c r="AS18" s="7"/>
      <c r="AT18" s="8"/>
      <c r="AU18" s="9"/>
      <c r="AV18" s="7"/>
      <c r="AW18" s="8"/>
      <c r="AX18" s="9">
        <v>1</v>
      </c>
      <c r="AY18" s="7"/>
      <c r="AZ18" s="8"/>
      <c r="BA18" s="9"/>
      <c r="BB18" s="7"/>
      <c r="BC18" s="8"/>
      <c r="BD18" s="9"/>
      <c r="BE18" s="7"/>
      <c r="BF18" s="7"/>
      <c r="BG18" s="8"/>
      <c r="BH18" s="9"/>
      <c r="BI18" s="273">
        <f t="shared" si="1"/>
        <v>0</v>
      </c>
      <c r="BJ18" s="274">
        <f t="shared" si="0"/>
        <v>2</v>
      </c>
      <c r="BK18" s="275">
        <f t="shared" si="0"/>
        <v>3</v>
      </c>
      <c r="BL18" s="279" t="str">
        <f t="shared" si="2"/>
        <v>Ⅱ</v>
      </c>
      <c r="BM18" s="279">
        <f t="shared" si="3"/>
        <v>3</v>
      </c>
    </row>
    <row r="19" spans="2:65" ht="15.75" customHeight="1" x14ac:dyDescent="0.2">
      <c r="B19" s="3"/>
      <c r="C19" s="5"/>
      <c r="D19" s="6"/>
      <c r="E19" s="4"/>
      <c r="F19" s="4"/>
      <c r="G19" s="4"/>
      <c r="H19" s="4"/>
      <c r="I19" s="7"/>
      <c r="J19" s="8"/>
      <c r="K19" s="9"/>
      <c r="L19" s="7"/>
      <c r="M19" s="8"/>
      <c r="N19" s="9"/>
      <c r="O19" s="7"/>
      <c r="P19" s="8"/>
      <c r="Q19" s="9"/>
      <c r="R19" s="7"/>
      <c r="S19" s="8"/>
      <c r="T19" s="9"/>
      <c r="U19" s="7"/>
      <c r="V19" s="8"/>
      <c r="W19" s="9"/>
      <c r="X19" s="7"/>
      <c r="Y19" s="8"/>
      <c r="Z19" s="9"/>
      <c r="AA19" s="7"/>
      <c r="AB19" s="8"/>
      <c r="AC19" s="9"/>
      <c r="AD19" s="7"/>
      <c r="AE19" s="8"/>
      <c r="AF19" s="9"/>
      <c r="AG19" s="7"/>
      <c r="AH19" s="8"/>
      <c r="AI19" s="9"/>
      <c r="AJ19" s="7"/>
      <c r="AK19" s="8"/>
      <c r="AL19" s="9"/>
      <c r="AM19" s="7"/>
      <c r="AN19" s="8"/>
      <c r="AO19" s="9"/>
      <c r="AP19" s="7"/>
      <c r="AQ19" s="8"/>
      <c r="AR19" s="9"/>
      <c r="AS19" s="7"/>
      <c r="AT19" s="8"/>
      <c r="AU19" s="9"/>
      <c r="AV19" s="7"/>
      <c r="AW19" s="8"/>
      <c r="AX19" s="9"/>
      <c r="AY19" s="7"/>
      <c r="AZ19" s="8"/>
      <c r="BA19" s="9"/>
      <c r="BB19" s="7"/>
      <c r="BC19" s="8"/>
      <c r="BD19" s="9"/>
      <c r="BE19" s="7"/>
      <c r="BF19" s="7"/>
      <c r="BG19" s="8"/>
      <c r="BH19" s="9"/>
      <c r="BI19" s="273">
        <f t="shared" si="1"/>
        <v>0</v>
      </c>
      <c r="BJ19" s="274">
        <f t="shared" si="0"/>
        <v>0</v>
      </c>
      <c r="BK19" s="275">
        <f t="shared" si="0"/>
        <v>0</v>
      </c>
      <c r="BL19" s="279" t="str">
        <f t="shared" si="2"/>
        <v/>
      </c>
      <c r="BM19" s="279" t="str">
        <f t="shared" si="3"/>
        <v/>
      </c>
    </row>
    <row r="20" spans="2:65" ht="15.75" customHeight="1" x14ac:dyDescent="0.2">
      <c r="B20" s="3"/>
      <c r="C20" s="5"/>
      <c r="D20" s="6"/>
      <c r="E20" s="4"/>
      <c r="F20" s="4"/>
      <c r="G20" s="4"/>
      <c r="H20" s="4"/>
      <c r="I20" s="7"/>
      <c r="J20" s="8"/>
      <c r="K20" s="9"/>
      <c r="L20" s="7"/>
      <c r="M20" s="8"/>
      <c r="N20" s="9"/>
      <c r="O20" s="7"/>
      <c r="P20" s="8"/>
      <c r="Q20" s="9"/>
      <c r="R20" s="7"/>
      <c r="S20" s="8"/>
      <c r="T20" s="9"/>
      <c r="U20" s="7"/>
      <c r="V20" s="8"/>
      <c r="W20" s="9"/>
      <c r="X20" s="7"/>
      <c r="Y20" s="8"/>
      <c r="Z20" s="9"/>
      <c r="AA20" s="7"/>
      <c r="AB20" s="8"/>
      <c r="AC20" s="9"/>
      <c r="AD20" s="7"/>
      <c r="AE20" s="8"/>
      <c r="AF20" s="9"/>
      <c r="AG20" s="7"/>
      <c r="AH20" s="8"/>
      <c r="AI20" s="9"/>
      <c r="AJ20" s="7"/>
      <c r="AK20" s="8"/>
      <c r="AL20" s="9"/>
      <c r="AM20" s="7"/>
      <c r="AN20" s="8"/>
      <c r="AO20" s="9"/>
      <c r="AP20" s="7"/>
      <c r="AQ20" s="8"/>
      <c r="AR20" s="9"/>
      <c r="AS20" s="7"/>
      <c r="AT20" s="8"/>
      <c r="AU20" s="9"/>
      <c r="AV20" s="7"/>
      <c r="AW20" s="8"/>
      <c r="AX20" s="9"/>
      <c r="AY20" s="7"/>
      <c r="AZ20" s="8"/>
      <c r="BA20" s="9"/>
      <c r="BB20" s="7"/>
      <c r="BC20" s="8"/>
      <c r="BD20" s="9"/>
      <c r="BE20" s="7"/>
      <c r="BF20" s="7"/>
      <c r="BG20" s="8"/>
      <c r="BH20" s="9"/>
      <c r="BI20" s="273">
        <f t="shared" si="1"/>
        <v>0</v>
      </c>
      <c r="BJ20" s="274">
        <f t="shared" si="0"/>
        <v>0</v>
      </c>
      <c r="BK20" s="275">
        <f t="shared" si="0"/>
        <v>0</v>
      </c>
      <c r="BL20" s="279" t="str">
        <f t="shared" si="2"/>
        <v/>
      </c>
      <c r="BM20" s="279" t="str">
        <f t="shared" si="3"/>
        <v/>
      </c>
    </row>
    <row r="21" spans="2:65" ht="15.75" customHeight="1" x14ac:dyDescent="0.2">
      <c r="B21" s="3"/>
      <c r="C21" s="5"/>
      <c r="D21" s="6"/>
      <c r="E21" s="4"/>
      <c r="F21" s="4"/>
      <c r="G21" s="4"/>
      <c r="H21" s="4"/>
      <c r="I21" s="7"/>
      <c r="J21" s="8"/>
      <c r="K21" s="9"/>
      <c r="L21" s="7"/>
      <c r="M21" s="8"/>
      <c r="N21" s="9"/>
      <c r="O21" s="7"/>
      <c r="P21" s="8"/>
      <c r="Q21" s="9"/>
      <c r="R21" s="7"/>
      <c r="S21" s="8"/>
      <c r="T21" s="9"/>
      <c r="U21" s="7"/>
      <c r="V21" s="8"/>
      <c r="W21" s="9"/>
      <c r="X21" s="7"/>
      <c r="Y21" s="8"/>
      <c r="Z21" s="9"/>
      <c r="AA21" s="7"/>
      <c r="AB21" s="8"/>
      <c r="AC21" s="9"/>
      <c r="AD21" s="7"/>
      <c r="AE21" s="8"/>
      <c r="AF21" s="9"/>
      <c r="AG21" s="7"/>
      <c r="AH21" s="8"/>
      <c r="AI21" s="9"/>
      <c r="AJ21" s="7"/>
      <c r="AK21" s="8"/>
      <c r="AL21" s="9"/>
      <c r="AM21" s="7"/>
      <c r="AN21" s="8"/>
      <c r="AO21" s="9"/>
      <c r="AP21" s="7"/>
      <c r="AQ21" s="8"/>
      <c r="AR21" s="9"/>
      <c r="AS21" s="7"/>
      <c r="AT21" s="8"/>
      <c r="AU21" s="9"/>
      <c r="AV21" s="7"/>
      <c r="AW21" s="8"/>
      <c r="AX21" s="9"/>
      <c r="AY21" s="7"/>
      <c r="AZ21" s="8"/>
      <c r="BA21" s="9"/>
      <c r="BB21" s="7"/>
      <c r="BC21" s="8"/>
      <c r="BD21" s="9"/>
      <c r="BE21" s="7"/>
      <c r="BF21" s="7"/>
      <c r="BG21" s="8"/>
      <c r="BH21" s="9"/>
      <c r="BI21" s="273">
        <f t="shared" si="1"/>
        <v>0</v>
      </c>
      <c r="BJ21" s="274">
        <f t="shared" si="0"/>
        <v>0</v>
      </c>
      <c r="BK21" s="275">
        <f t="shared" si="0"/>
        <v>0</v>
      </c>
      <c r="BL21" s="279" t="str">
        <f t="shared" si="2"/>
        <v/>
      </c>
      <c r="BM21" s="279" t="str">
        <f t="shared" si="3"/>
        <v/>
      </c>
    </row>
    <row r="22" spans="2:65" ht="15.75" customHeight="1" x14ac:dyDescent="0.2">
      <c r="B22" s="3"/>
      <c r="C22" s="5"/>
      <c r="D22" s="6"/>
      <c r="E22" s="4"/>
      <c r="F22" s="4"/>
      <c r="G22" s="4"/>
      <c r="H22" s="4"/>
      <c r="I22" s="7"/>
      <c r="J22" s="8"/>
      <c r="K22" s="9"/>
      <c r="L22" s="7"/>
      <c r="M22" s="8"/>
      <c r="N22" s="9"/>
      <c r="O22" s="7"/>
      <c r="P22" s="8"/>
      <c r="Q22" s="9"/>
      <c r="R22" s="7"/>
      <c r="S22" s="8"/>
      <c r="T22" s="9"/>
      <c r="U22" s="7"/>
      <c r="V22" s="8"/>
      <c r="W22" s="9"/>
      <c r="X22" s="7"/>
      <c r="Y22" s="8"/>
      <c r="Z22" s="9"/>
      <c r="AA22" s="7"/>
      <c r="AB22" s="8"/>
      <c r="AC22" s="9"/>
      <c r="AD22" s="7"/>
      <c r="AE22" s="8"/>
      <c r="AF22" s="9"/>
      <c r="AG22" s="7"/>
      <c r="AH22" s="8"/>
      <c r="AI22" s="9"/>
      <c r="AJ22" s="7"/>
      <c r="AK22" s="8"/>
      <c r="AL22" s="9"/>
      <c r="AM22" s="7"/>
      <c r="AN22" s="8"/>
      <c r="AO22" s="9"/>
      <c r="AP22" s="7"/>
      <c r="AQ22" s="8"/>
      <c r="AR22" s="9"/>
      <c r="AS22" s="7"/>
      <c r="AT22" s="8"/>
      <c r="AU22" s="9"/>
      <c r="AV22" s="7"/>
      <c r="AW22" s="8"/>
      <c r="AX22" s="9"/>
      <c r="AY22" s="7"/>
      <c r="AZ22" s="8"/>
      <c r="BA22" s="9"/>
      <c r="BB22" s="7"/>
      <c r="BC22" s="8"/>
      <c r="BD22" s="9"/>
      <c r="BE22" s="7"/>
      <c r="BF22" s="7"/>
      <c r="BG22" s="8"/>
      <c r="BH22" s="9"/>
      <c r="BI22" s="273">
        <f t="shared" si="1"/>
        <v>0</v>
      </c>
      <c r="BJ22" s="274">
        <f t="shared" si="0"/>
        <v>0</v>
      </c>
      <c r="BK22" s="275">
        <f t="shared" si="0"/>
        <v>0</v>
      </c>
      <c r="BL22" s="279" t="str">
        <f t="shared" si="2"/>
        <v/>
      </c>
      <c r="BM22" s="279" t="str">
        <f t="shared" si="3"/>
        <v/>
      </c>
    </row>
    <row r="23" spans="2:65" ht="15.75" customHeight="1" x14ac:dyDescent="0.2">
      <c r="B23" s="3"/>
      <c r="C23" s="5"/>
      <c r="D23" s="6"/>
      <c r="E23" s="4"/>
      <c r="F23" s="4"/>
      <c r="G23" s="4"/>
      <c r="H23" s="4"/>
      <c r="I23" s="7"/>
      <c r="J23" s="8"/>
      <c r="K23" s="9"/>
      <c r="L23" s="7"/>
      <c r="M23" s="8"/>
      <c r="N23" s="9"/>
      <c r="O23" s="7"/>
      <c r="P23" s="8"/>
      <c r="Q23" s="9"/>
      <c r="R23" s="7"/>
      <c r="S23" s="8"/>
      <c r="T23" s="9"/>
      <c r="U23" s="7"/>
      <c r="V23" s="8"/>
      <c r="W23" s="9"/>
      <c r="X23" s="7"/>
      <c r="Y23" s="8"/>
      <c r="Z23" s="9"/>
      <c r="AA23" s="7"/>
      <c r="AB23" s="8"/>
      <c r="AC23" s="9"/>
      <c r="AD23" s="7"/>
      <c r="AE23" s="8"/>
      <c r="AF23" s="9"/>
      <c r="AG23" s="7"/>
      <c r="AH23" s="8"/>
      <c r="AI23" s="9"/>
      <c r="AJ23" s="7"/>
      <c r="AK23" s="8"/>
      <c r="AL23" s="9"/>
      <c r="AM23" s="7"/>
      <c r="AN23" s="8"/>
      <c r="AO23" s="9"/>
      <c r="AP23" s="7"/>
      <c r="AQ23" s="8"/>
      <c r="AR23" s="9"/>
      <c r="AS23" s="7"/>
      <c r="AT23" s="8"/>
      <c r="AU23" s="9"/>
      <c r="AV23" s="7"/>
      <c r="AW23" s="8"/>
      <c r="AX23" s="9"/>
      <c r="AY23" s="7"/>
      <c r="AZ23" s="8"/>
      <c r="BA23" s="9"/>
      <c r="BB23" s="7"/>
      <c r="BC23" s="8"/>
      <c r="BD23" s="9"/>
      <c r="BE23" s="7"/>
      <c r="BF23" s="7"/>
      <c r="BG23" s="8"/>
      <c r="BH23" s="9"/>
      <c r="BI23" s="273">
        <f t="shared" si="1"/>
        <v>0</v>
      </c>
      <c r="BJ23" s="274">
        <f t="shared" si="0"/>
        <v>0</v>
      </c>
      <c r="BK23" s="275">
        <f t="shared" si="0"/>
        <v>0</v>
      </c>
      <c r="BL23" s="279" t="str">
        <f t="shared" si="2"/>
        <v/>
      </c>
      <c r="BM23" s="279" t="str">
        <f t="shared" si="3"/>
        <v/>
      </c>
    </row>
    <row r="24" spans="2:65" ht="15.75" customHeight="1" x14ac:dyDescent="0.2">
      <c r="B24" s="3"/>
      <c r="C24" s="5"/>
      <c r="D24" s="6"/>
      <c r="E24" s="4"/>
      <c r="F24" s="4"/>
      <c r="G24" s="4"/>
      <c r="H24" s="4"/>
      <c r="I24" s="7"/>
      <c r="J24" s="8"/>
      <c r="K24" s="9"/>
      <c r="L24" s="7"/>
      <c r="M24" s="8"/>
      <c r="N24" s="9"/>
      <c r="O24" s="7"/>
      <c r="P24" s="8"/>
      <c r="Q24" s="9"/>
      <c r="R24" s="7"/>
      <c r="S24" s="8"/>
      <c r="T24" s="9"/>
      <c r="U24" s="7"/>
      <c r="V24" s="8"/>
      <c r="W24" s="9"/>
      <c r="X24" s="7"/>
      <c r="Y24" s="8"/>
      <c r="Z24" s="9"/>
      <c r="AA24" s="7"/>
      <c r="AB24" s="8"/>
      <c r="AC24" s="9"/>
      <c r="AD24" s="7"/>
      <c r="AE24" s="8"/>
      <c r="AF24" s="9"/>
      <c r="AG24" s="7"/>
      <c r="AH24" s="8"/>
      <c r="AI24" s="9"/>
      <c r="AJ24" s="7"/>
      <c r="AK24" s="8"/>
      <c r="AL24" s="9"/>
      <c r="AM24" s="7"/>
      <c r="AN24" s="8"/>
      <c r="AO24" s="9"/>
      <c r="AP24" s="7"/>
      <c r="AQ24" s="8"/>
      <c r="AR24" s="9"/>
      <c r="AS24" s="7"/>
      <c r="AT24" s="8"/>
      <c r="AU24" s="9"/>
      <c r="AV24" s="7"/>
      <c r="AW24" s="8"/>
      <c r="AX24" s="9"/>
      <c r="AY24" s="7"/>
      <c r="AZ24" s="8"/>
      <c r="BA24" s="9"/>
      <c r="BB24" s="7"/>
      <c r="BC24" s="8"/>
      <c r="BD24" s="9"/>
      <c r="BE24" s="7"/>
      <c r="BF24" s="7"/>
      <c r="BG24" s="8"/>
      <c r="BH24" s="9"/>
      <c r="BI24" s="273">
        <f t="shared" si="1"/>
        <v>0</v>
      </c>
      <c r="BJ24" s="274">
        <f t="shared" si="0"/>
        <v>0</v>
      </c>
      <c r="BK24" s="275">
        <f t="shared" si="0"/>
        <v>0</v>
      </c>
      <c r="BL24" s="279" t="str">
        <f t="shared" si="2"/>
        <v/>
      </c>
      <c r="BM24" s="279" t="str">
        <f t="shared" si="3"/>
        <v/>
      </c>
    </row>
    <row r="25" spans="2:65" ht="15.75" customHeight="1" x14ac:dyDescent="0.2">
      <c r="B25" s="3"/>
      <c r="C25" s="5"/>
      <c r="D25" s="6"/>
      <c r="E25" s="4"/>
      <c r="F25" s="4"/>
      <c r="G25" s="4"/>
      <c r="H25" s="4"/>
      <c r="I25" s="7"/>
      <c r="J25" s="8"/>
      <c r="K25" s="9"/>
      <c r="L25" s="7"/>
      <c r="M25" s="8"/>
      <c r="N25" s="9"/>
      <c r="O25" s="7"/>
      <c r="P25" s="8"/>
      <c r="Q25" s="9"/>
      <c r="R25" s="7"/>
      <c r="S25" s="8"/>
      <c r="T25" s="9"/>
      <c r="U25" s="7"/>
      <c r="V25" s="8"/>
      <c r="W25" s="9"/>
      <c r="X25" s="7"/>
      <c r="Y25" s="8"/>
      <c r="Z25" s="9"/>
      <c r="AA25" s="7"/>
      <c r="AB25" s="8"/>
      <c r="AC25" s="9"/>
      <c r="AD25" s="7"/>
      <c r="AE25" s="8"/>
      <c r="AF25" s="9"/>
      <c r="AG25" s="7"/>
      <c r="AH25" s="8"/>
      <c r="AI25" s="9"/>
      <c r="AJ25" s="7"/>
      <c r="AK25" s="8"/>
      <c r="AL25" s="9"/>
      <c r="AM25" s="7"/>
      <c r="AN25" s="8"/>
      <c r="AO25" s="9"/>
      <c r="AP25" s="7"/>
      <c r="AQ25" s="8"/>
      <c r="AR25" s="9"/>
      <c r="AS25" s="7"/>
      <c r="AT25" s="8"/>
      <c r="AU25" s="9"/>
      <c r="AV25" s="7"/>
      <c r="AW25" s="8"/>
      <c r="AX25" s="9"/>
      <c r="AY25" s="7"/>
      <c r="AZ25" s="8"/>
      <c r="BA25" s="9"/>
      <c r="BB25" s="7"/>
      <c r="BC25" s="8"/>
      <c r="BD25" s="9"/>
      <c r="BE25" s="7"/>
      <c r="BF25" s="7"/>
      <c r="BG25" s="8"/>
      <c r="BH25" s="9"/>
      <c r="BI25" s="273">
        <f t="shared" si="1"/>
        <v>0</v>
      </c>
      <c r="BJ25" s="274">
        <f t="shared" si="0"/>
        <v>0</v>
      </c>
      <c r="BK25" s="275">
        <f t="shared" si="0"/>
        <v>0</v>
      </c>
      <c r="BL25" s="279" t="str">
        <f t="shared" si="2"/>
        <v/>
      </c>
      <c r="BM25" s="279" t="str">
        <f t="shared" si="3"/>
        <v/>
      </c>
    </row>
    <row r="26" spans="2:65" ht="15.75" customHeight="1" x14ac:dyDescent="0.2">
      <c r="B26" s="3"/>
      <c r="C26" s="5"/>
      <c r="D26" s="6"/>
      <c r="E26" s="4"/>
      <c r="F26" s="4"/>
      <c r="G26" s="4"/>
      <c r="H26" s="4"/>
      <c r="I26" s="7"/>
      <c r="J26" s="8"/>
      <c r="K26" s="9"/>
      <c r="L26" s="7"/>
      <c r="M26" s="8"/>
      <c r="N26" s="9"/>
      <c r="O26" s="7"/>
      <c r="P26" s="8"/>
      <c r="Q26" s="9"/>
      <c r="R26" s="7"/>
      <c r="S26" s="8"/>
      <c r="T26" s="9"/>
      <c r="U26" s="7"/>
      <c r="V26" s="8"/>
      <c r="W26" s="9"/>
      <c r="X26" s="7"/>
      <c r="Y26" s="8"/>
      <c r="Z26" s="9"/>
      <c r="AA26" s="7"/>
      <c r="AB26" s="8"/>
      <c r="AC26" s="9"/>
      <c r="AD26" s="7"/>
      <c r="AE26" s="8"/>
      <c r="AF26" s="9"/>
      <c r="AG26" s="7"/>
      <c r="AH26" s="8"/>
      <c r="AI26" s="9"/>
      <c r="AJ26" s="7"/>
      <c r="AK26" s="8"/>
      <c r="AL26" s="9"/>
      <c r="AM26" s="7"/>
      <c r="AN26" s="8"/>
      <c r="AO26" s="9"/>
      <c r="AP26" s="7"/>
      <c r="AQ26" s="8"/>
      <c r="AR26" s="9"/>
      <c r="AS26" s="7"/>
      <c r="AT26" s="8"/>
      <c r="AU26" s="9"/>
      <c r="AV26" s="7"/>
      <c r="AW26" s="8"/>
      <c r="AX26" s="9"/>
      <c r="AY26" s="7"/>
      <c r="AZ26" s="8"/>
      <c r="BA26" s="9"/>
      <c r="BB26" s="7"/>
      <c r="BC26" s="8"/>
      <c r="BD26" s="9"/>
      <c r="BE26" s="7"/>
      <c r="BF26" s="7"/>
      <c r="BG26" s="8"/>
      <c r="BH26" s="9"/>
      <c r="BI26" s="273">
        <f t="shared" si="1"/>
        <v>0</v>
      </c>
      <c r="BJ26" s="274">
        <f t="shared" si="0"/>
        <v>0</v>
      </c>
      <c r="BK26" s="275">
        <f t="shared" si="0"/>
        <v>0</v>
      </c>
      <c r="BL26" s="279" t="str">
        <f t="shared" si="2"/>
        <v/>
      </c>
      <c r="BM26" s="279" t="str">
        <f t="shared" si="3"/>
        <v/>
      </c>
    </row>
    <row r="27" spans="2:65" ht="15.75" customHeight="1" x14ac:dyDescent="0.2">
      <c r="B27" s="3"/>
      <c r="C27" s="5"/>
      <c r="D27" s="6"/>
      <c r="E27" s="4"/>
      <c r="F27" s="4"/>
      <c r="G27" s="4"/>
      <c r="H27" s="4"/>
      <c r="I27" s="7"/>
      <c r="J27" s="8"/>
      <c r="K27" s="9"/>
      <c r="L27" s="7"/>
      <c r="M27" s="8"/>
      <c r="N27" s="9"/>
      <c r="O27" s="7"/>
      <c r="P27" s="8"/>
      <c r="Q27" s="9"/>
      <c r="R27" s="7"/>
      <c r="S27" s="8"/>
      <c r="T27" s="9"/>
      <c r="U27" s="7"/>
      <c r="V27" s="8"/>
      <c r="W27" s="9"/>
      <c r="X27" s="7"/>
      <c r="Y27" s="8"/>
      <c r="Z27" s="9"/>
      <c r="AA27" s="7"/>
      <c r="AB27" s="8"/>
      <c r="AC27" s="9"/>
      <c r="AD27" s="7"/>
      <c r="AE27" s="8"/>
      <c r="AF27" s="9"/>
      <c r="AG27" s="7"/>
      <c r="AH27" s="8"/>
      <c r="AI27" s="9"/>
      <c r="AJ27" s="7"/>
      <c r="AK27" s="8"/>
      <c r="AL27" s="9"/>
      <c r="AM27" s="7"/>
      <c r="AN27" s="8"/>
      <c r="AO27" s="9"/>
      <c r="AP27" s="7"/>
      <c r="AQ27" s="8"/>
      <c r="AR27" s="9"/>
      <c r="AS27" s="7"/>
      <c r="AT27" s="8"/>
      <c r="AU27" s="9"/>
      <c r="AV27" s="7"/>
      <c r="AW27" s="8"/>
      <c r="AX27" s="9"/>
      <c r="AY27" s="7"/>
      <c r="AZ27" s="8"/>
      <c r="BA27" s="9"/>
      <c r="BB27" s="7"/>
      <c r="BC27" s="8"/>
      <c r="BD27" s="9"/>
      <c r="BE27" s="7"/>
      <c r="BF27" s="7"/>
      <c r="BG27" s="8"/>
      <c r="BH27" s="9"/>
      <c r="BI27" s="273">
        <f t="shared" si="1"/>
        <v>0</v>
      </c>
      <c r="BJ27" s="274">
        <f t="shared" si="0"/>
        <v>0</v>
      </c>
      <c r="BK27" s="275">
        <f t="shared" si="0"/>
        <v>0</v>
      </c>
      <c r="BL27" s="279" t="str">
        <f t="shared" si="2"/>
        <v/>
      </c>
      <c r="BM27" s="279" t="str">
        <f t="shared" si="3"/>
        <v/>
      </c>
    </row>
    <row r="28" spans="2:65" ht="15.75" customHeight="1" x14ac:dyDescent="0.2">
      <c r="B28" s="3"/>
      <c r="C28" s="5"/>
      <c r="D28" s="6"/>
      <c r="E28" s="4"/>
      <c r="F28" s="4"/>
      <c r="G28" s="4"/>
      <c r="H28" s="4"/>
      <c r="I28" s="7"/>
      <c r="J28" s="8"/>
      <c r="K28" s="9"/>
      <c r="L28" s="7"/>
      <c r="M28" s="8"/>
      <c r="N28" s="9"/>
      <c r="O28" s="7"/>
      <c r="P28" s="8"/>
      <c r="Q28" s="9"/>
      <c r="R28" s="7"/>
      <c r="S28" s="8"/>
      <c r="T28" s="9"/>
      <c r="U28" s="7"/>
      <c r="V28" s="8"/>
      <c r="W28" s="9"/>
      <c r="X28" s="7"/>
      <c r="Y28" s="8"/>
      <c r="Z28" s="9"/>
      <c r="AA28" s="7"/>
      <c r="AB28" s="8"/>
      <c r="AC28" s="9"/>
      <c r="AD28" s="7"/>
      <c r="AE28" s="8"/>
      <c r="AF28" s="9"/>
      <c r="AG28" s="7"/>
      <c r="AH28" s="8"/>
      <c r="AI28" s="9"/>
      <c r="AJ28" s="7"/>
      <c r="AK28" s="8"/>
      <c r="AL28" s="9"/>
      <c r="AM28" s="7"/>
      <c r="AN28" s="8"/>
      <c r="AO28" s="9"/>
      <c r="AP28" s="7"/>
      <c r="AQ28" s="8"/>
      <c r="AR28" s="9"/>
      <c r="AS28" s="7"/>
      <c r="AT28" s="8"/>
      <c r="AU28" s="9"/>
      <c r="AV28" s="7"/>
      <c r="AW28" s="8"/>
      <c r="AX28" s="9"/>
      <c r="AY28" s="7"/>
      <c r="AZ28" s="8"/>
      <c r="BA28" s="9"/>
      <c r="BB28" s="7"/>
      <c r="BC28" s="8"/>
      <c r="BD28" s="9"/>
      <c r="BE28" s="7"/>
      <c r="BF28" s="7"/>
      <c r="BG28" s="8"/>
      <c r="BH28" s="9"/>
      <c r="BI28" s="273">
        <f t="shared" si="1"/>
        <v>0</v>
      </c>
      <c r="BJ28" s="274">
        <f t="shared" si="1"/>
        <v>0</v>
      </c>
      <c r="BK28" s="275">
        <f t="shared" si="1"/>
        <v>0</v>
      </c>
      <c r="BL28" s="279" t="str">
        <f t="shared" si="2"/>
        <v/>
      </c>
      <c r="BM28" s="279" t="str">
        <f t="shared" si="3"/>
        <v/>
      </c>
    </row>
    <row r="29" spans="2:65" ht="15.75" customHeight="1" x14ac:dyDescent="0.2">
      <c r="B29" s="3"/>
      <c r="C29" s="5"/>
      <c r="D29" s="6"/>
      <c r="E29" s="4"/>
      <c r="F29" s="4"/>
      <c r="G29" s="4"/>
      <c r="H29" s="4"/>
      <c r="I29" s="7"/>
      <c r="J29" s="8"/>
      <c r="K29" s="9"/>
      <c r="L29" s="7"/>
      <c r="M29" s="8"/>
      <c r="N29" s="9"/>
      <c r="O29" s="7"/>
      <c r="P29" s="8"/>
      <c r="Q29" s="9"/>
      <c r="R29" s="7"/>
      <c r="S29" s="8"/>
      <c r="T29" s="9"/>
      <c r="U29" s="7"/>
      <c r="V29" s="8"/>
      <c r="W29" s="9"/>
      <c r="X29" s="7"/>
      <c r="Y29" s="8"/>
      <c r="Z29" s="9"/>
      <c r="AA29" s="7"/>
      <c r="AB29" s="8"/>
      <c r="AC29" s="9"/>
      <c r="AD29" s="7"/>
      <c r="AE29" s="8"/>
      <c r="AF29" s="9"/>
      <c r="AG29" s="7"/>
      <c r="AH29" s="8"/>
      <c r="AI29" s="9"/>
      <c r="AJ29" s="7"/>
      <c r="AK29" s="8"/>
      <c r="AL29" s="9"/>
      <c r="AM29" s="7"/>
      <c r="AN29" s="8"/>
      <c r="AO29" s="9"/>
      <c r="AP29" s="7"/>
      <c r="AQ29" s="8"/>
      <c r="AR29" s="9"/>
      <c r="AS29" s="7"/>
      <c r="AT29" s="8"/>
      <c r="AU29" s="9"/>
      <c r="AV29" s="7"/>
      <c r="AW29" s="8"/>
      <c r="AX29" s="9"/>
      <c r="AY29" s="7"/>
      <c r="AZ29" s="8"/>
      <c r="BA29" s="9"/>
      <c r="BB29" s="7"/>
      <c r="BC29" s="8"/>
      <c r="BD29" s="9"/>
      <c r="BE29" s="7"/>
      <c r="BF29" s="7"/>
      <c r="BG29" s="8"/>
      <c r="BH29" s="9"/>
      <c r="BI29" s="273">
        <f t="shared" si="1"/>
        <v>0</v>
      </c>
      <c r="BJ29" s="274">
        <f t="shared" si="1"/>
        <v>0</v>
      </c>
      <c r="BK29" s="275">
        <f t="shared" si="1"/>
        <v>0</v>
      </c>
      <c r="BL29" s="279" t="str">
        <f t="shared" si="2"/>
        <v/>
      </c>
      <c r="BM29" s="279" t="str">
        <f t="shared" si="3"/>
        <v/>
      </c>
    </row>
    <row r="30" spans="2:65" ht="15.75" customHeight="1" x14ac:dyDescent="0.2">
      <c r="B30" s="3"/>
      <c r="C30" s="5"/>
      <c r="D30" s="6"/>
      <c r="E30" s="4"/>
      <c r="F30" s="4"/>
      <c r="G30" s="4"/>
      <c r="H30" s="4"/>
      <c r="I30" s="7"/>
      <c r="J30" s="8"/>
      <c r="K30" s="9"/>
      <c r="L30" s="7"/>
      <c r="M30" s="8"/>
      <c r="N30" s="9"/>
      <c r="O30" s="7"/>
      <c r="P30" s="8"/>
      <c r="Q30" s="9"/>
      <c r="R30" s="7"/>
      <c r="S30" s="8"/>
      <c r="T30" s="9"/>
      <c r="U30" s="7"/>
      <c r="V30" s="8"/>
      <c r="W30" s="9"/>
      <c r="X30" s="7"/>
      <c r="Y30" s="8"/>
      <c r="Z30" s="9"/>
      <c r="AA30" s="7"/>
      <c r="AB30" s="8"/>
      <c r="AC30" s="9"/>
      <c r="AD30" s="7"/>
      <c r="AE30" s="8"/>
      <c r="AF30" s="9"/>
      <c r="AG30" s="7"/>
      <c r="AH30" s="8"/>
      <c r="AI30" s="9"/>
      <c r="AJ30" s="7"/>
      <c r="AK30" s="8"/>
      <c r="AL30" s="9"/>
      <c r="AM30" s="7"/>
      <c r="AN30" s="8"/>
      <c r="AO30" s="9"/>
      <c r="AP30" s="7"/>
      <c r="AQ30" s="8"/>
      <c r="AR30" s="9"/>
      <c r="AS30" s="7"/>
      <c r="AT30" s="8"/>
      <c r="AU30" s="9"/>
      <c r="AV30" s="7"/>
      <c r="AW30" s="8"/>
      <c r="AX30" s="9"/>
      <c r="AY30" s="7"/>
      <c r="AZ30" s="8"/>
      <c r="BA30" s="9"/>
      <c r="BB30" s="7"/>
      <c r="BC30" s="8"/>
      <c r="BD30" s="9"/>
      <c r="BE30" s="7"/>
      <c r="BF30" s="7"/>
      <c r="BG30" s="8"/>
      <c r="BH30" s="9"/>
      <c r="BI30" s="273">
        <f t="shared" si="1"/>
        <v>0</v>
      </c>
      <c r="BJ30" s="274">
        <f t="shared" si="1"/>
        <v>0</v>
      </c>
      <c r="BK30" s="275">
        <f t="shared" si="1"/>
        <v>0</v>
      </c>
      <c r="BL30" s="279" t="str">
        <f t="shared" si="2"/>
        <v/>
      </c>
      <c r="BM30" s="279" t="str">
        <f t="shared" si="3"/>
        <v/>
      </c>
    </row>
    <row r="31" spans="2:65" ht="15.75" customHeight="1" x14ac:dyDescent="0.2">
      <c r="B31" s="3"/>
      <c r="C31" s="5"/>
      <c r="D31" s="6"/>
      <c r="E31" s="4"/>
      <c r="F31" s="4"/>
      <c r="G31" s="4"/>
      <c r="H31" s="4"/>
      <c r="I31" s="7"/>
      <c r="J31" s="8"/>
      <c r="K31" s="9"/>
      <c r="L31" s="7"/>
      <c r="M31" s="8"/>
      <c r="N31" s="9"/>
      <c r="O31" s="7"/>
      <c r="P31" s="8"/>
      <c r="Q31" s="9"/>
      <c r="R31" s="7"/>
      <c r="S31" s="8"/>
      <c r="T31" s="9"/>
      <c r="U31" s="7"/>
      <c r="V31" s="8"/>
      <c r="W31" s="9"/>
      <c r="X31" s="7"/>
      <c r="Y31" s="8"/>
      <c r="Z31" s="9"/>
      <c r="AA31" s="7"/>
      <c r="AB31" s="8"/>
      <c r="AC31" s="9"/>
      <c r="AD31" s="7"/>
      <c r="AE31" s="8"/>
      <c r="AF31" s="9"/>
      <c r="AG31" s="7"/>
      <c r="AH31" s="8"/>
      <c r="AI31" s="9"/>
      <c r="AJ31" s="7"/>
      <c r="AK31" s="8"/>
      <c r="AL31" s="9"/>
      <c r="AM31" s="7"/>
      <c r="AN31" s="8"/>
      <c r="AO31" s="9"/>
      <c r="AP31" s="7"/>
      <c r="AQ31" s="8"/>
      <c r="AR31" s="9"/>
      <c r="AS31" s="7"/>
      <c r="AT31" s="8"/>
      <c r="AU31" s="9"/>
      <c r="AV31" s="7"/>
      <c r="AW31" s="8"/>
      <c r="AX31" s="9"/>
      <c r="AY31" s="7"/>
      <c r="AZ31" s="8"/>
      <c r="BA31" s="9"/>
      <c r="BB31" s="7"/>
      <c r="BC31" s="8"/>
      <c r="BD31" s="9"/>
      <c r="BE31" s="7"/>
      <c r="BF31" s="7"/>
      <c r="BG31" s="8"/>
      <c r="BH31" s="9"/>
      <c r="BI31" s="273">
        <f t="shared" si="1"/>
        <v>0</v>
      </c>
      <c r="BJ31" s="274">
        <f t="shared" si="1"/>
        <v>0</v>
      </c>
      <c r="BK31" s="275">
        <f t="shared" si="1"/>
        <v>0</v>
      </c>
      <c r="BL31" s="279" t="str">
        <f t="shared" si="2"/>
        <v/>
      </c>
      <c r="BM31" s="279" t="str">
        <f t="shared" si="3"/>
        <v/>
      </c>
    </row>
    <row r="32" spans="2:65" ht="15.75" customHeight="1" x14ac:dyDescent="0.2">
      <c r="B32" s="3"/>
      <c r="C32" s="5"/>
      <c r="D32" s="6"/>
      <c r="E32" s="4"/>
      <c r="F32" s="4"/>
      <c r="G32" s="4"/>
      <c r="H32" s="4"/>
      <c r="I32" s="7"/>
      <c r="J32" s="8"/>
      <c r="K32" s="9"/>
      <c r="L32" s="7"/>
      <c r="M32" s="8"/>
      <c r="N32" s="9"/>
      <c r="O32" s="7"/>
      <c r="P32" s="8"/>
      <c r="Q32" s="9"/>
      <c r="R32" s="7"/>
      <c r="S32" s="8"/>
      <c r="T32" s="9"/>
      <c r="U32" s="7"/>
      <c r="V32" s="8"/>
      <c r="W32" s="9"/>
      <c r="X32" s="7"/>
      <c r="Y32" s="8"/>
      <c r="Z32" s="9"/>
      <c r="AA32" s="7"/>
      <c r="AB32" s="8"/>
      <c r="AC32" s="9"/>
      <c r="AD32" s="7"/>
      <c r="AE32" s="8"/>
      <c r="AF32" s="9"/>
      <c r="AG32" s="7"/>
      <c r="AH32" s="8"/>
      <c r="AI32" s="9"/>
      <c r="AJ32" s="7"/>
      <c r="AK32" s="8"/>
      <c r="AL32" s="9"/>
      <c r="AM32" s="7"/>
      <c r="AN32" s="8"/>
      <c r="AO32" s="9"/>
      <c r="AP32" s="7"/>
      <c r="AQ32" s="8"/>
      <c r="AR32" s="9"/>
      <c r="AS32" s="7"/>
      <c r="AT32" s="8"/>
      <c r="AU32" s="9"/>
      <c r="AV32" s="7"/>
      <c r="AW32" s="8"/>
      <c r="AX32" s="9"/>
      <c r="AY32" s="7"/>
      <c r="AZ32" s="8"/>
      <c r="BA32" s="9"/>
      <c r="BB32" s="7"/>
      <c r="BC32" s="8"/>
      <c r="BD32" s="9"/>
      <c r="BE32" s="7"/>
      <c r="BF32" s="7"/>
      <c r="BG32" s="8"/>
      <c r="BH32" s="9"/>
      <c r="BI32" s="273">
        <f t="shared" si="1"/>
        <v>0</v>
      </c>
      <c r="BJ32" s="274">
        <f t="shared" si="1"/>
        <v>0</v>
      </c>
      <c r="BK32" s="275">
        <f t="shared" si="1"/>
        <v>0</v>
      </c>
      <c r="BL32" s="279" t="str">
        <f t="shared" si="2"/>
        <v/>
      </c>
      <c r="BM32" s="279" t="str">
        <f t="shared" si="3"/>
        <v/>
      </c>
    </row>
    <row r="33" spans="2:65" ht="15.75" customHeight="1" x14ac:dyDescent="0.2">
      <c r="B33" s="3"/>
      <c r="C33" s="5"/>
      <c r="D33" s="6"/>
      <c r="E33" s="4"/>
      <c r="F33" s="4"/>
      <c r="G33" s="4"/>
      <c r="H33" s="4"/>
      <c r="I33" s="7"/>
      <c r="J33" s="8"/>
      <c r="K33" s="9"/>
      <c r="L33" s="7"/>
      <c r="M33" s="8"/>
      <c r="N33" s="9"/>
      <c r="O33" s="7"/>
      <c r="P33" s="8"/>
      <c r="Q33" s="9"/>
      <c r="R33" s="7"/>
      <c r="S33" s="8"/>
      <c r="T33" s="9"/>
      <c r="U33" s="7"/>
      <c r="V33" s="8"/>
      <c r="W33" s="9"/>
      <c r="X33" s="7"/>
      <c r="Y33" s="8"/>
      <c r="Z33" s="9"/>
      <c r="AA33" s="7"/>
      <c r="AB33" s="8"/>
      <c r="AC33" s="9"/>
      <c r="AD33" s="7"/>
      <c r="AE33" s="8"/>
      <c r="AF33" s="9"/>
      <c r="AG33" s="7"/>
      <c r="AH33" s="8"/>
      <c r="AI33" s="9"/>
      <c r="AJ33" s="7"/>
      <c r="AK33" s="8"/>
      <c r="AL33" s="9"/>
      <c r="AM33" s="7"/>
      <c r="AN33" s="8"/>
      <c r="AO33" s="9"/>
      <c r="AP33" s="7"/>
      <c r="AQ33" s="8"/>
      <c r="AR33" s="9"/>
      <c r="AS33" s="7"/>
      <c r="AT33" s="8"/>
      <c r="AU33" s="9"/>
      <c r="AV33" s="7"/>
      <c r="AW33" s="8"/>
      <c r="AX33" s="9"/>
      <c r="AY33" s="7"/>
      <c r="AZ33" s="8"/>
      <c r="BA33" s="9"/>
      <c r="BB33" s="7"/>
      <c r="BC33" s="8"/>
      <c r="BD33" s="9"/>
      <c r="BE33" s="7"/>
      <c r="BF33" s="7"/>
      <c r="BG33" s="8"/>
      <c r="BH33" s="9"/>
      <c r="BI33" s="273">
        <f t="shared" si="1"/>
        <v>0</v>
      </c>
      <c r="BJ33" s="274">
        <f t="shared" si="1"/>
        <v>0</v>
      </c>
      <c r="BK33" s="275">
        <f t="shared" si="1"/>
        <v>0</v>
      </c>
      <c r="BL33" s="279" t="str">
        <f t="shared" si="2"/>
        <v/>
      </c>
      <c r="BM33" s="279" t="str">
        <f t="shared" si="3"/>
        <v/>
      </c>
    </row>
    <row r="34" spans="2:65" ht="15.75" customHeight="1" x14ac:dyDescent="0.2">
      <c r="B34" s="3"/>
      <c r="C34" s="5"/>
      <c r="D34" s="6"/>
      <c r="E34" s="4"/>
      <c r="F34" s="4"/>
      <c r="G34" s="4"/>
      <c r="H34" s="4"/>
      <c r="I34" s="7"/>
      <c r="J34" s="8"/>
      <c r="K34" s="9"/>
      <c r="L34" s="7"/>
      <c r="M34" s="8"/>
      <c r="N34" s="9"/>
      <c r="O34" s="7"/>
      <c r="P34" s="8"/>
      <c r="Q34" s="9"/>
      <c r="R34" s="7"/>
      <c r="S34" s="8"/>
      <c r="T34" s="9"/>
      <c r="U34" s="7"/>
      <c r="V34" s="8"/>
      <c r="W34" s="9"/>
      <c r="X34" s="7"/>
      <c r="Y34" s="8"/>
      <c r="Z34" s="9"/>
      <c r="AA34" s="7"/>
      <c r="AB34" s="8"/>
      <c r="AC34" s="9"/>
      <c r="AD34" s="7"/>
      <c r="AE34" s="8"/>
      <c r="AF34" s="9"/>
      <c r="AG34" s="7"/>
      <c r="AH34" s="8"/>
      <c r="AI34" s="9"/>
      <c r="AJ34" s="7"/>
      <c r="AK34" s="8"/>
      <c r="AL34" s="9"/>
      <c r="AM34" s="7"/>
      <c r="AN34" s="8"/>
      <c r="AO34" s="9"/>
      <c r="AP34" s="7"/>
      <c r="AQ34" s="8"/>
      <c r="AR34" s="9"/>
      <c r="AS34" s="7"/>
      <c r="AT34" s="8"/>
      <c r="AU34" s="9"/>
      <c r="AV34" s="7"/>
      <c r="AW34" s="8"/>
      <c r="AX34" s="9"/>
      <c r="AY34" s="7"/>
      <c r="AZ34" s="8"/>
      <c r="BA34" s="9"/>
      <c r="BB34" s="7"/>
      <c r="BC34" s="8"/>
      <c r="BD34" s="9"/>
      <c r="BE34" s="7"/>
      <c r="BF34" s="7"/>
      <c r="BG34" s="8"/>
      <c r="BH34" s="9"/>
      <c r="BI34" s="273">
        <f t="shared" si="1"/>
        <v>0</v>
      </c>
      <c r="BJ34" s="274">
        <f t="shared" si="1"/>
        <v>0</v>
      </c>
      <c r="BK34" s="275">
        <f t="shared" si="1"/>
        <v>0</v>
      </c>
      <c r="BL34" s="279" t="str">
        <f t="shared" si="2"/>
        <v/>
      </c>
      <c r="BM34" s="279" t="str">
        <f t="shared" si="3"/>
        <v/>
      </c>
    </row>
    <row r="35" spans="2:65" ht="15.75" customHeight="1" x14ac:dyDescent="0.2">
      <c r="B35" s="3"/>
      <c r="C35" s="5"/>
      <c r="D35" s="6"/>
      <c r="E35" s="4"/>
      <c r="F35" s="4"/>
      <c r="G35" s="4"/>
      <c r="H35" s="4"/>
      <c r="I35" s="7"/>
      <c r="J35" s="8"/>
      <c r="K35" s="9"/>
      <c r="L35" s="7"/>
      <c r="M35" s="8"/>
      <c r="N35" s="9"/>
      <c r="O35" s="7"/>
      <c r="P35" s="8"/>
      <c r="Q35" s="9"/>
      <c r="R35" s="7"/>
      <c r="S35" s="8"/>
      <c r="T35" s="9"/>
      <c r="U35" s="7"/>
      <c r="V35" s="8"/>
      <c r="W35" s="9"/>
      <c r="X35" s="7"/>
      <c r="Y35" s="8"/>
      <c r="Z35" s="9"/>
      <c r="AA35" s="7"/>
      <c r="AB35" s="8"/>
      <c r="AC35" s="9"/>
      <c r="AD35" s="7"/>
      <c r="AE35" s="8"/>
      <c r="AF35" s="9"/>
      <c r="AG35" s="7"/>
      <c r="AH35" s="8"/>
      <c r="AI35" s="9"/>
      <c r="AJ35" s="7"/>
      <c r="AK35" s="8"/>
      <c r="AL35" s="9"/>
      <c r="AM35" s="7"/>
      <c r="AN35" s="8"/>
      <c r="AO35" s="9"/>
      <c r="AP35" s="7"/>
      <c r="AQ35" s="8"/>
      <c r="AR35" s="9"/>
      <c r="AS35" s="7"/>
      <c r="AT35" s="8"/>
      <c r="AU35" s="9"/>
      <c r="AV35" s="7"/>
      <c r="AW35" s="8"/>
      <c r="AX35" s="9"/>
      <c r="AY35" s="7"/>
      <c r="AZ35" s="8"/>
      <c r="BA35" s="9"/>
      <c r="BB35" s="7"/>
      <c r="BC35" s="8"/>
      <c r="BD35" s="9"/>
      <c r="BE35" s="7"/>
      <c r="BF35" s="7"/>
      <c r="BG35" s="8"/>
      <c r="BH35" s="9"/>
      <c r="BI35" s="273">
        <f t="shared" si="1"/>
        <v>0</v>
      </c>
      <c r="BJ35" s="274">
        <f t="shared" si="1"/>
        <v>0</v>
      </c>
      <c r="BK35" s="275">
        <f t="shared" si="1"/>
        <v>0</v>
      </c>
      <c r="BL35" s="279" t="str">
        <f t="shared" si="2"/>
        <v/>
      </c>
      <c r="BM35" s="279" t="str">
        <f t="shared" si="3"/>
        <v/>
      </c>
    </row>
    <row r="36" spans="2:65" ht="15.75" customHeight="1" x14ac:dyDescent="0.2">
      <c r="B36" s="3"/>
      <c r="C36" s="5"/>
      <c r="D36" s="6"/>
      <c r="E36" s="4"/>
      <c r="F36" s="4"/>
      <c r="G36" s="4"/>
      <c r="H36" s="4"/>
      <c r="I36" s="7"/>
      <c r="J36" s="8"/>
      <c r="K36" s="9"/>
      <c r="L36" s="7"/>
      <c r="M36" s="8"/>
      <c r="N36" s="9"/>
      <c r="O36" s="7"/>
      <c r="P36" s="8"/>
      <c r="Q36" s="9"/>
      <c r="R36" s="7"/>
      <c r="S36" s="8"/>
      <c r="T36" s="9"/>
      <c r="U36" s="7"/>
      <c r="V36" s="8"/>
      <c r="W36" s="9"/>
      <c r="X36" s="7"/>
      <c r="Y36" s="8"/>
      <c r="Z36" s="9"/>
      <c r="AA36" s="7"/>
      <c r="AB36" s="8"/>
      <c r="AC36" s="9"/>
      <c r="AD36" s="7"/>
      <c r="AE36" s="8"/>
      <c r="AF36" s="9"/>
      <c r="AG36" s="7"/>
      <c r="AH36" s="8"/>
      <c r="AI36" s="9"/>
      <c r="AJ36" s="7"/>
      <c r="AK36" s="8"/>
      <c r="AL36" s="9"/>
      <c r="AM36" s="7"/>
      <c r="AN36" s="8"/>
      <c r="AO36" s="9"/>
      <c r="AP36" s="7"/>
      <c r="AQ36" s="8"/>
      <c r="AR36" s="9"/>
      <c r="AS36" s="7"/>
      <c r="AT36" s="8"/>
      <c r="AU36" s="9"/>
      <c r="AV36" s="7"/>
      <c r="AW36" s="8"/>
      <c r="AX36" s="9"/>
      <c r="AY36" s="7"/>
      <c r="AZ36" s="8"/>
      <c r="BA36" s="9"/>
      <c r="BB36" s="7"/>
      <c r="BC36" s="8"/>
      <c r="BD36" s="9"/>
      <c r="BE36" s="7"/>
      <c r="BF36" s="7"/>
      <c r="BG36" s="8"/>
      <c r="BH36" s="9"/>
      <c r="BI36" s="273">
        <f t="shared" si="1"/>
        <v>0</v>
      </c>
      <c r="BJ36" s="274">
        <f t="shared" si="1"/>
        <v>0</v>
      </c>
      <c r="BK36" s="275">
        <f t="shared" si="1"/>
        <v>0</v>
      </c>
      <c r="BL36" s="279" t="str">
        <f t="shared" si="2"/>
        <v/>
      </c>
      <c r="BM36" s="279" t="str">
        <f t="shared" si="3"/>
        <v/>
      </c>
    </row>
    <row r="37" spans="2:65" ht="15.75" customHeight="1" x14ac:dyDescent="0.2">
      <c r="B37" s="3"/>
      <c r="C37" s="5"/>
      <c r="D37" s="6"/>
      <c r="E37" s="4"/>
      <c r="F37" s="4"/>
      <c r="G37" s="4"/>
      <c r="H37" s="4"/>
      <c r="I37" s="7"/>
      <c r="J37" s="8"/>
      <c r="K37" s="9"/>
      <c r="L37" s="7"/>
      <c r="M37" s="8"/>
      <c r="N37" s="9"/>
      <c r="O37" s="7"/>
      <c r="P37" s="8"/>
      <c r="Q37" s="9"/>
      <c r="R37" s="7"/>
      <c r="S37" s="8"/>
      <c r="T37" s="9"/>
      <c r="U37" s="7"/>
      <c r="V37" s="8"/>
      <c r="W37" s="9"/>
      <c r="X37" s="7"/>
      <c r="Y37" s="8"/>
      <c r="Z37" s="9"/>
      <c r="AA37" s="7"/>
      <c r="AB37" s="8"/>
      <c r="AC37" s="9"/>
      <c r="AD37" s="7"/>
      <c r="AE37" s="8"/>
      <c r="AF37" s="9"/>
      <c r="AG37" s="7"/>
      <c r="AH37" s="8"/>
      <c r="AI37" s="9"/>
      <c r="AJ37" s="7"/>
      <c r="AK37" s="8"/>
      <c r="AL37" s="9"/>
      <c r="AM37" s="7"/>
      <c r="AN37" s="8"/>
      <c r="AO37" s="9"/>
      <c r="AP37" s="7"/>
      <c r="AQ37" s="8"/>
      <c r="AR37" s="9"/>
      <c r="AS37" s="7"/>
      <c r="AT37" s="8"/>
      <c r="AU37" s="9"/>
      <c r="AV37" s="7"/>
      <c r="AW37" s="8"/>
      <c r="AX37" s="9"/>
      <c r="AY37" s="7"/>
      <c r="AZ37" s="8"/>
      <c r="BA37" s="9"/>
      <c r="BB37" s="7"/>
      <c r="BC37" s="8"/>
      <c r="BD37" s="9"/>
      <c r="BE37" s="7"/>
      <c r="BF37" s="7"/>
      <c r="BG37" s="8"/>
      <c r="BH37" s="9"/>
      <c r="BI37" s="273">
        <f t="shared" si="1"/>
        <v>0</v>
      </c>
      <c r="BJ37" s="274">
        <f t="shared" si="1"/>
        <v>0</v>
      </c>
      <c r="BK37" s="275">
        <f t="shared" si="1"/>
        <v>0</v>
      </c>
      <c r="BL37" s="279" t="str">
        <f t="shared" si="2"/>
        <v/>
      </c>
      <c r="BM37" s="279" t="str">
        <f t="shared" si="3"/>
        <v/>
      </c>
    </row>
    <row r="38" spans="2:65" ht="15.75" customHeight="1" x14ac:dyDescent="0.2">
      <c r="B38" s="3"/>
      <c r="C38" s="5"/>
      <c r="D38" s="6"/>
      <c r="E38" s="4"/>
      <c r="F38" s="4"/>
      <c r="G38" s="4"/>
      <c r="H38" s="4"/>
      <c r="I38" s="7"/>
      <c r="J38" s="8"/>
      <c r="K38" s="9"/>
      <c r="L38" s="7"/>
      <c r="M38" s="8"/>
      <c r="N38" s="9"/>
      <c r="O38" s="7"/>
      <c r="P38" s="8"/>
      <c r="Q38" s="9"/>
      <c r="R38" s="7"/>
      <c r="S38" s="8"/>
      <c r="T38" s="9"/>
      <c r="U38" s="7"/>
      <c r="V38" s="8"/>
      <c r="W38" s="9"/>
      <c r="X38" s="7"/>
      <c r="Y38" s="8"/>
      <c r="Z38" s="9"/>
      <c r="AA38" s="7"/>
      <c r="AB38" s="8"/>
      <c r="AC38" s="9"/>
      <c r="AD38" s="7"/>
      <c r="AE38" s="8"/>
      <c r="AF38" s="9"/>
      <c r="AG38" s="7"/>
      <c r="AH38" s="8"/>
      <c r="AI38" s="9"/>
      <c r="AJ38" s="7"/>
      <c r="AK38" s="8"/>
      <c r="AL38" s="9"/>
      <c r="AM38" s="7"/>
      <c r="AN38" s="8"/>
      <c r="AO38" s="9"/>
      <c r="AP38" s="7"/>
      <c r="AQ38" s="8"/>
      <c r="AR38" s="9"/>
      <c r="AS38" s="7"/>
      <c r="AT38" s="8"/>
      <c r="AU38" s="9"/>
      <c r="AV38" s="7"/>
      <c r="AW38" s="8"/>
      <c r="AX38" s="9"/>
      <c r="AY38" s="7"/>
      <c r="AZ38" s="8"/>
      <c r="BA38" s="9"/>
      <c r="BB38" s="7"/>
      <c r="BC38" s="8"/>
      <c r="BD38" s="9"/>
      <c r="BE38" s="7"/>
      <c r="BF38" s="7"/>
      <c r="BG38" s="8"/>
      <c r="BH38" s="9"/>
      <c r="BI38" s="273">
        <f t="shared" si="1"/>
        <v>0</v>
      </c>
      <c r="BJ38" s="274">
        <f t="shared" si="1"/>
        <v>0</v>
      </c>
      <c r="BK38" s="275">
        <f t="shared" si="1"/>
        <v>0</v>
      </c>
      <c r="BL38" s="279" t="str">
        <f t="shared" si="2"/>
        <v/>
      </c>
      <c r="BM38" s="279" t="str">
        <f t="shared" si="3"/>
        <v/>
      </c>
    </row>
    <row r="39" spans="2:65" ht="15.75" customHeight="1" x14ac:dyDescent="0.2">
      <c r="B39" s="3"/>
      <c r="C39" s="5"/>
      <c r="D39" s="6"/>
      <c r="E39" s="4"/>
      <c r="F39" s="4"/>
      <c r="G39" s="4"/>
      <c r="H39" s="4"/>
      <c r="I39" s="7"/>
      <c r="J39" s="8"/>
      <c r="K39" s="9"/>
      <c r="L39" s="7"/>
      <c r="M39" s="8"/>
      <c r="N39" s="9"/>
      <c r="O39" s="7"/>
      <c r="P39" s="8"/>
      <c r="Q39" s="9"/>
      <c r="R39" s="7"/>
      <c r="S39" s="8"/>
      <c r="T39" s="9"/>
      <c r="U39" s="7"/>
      <c r="V39" s="8"/>
      <c r="W39" s="9"/>
      <c r="X39" s="7"/>
      <c r="Y39" s="8"/>
      <c r="Z39" s="9"/>
      <c r="AA39" s="7"/>
      <c r="AB39" s="8"/>
      <c r="AC39" s="9"/>
      <c r="AD39" s="7"/>
      <c r="AE39" s="8"/>
      <c r="AF39" s="9"/>
      <c r="AG39" s="7"/>
      <c r="AH39" s="8"/>
      <c r="AI39" s="9"/>
      <c r="AJ39" s="7"/>
      <c r="AK39" s="8"/>
      <c r="AL39" s="9"/>
      <c r="AM39" s="7"/>
      <c r="AN39" s="8"/>
      <c r="AO39" s="9"/>
      <c r="AP39" s="7"/>
      <c r="AQ39" s="8"/>
      <c r="AR39" s="9"/>
      <c r="AS39" s="7"/>
      <c r="AT39" s="8"/>
      <c r="AU39" s="9"/>
      <c r="AV39" s="7"/>
      <c r="AW39" s="8"/>
      <c r="AX39" s="9"/>
      <c r="AY39" s="7"/>
      <c r="AZ39" s="8"/>
      <c r="BA39" s="9"/>
      <c r="BB39" s="7"/>
      <c r="BC39" s="8"/>
      <c r="BD39" s="9"/>
      <c r="BE39" s="7"/>
      <c r="BF39" s="7"/>
      <c r="BG39" s="8"/>
      <c r="BH39" s="9"/>
      <c r="BI39" s="273">
        <f t="shared" si="1"/>
        <v>0</v>
      </c>
      <c r="BJ39" s="274">
        <f t="shared" si="1"/>
        <v>0</v>
      </c>
      <c r="BK39" s="275">
        <f t="shared" si="1"/>
        <v>0</v>
      </c>
      <c r="BL39" s="279" t="str">
        <f t="shared" si="2"/>
        <v/>
      </c>
      <c r="BM39" s="279" t="str">
        <f t="shared" si="3"/>
        <v/>
      </c>
    </row>
    <row r="40" spans="2:65" ht="15.75" customHeight="1" x14ac:dyDescent="0.2">
      <c r="B40" s="3"/>
      <c r="C40" s="5"/>
      <c r="D40" s="6"/>
      <c r="E40" s="4"/>
      <c r="F40" s="4"/>
      <c r="G40" s="4"/>
      <c r="H40" s="4"/>
      <c r="I40" s="7"/>
      <c r="J40" s="8"/>
      <c r="K40" s="9"/>
      <c r="L40" s="7"/>
      <c r="M40" s="8"/>
      <c r="N40" s="9"/>
      <c r="O40" s="7"/>
      <c r="P40" s="8"/>
      <c r="Q40" s="9"/>
      <c r="R40" s="7"/>
      <c r="S40" s="8"/>
      <c r="T40" s="9"/>
      <c r="U40" s="7"/>
      <c r="V40" s="8"/>
      <c r="W40" s="9"/>
      <c r="X40" s="7"/>
      <c r="Y40" s="8"/>
      <c r="Z40" s="9"/>
      <c r="AA40" s="7"/>
      <c r="AB40" s="8"/>
      <c r="AC40" s="9"/>
      <c r="AD40" s="7"/>
      <c r="AE40" s="8"/>
      <c r="AF40" s="9"/>
      <c r="AG40" s="7"/>
      <c r="AH40" s="8"/>
      <c r="AI40" s="9"/>
      <c r="AJ40" s="7"/>
      <c r="AK40" s="8"/>
      <c r="AL40" s="9"/>
      <c r="AM40" s="7"/>
      <c r="AN40" s="8"/>
      <c r="AO40" s="9"/>
      <c r="AP40" s="7"/>
      <c r="AQ40" s="8"/>
      <c r="AR40" s="9"/>
      <c r="AS40" s="7"/>
      <c r="AT40" s="8"/>
      <c r="AU40" s="9"/>
      <c r="AV40" s="7"/>
      <c r="AW40" s="8"/>
      <c r="AX40" s="9"/>
      <c r="AY40" s="7"/>
      <c r="AZ40" s="8"/>
      <c r="BA40" s="9"/>
      <c r="BB40" s="7"/>
      <c r="BC40" s="8"/>
      <c r="BD40" s="9"/>
      <c r="BE40" s="7"/>
      <c r="BF40" s="7"/>
      <c r="BG40" s="8"/>
      <c r="BH40" s="9"/>
      <c r="BI40" s="273">
        <f t="shared" si="1"/>
        <v>0</v>
      </c>
      <c r="BJ40" s="274">
        <f t="shared" si="1"/>
        <v>0</v>
      </c>
      <c r="BK40" s="275">
        <f t="shared" si="1"/>
        <v>0</v>
      </c>
      <c r="BL40" s="279" t="str">
        <f t="shared" si="2"/>
        <v/>
      </c>
      <c r="BM40" s="279" t="str">
        <f t="shared" si="3"/>
        <v/>
      </c>
    </row>
    <row r="41" spans="2:65" ht="15.75" customHeight="1" x14ac:dyDescent="0.2">
      <c r="B41" s="3"/>
      <c r="C41" s="5"/>
      <c r="D41" s="6"/>
      <c r="E41" s="4"/>
      <c r="F41" s="4"/>
      <c r="G41" s="4"/>
      <c r="H41" s="4"/>
      <c r="I41" s="7"/>
      <c r="J41" s="8"/>
      <c r="K41" s="9"/>
      <c r="L41" s="7"/>
      <c r="M41" s="8"/>
      <c r="N41" s="9"/>
      <c r="O41" s="7"/>
      <c r="P41" s="8"/>
      <c r="Q41" s="9"/>
      <c r="R41" s="7"/>
      <c r="S41" s="8"/>
      <c r="T41" s="9"/>
      <c r="U41" s="7"/>
      <c r="V41" s="8"/>
      <c r="W41" s="9"/>
      <c r="X41" s="7"/>
      <c r="Y41" s="8"/>
      <c r="Z41" s="9"/>
      <c r="AA41" s="7"/>
      <c r="AB41" s="8"/>
      <c r="AC41" s="9"/>
      <c r="AD41" s="7"/>
      <c r="AE41" s="8"/>
      <c r="AF41" s="9"/>
      <c r="AG41" s="7"/>
      <c r="AH41" s="8"/>
      <c r="AI41" s="9"/>
      <c r="AJ41" s="7"/>
      <c r="AK41" s="8"/>
      <c r="AL41" s="9"/>
      <c r="AM41" s="7"/>
      <c r="AN41" s="8"/>
      <c r="AO41" s="9"/>
      <c r="AP41" s="7"/>
      <c r="AQ41" s="8"/>
      <c r="AR41" s="9"/>
      <c r="AS41" s="7"/>
      <c r="AT41" s="8"/>
      <c r="AU41" s="9"/>
      <c r="AV41" s="7"/>
      <c r="AW41" s="8"/>
      <c r="AX41" s="9"/>
      <c r="AY41" s="7"/>
      <c r="AZ41" s="8"/>
      <c r="BA41" s="9"/>
      <c r="BB41" s="7"/>
      <c r="BC41" s="8"/>
      <c r="BD41" s="9"/>
      <c r="BE41" s="7"/>
      <c r="BF41" s="7"/>
      <c r="BG41" s="8"/>
      <c r="BH41" s="9"/>
      <c r="BI41" s="273">
        <f t="shared" si="1"/>
        <v>0</v>
      </c>
      <c r="BJ41" s="274">
        <f t="shared" si="1"/>
        <v>0</v>
      </c>
      <c r="BK41" s="275">
        <f t="shared" si="1"/>
        <v>0</v>
      </c>
      <c r="BL41" s="279" t="str">
        <f t="shared" si="2"/>
        <v/>
      </c>
      <c r="BM41" s="279" t="str">
        <f t="shared" si="3"/>
        <v/>
      </c>
    </row>
    <row r="42" spans="2:65" ht="15.75" customHeight="1" x14ac:dyDescent="0.2">
      <c r="B42" s="3"/>
      <c r="C42" s="5"/>
      <c r="D42" s="6"/>
      <c r="E42" s="4"/>
      <c r="F42" s="4"/>
      <c r="G42" s="4"/>
      <c r="H42" s="4"/>
      <c r="I42" s="7"/>
      <c r="J42" s="8"/>
      <c r="K42" s="9"/>
      <c r="L42" s="7"/>
      <c r="M42" s="8"/>
      <c r="N42" s="9"/>
      <c r="O42" s="7"/>
      <c r="P42" s="8"/>
      <c r="Q42" s="9"/>
      <c r="R42" s="7"/>
      <c r="S42" s="8"/>
      <c r="T42" s="9"/>
      <c r="U42" s="7"/>
      <c r="V42" s="8"/>
      <c r="W42" s="9"/>
      <c r="X42" s="7"/>
      <c r="Y42" s="8"/>
      <c r="Z42" s="9"/>
      <c r="AA42" s="7"/>
      <c r="AB42" s="8"/>
      <c r="AC42" s="9"/>
      <c r="AD42" s="7"/>
      <c r="AE42" s="8"/>
      <c r="AF42" s="9"/>
      <c r="AG42" s="7"/>
      <c r="AH42" s="8"/>
      <c r="AI42" s="9"/>
      <c r="AJ42" s="7"/>
      <c r="AK42" s="8"/>
      <c r="AL42" s="9"/>
      <c r="AM42" s="7"/>
      <c r="AN42" s="8"/>
      <c r="AO42" s="9"/>
      <c r="AP42" s="7"/>
      <c r="AQ42" s="8"/>
      <c r="AR42" s="9"/>
      <c r="AS42" s="7"/>
      <c r="AT42" s="8"/>
      <c r="AU42" s="9"/>
      <c r="AV42" s="7"/>
      <c r="AW42" s="8"/>
      <c r="AX42" s="9"/>
      <c r="AY42" s="7"/>
      <c r="AZ42" s="8"/>
      <c r="BA42" s="9"/>
      <c r="BB42" s="7"/>
      <c r="BC42" s="8"/>
      <c r="BD42" s="9"/>
      <c r="BE42" s="7"/>
      <c r="BF42" s="7"/>
      <c r="BG42" s="8"/>
      <c r="BH42" s="9"/>
      <c r="BI42" s="273">
        <f t="shared" si="1"/>
        <v>0</v>
      </c>
      <c r="BJ42" s="274">
        <f t="shared" si="1"/>
        <v>0</v>
      </c>
      <c r="BK42" s="275">
        <f t="shared" si="1"/>
        <v>0</v>
      </c>
      <c r="BL42" s="279" t="str">
        <f t="shared" si="2"/>
        <v/>
      </c>
      <c r="BM42" s="279" t="str">
        <f t="shared" si="3"/>
        <v/>
      </c>
    </row>
    <row r="43" spans="2:65" ht="15.75" customHeight="1" x14ac:dyDescent="0.2">
      <c r="B43" s="3"/>
      <c r="C43" s="5"/>
      <c r="D43" s="6"/>
      <c r="E43" s="4"/>
      <c r="F43" s="4"/>
      <c r="G43" s="4"/>
      <c r="H43" s="4"/>
      <c r="I43" s="7"/>
      <c r="J43" s="8"/>
      <c r="K43" s="9"/>
      <c r="L43" s="7"/>
      <c r="M43" s="8"/>
      <c r="N43" s="9"/>
      <c r="O43" s="7"/>
      <c r="P43" s="8"/>
      <c r="Q43" s="9"/>
      <c r="R43" s="7"/>
      <c r="S43" s="8"/>
      <c r="T43" s="9"/>
      <c r="U43" s="7"/>
      <c r="V43" s="8"/>
      <c r="W43" s="9"/>
      <c r="X43" s="7"/>
      <c r="Y43" s="8"/>
      <c r="Z43" s="9"/>
      <c r="AA43" s="7"/>
      <c r="AB43" s="8"/>
      <c r="AC43" s="9"/>
      <c r="AD43" s="7"/>
      <c r="AE43" s="8"/>
      <c r="AF43" s="9"/>
      <c r="AG43" s="7"/>
      <c r="AH43" s="8"/>
      <c r="AI43" s="9"/>
      <c r="AJ43" s="7"/>
      <c r="AK43" s="8"/>
      <c r="AL43" s="9"/>
      <c r="AM43" s="7"/>
      <c r="AN43" s="8"/>
      <c r="AO43" s="9"/>
      <c r="AP43" s="7"/>
      <c r="AQ43" s="8"/>
      <c r="AR43" s="9"/>
      <c r="AS43" s="7"/>
      <c r="AT43" s="8"/>
      <c r="AU43" s="9"/>
      <c r="AV43" s="7"/>
      <c r="AW43" s="8"/>
      <c r="AX43" s="9"/>
      <c r="AY43" s="7"/>
      <c r="AZ43" s="8"/>
      <c r="BA43" s="9"/>
      <c r="BB43" s="7"/>
      <c r="BC43" s="8"/>
      <c r="BD43" s="9"/>
      <c r="BE43" s="7"/>
      <c r="BF43" s="7"/>
      <c r="BG43" s="8"/>
      <c r="BH43" s="9"/>
      <c r="BI43" s="273">
        <f t="shared" si="1"/>
        <v>0</v>
      </c>
      <c r="BJ43" s="274">
        <f t="shared" si="1"/>
        <v>0</v>
      </c>
      <c r="BK43" s="275">
        <f t="shared" si="1"/>
        <v>0</v>
      </c>
      <c r="BL43" s="279" t="str">
        <f t="shared" si="2"/>
        <v/>
      </c>
      <c r="BM43" s="279" t="str">
        <f t="shared" si="3"/>
        <v/>
      </c>
    </row>
    <row r="44" spans="2:65" ht="15.75" customHeight="1" thickBot="1" x14ac:dyDescent="0.25">
      <c r="B44" s="272"/>
      <c r="C44" s="136"/>
      <c r="D44" s="137"/>
      <c r="E44" s="135"/>
      <c r="F44" s="135"/>
      <c r="G44" s="135"/>
      <c r="H44" s="135"/>
      <c r="I44" s="138"/>
      <c r="J44" s="139"/>
      <c r="K44" s="140"/>
      <c r="L44" s="138"/>
      <c r="M44" s="139"/>
      <c r="N44" s="140"/>
      <c r="O44" s="138"/>
      <c r="P44" s="139"/>
      <c r="Q44" s="140"/>
      <c r="R44" s="138"/>
      <c r="S44" s="139"/>
      <c r="T44" s="140"/>
      <c r="U44" s="138"/>
      <c r="V44" s="139"/>
      <c r="W44" s="140"/>
      <c r="X44" s="138"/>
      <c r="Y44" s="139"/>
      <c r="Z44" s="140"/>
      <c r="AA44" s="138"/>
      <c r="AB44" s="139"/>
      <c r="AC44" s="140"/>
      <c r="AD44" s="138"/>
      <c r="AE44" s="139"/>
      <c r="AF44" s="140"/>
      <c r="AG44" s="138"/>
      <c r="AH44" s="139"/>
      <c r="AI44" s="140"/>
      <c r="AJ44" s="138"/>
      <c r="AK44" s="139"/>
      <c r="AL44" s="140"/>
      <c r="AM44" s="138"/>
      <c r="AN44" s="139"/>
      <c r="AO44" s="140"/>
      <c r="AP44" s="138"/>
      <c r="AQ44" s="139"/>
      <c r="AR44" s="140"/>
      <c r="AS44" s="138"/>
      <c r="AT44" s="139"/>
      <c r="AU44" s="140"/>
      <c r="AV44" s="138"/>
      <c r="AW44" s="139"/>
      <c r="AX44" s="140"/>
      <c r="AY44" s="138"/>
      <c r="AZ44" s="139"/>
      <c r="BA44" s="140"/>
      <c r="BB44" s="138"/>
      <c r="BC44" s="139"/>
      <c r="BD44" s="140"/>
      <c r="BE44" s="138"/>
      <c r="BF44" s="138"/>
      <c r="BG44" s="139"/>
      <c r="BH44" s="140"/>
      <c r="BI44" s="276">
        <f t="shared" si="1"/>
        <v>0</v>
      </c>
      <c r="BJ44" s="277">
        <f t="shared" si="1"/>
        <v>0</v>
      </c>
      <c r="BK44" s="278">
        <f t="shared" si="1"/>
        <v>0</v>
      </c>
      <c r="BL44" s="281" t="str">
        <f t="shared" si="2"/>
        <v/>
      </c>
      <c r="BM44" s="281" t="str">
        <f t="shared" si="3"/>
        <v/>
      </c>
    </row>
    <row r="45" spans="2:65" ht="15.75" customHeight="1" thickTop="1" x14ac:dyDescent="0.2">
      <c r="B45" s="141"/>
      <c r="C45" s="142"/>
      <c r="D45" s="143"/>
      <c r="E45" s="141"/>
      <c r="F45" s="141"/>
      <c r="G45" s="141"/>
      <c r="H45" s="141"/>
      <c r="I45" s="145">
        <f>SUM(I12:I44)</f>
        <v>1</v>
      </c>
      <c r="J45" s="146">
        <f t="shared" ref="J45:BK45" si="4">SUM(J12:J44)</f>
        <v>0</v>
      </c>
      <c r="K45" s="147">
        <f t="shared" si="4"/>
        <v>0</v>
      </c>
      <c r="L45" s="145">
        <f t="shared" si="4"/>
        <v>1</v>
      </c>
      <c r="M45" s="146">
        <f t="shared" si="4"/>
        <v>0</v>
      </c>
      <c r="N45" s="147">
        <f t="shared" si="4"/>
        <v>2</v>
      </c>
      <c r="O45" s="145">
        <f t="shared" si="4"/>
        <v>0</v>
      </c>
      <c r="P45" s="146">
        <f t="shared" si="4"/>
        <v>1</v>
      </c>
      <c r="Q45" s="147">
        <f t="shared" si="4"/>
        <v>0</v>
      </c>
      <c r="R45" s="145">
        <f t="shared" si="4"/>
        <v>0</v>
      </c>
      <c r="S45" s="146">
        <f t="shared" si="4"/>
        <v>0</v>
      </c>
      <c r="T45" s="147">
        <f t="shared" si="4"/>
        <v>0</v>
      </c>
      <c r="U45" s="145">
        <f t="shared" si="4"/>
        <v>0</v>
      </c>
      <c r="V45" s="146">
        <f t="shared" si="4"/>
        <v>0</v>
      </c>
      <c r="W45" s="147">
        <f t="shared" si="4"/>
        <v>0</v>
      </c>
      <c r="X45" s="145">
        <f t="shared" si="4"/>
        <v>0</v>
      </c>
      <c r="Y45" s="146">
        <f t="shared" si="4"/>
        <v>0</v>
      </c>
      <c r="Z45" s="147">
        <f t="shared" si="4"/>
        <v>0</v>
      </c>
      <c r="AA45" s="145">
        <f t="shared" si="4"/>
        <v>1</v>
      </c>
      <c r="AB45" s="146">
        <f t="shared" si="4"/>
        <v>0</v>
      </c>
      <c r="AC45" s="147">
        <f t="shared" si="4"/>
        <v>0</v>
      </c>
      <c r="AD45" s="145">
        <f t="shared" si="4"/>
        <v>0</v>
      </c>
      <c r="AE45" s="146">
        <f t="shared" si="4"/>
        <v>0</v>
      </c>
      <c r="AF45" s="147">
        <f t="shared" si="4"/>
        <v>1</v>
      </c>
      <c r="AG45" s="145">
        <f t="shared" si="4"/>
        <v>0</v>
      </c>
      <c r="AH45" s="146">
        <f t="shared" si="4"/>
        <v>1</v>
      </c>
      <c r="AI45" s="147">
        <f t="shared" si="4"/>
        <v>0</v>
      </c>
      <c r="AJ45" s="145">
        <f t="shared" si="4"/>
        <v>0</v>
      </c>
      <c r="AK45" s="146">
        <f t="shared" si="4"/>
        <v>1</v>
      </c>
      <c r="AL45" s="147">
        <f t="shared" si="4"/>
        <v>0</v>
      </c>
      <c r="AM45" s="145">
        <f t="shared" si="4"/>
        <v>0</v>
      </c>
      <c r="AN45" s="146">
        <f t="shared" si="4"/>
        <v>0</v>
      </c>
      <c r="AO45" s="147">
        <f t="shared" si="4"/>
        <v>0</v>
      </c>
      <c r="AP45" s="145">
        <f t="shared" si="4"/>
        <v>1</v>
      </c>
      <c r="AQ45" s="146">
        <f t="shared" si="4"/>
        <v>1</v>
      </c>
      <c r="AR45" s="147">
        <f t="shared" si="4"/>
        <v>0</v>
      </c>
      <c r="AS45" s="145">
        <f t="shared" si="4"/>
        <v>0</v>
      </c>
      <c r="AT45" s="146">
        <f t="shared" si="4"/>
        <v>0</v>
      </c>
      <c r="AU45" s="147">
        <f t="shared" si="4"/>
        <v>0</v>
      </c>
      <c r="AV45" s="145">
        <f t="shared" si="4"/>
        <v>1</v>
      </c>
      <c r="AW45" s="146">
        <f t="shared" si="4"/>
        <v>0</v>
      </c>
      <c r="AX45" s="147">
        <f t="shared" si="4"/>
        <v>1</v>
      </c>
      <c r="AY45" s="145">
        <f t="shared" si="4"/>
        <v>0</v>
      </c>
      <c r="AZ45" s="146">
        <f t="shared" si="4"/>
        <v>0</v>
      </c>
      <c r="BA45" s="147">
        <f t="shared" si="4"/>
        <v>0</v>
      </c>
      <c r="BB45" s="145">
        <f t="shared" si="4"/>
        <v>0</v>
      </c>
      <c r="BC45" s="146">
        <f t="shared" si="4"/>
        <v>0</v>
      </c>
      <c r="BD45" s="147">
        <f t="shared" si="4"/>
        <v>0</v>
      </c>
      <c r="BE45" s="145">
        <f t="shared" si="4"/>
        <v>0</v>
      </c>
      <c r="BF45" s="145">
        <f t="shared" si="4"/>
        <v>0</v>
      </c>
      <c r="BG45" s="146">
        <f t="shared" si="4"/>
        <v>0</v>
      </c>
      <c r="BH45" s="147">
        <f t="shared" si="4"/>
        <v>0</v>
      </c>
      <c r="BI45" s="145">
        <f t="shared" si="4"/>
        <v>5</v>
      </c>
      <c r="BJ45" s="146">
        <f>SUM(BJ12:BJ44)</f>
        <v>4</v>
      </c>
      <c r="BK45" s="147">
        <f t="shared" si="4"/>
        <v>4</v>
      </c>
      <c r="BL45" s="280"/>
      <c r="BM45" s="280"/>
    </row>
  </sheetData>
  <mergeCells count="47">
    <mergeCell ref="C17:D17"/>
    <mergeCell ref="C18:D18"/>
    <mergeCell ref="C12:D12"/>
    <mergeCell ref="C13:D13"/>
    <mergeCell ref="C14:D14"/>
    <mergeCell ref="C15:D15"/>
    <mergeCell ref="C16:D16"/>
    <mergeCell ref="BF8:BH10"/>
    <mergeCell ref="AM8:AO10"/>
    <mergeCell ref="AP8:AR10"/>
    <mergeCell ref="AS8:AU10"/>
    <mergeCell ref="AV8:AX10"/>
    <mergeCell ref="AY8:BA10"/>
    <mergeCell ref="BB8:BD10"/>
    <mergeCell ref="L8:N10"/>
    <mergeCell ref="U8:W10"/>
    <mergeCell ref="X8:Z10"/>
    <mergeCell ref="AA8:AC10"/>
    <mergeCell ref="AD8:AF10"/>
    <mergeCell ref="E8:E11"/>
    <mergeCell ref="F8:F11"/>
    <mergeCell ref="G8:G11"/>
    <mergeCell ref="H8:H11"/>
    <mergeCell ref="I8:K10"/>
    <mergeCell ref="AY6:BA7"/>
    <mergeCell ref="BB6:BE7"/>
    <mergeCell ref="O8:Q10"/>
    <mergeCell ref="R8:T10"/>
    <mergeCell ref="AJ8:AL10"/>
    <mergeCell ref="AG8:AI10"/>
    <mergeCell ref="BE8:BE10"/>
    <mergeCell ref="B3:BM3"/>
    <mergeCell ref="B4:C4"/>
    <mergeCell ref="D4:H4"/>
    <mergeCell ref="B5:B11"/>
    <mergeCell ref="C5:D11"/>
    <mergeCell ref="E5:F7"/>
    <mergeCell ref="G5:H7"/>
    <mergeCell ref="I5:BE5"/>
    <mergeCell ref="BF5:BH7"/>
    <mergeCell ref="BI5:BK10"/>
    <mergeCell ref="BL5:BL11"/>
    <mergeCell ref="BM5:BM11"/>
    <mergeCell ref="I6:K7"/>
    <mergeCell ref="L6:AC7"/>
    <mergeCell ref="AD6:AU7"/>
    <mergeCell ref="AV6:AX7"/>
  </mergeCells>
  <phoneticPr fontId="1"/>
  <printOptions horizontalCentered="1"/>
  <pageMargins left="0.23622047244094491" right="0.23622047244094491" top="0.74803149606299213" bottom="0.74803149606299213" header="0.31496062992125984" footer="0.31496062992125984"/>
  <pageSetup paperSize="9" scale="78" orientation="landscape" r:id="rId1"/>
  <rowBreaks count="1" manualBreakCount="1">
    <brk id="45" min="1" max="6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9FF99"/>
    <pageSetUpPr fitToPage="1"/>
  </sheetPr>
  <dimension ref="B1:BB29"/>
  <sheetViews>
    <sheetView view="pageBreakPreview" zoomScale="90" zoomScaleNormal="70" zoomScaleSheetLayoutView="90" workbookViewId="0">
      <pane xSplit="7" ySplit="7" topLeftCell="H8" activePane="bottomRight" state="frozen"/>
      <selection activeCell="E41" sqref="E41"/>
      <selection pane="topRight" activeCell="E41" sqref="E41"/>
      <selection pane="bottomLeft" activeCell="E41" sqref="E41"/>
      <selection pane="bottomRight" activeCell="M15" sqref="M15"/>
    </sheetView>
  </sheetViews>
  <sheetFormatPr defaultColWidth="9" defaultRowHeight="13.2" x14ac:dyDescent="0.2"/>
  <cols>
    <col min="1" max="1" width="2.44140625" style="2" customWidth="1"/>
    <col min="2" max="2" width="3.88671875" style="2" customWidth="1"/>
    <col min="3" max="3" width="4.109375" style="2" customWidth="1"/>
    <col min="4" max="4" width="5.44140625" style="2" bestFit="1" customWidth="1"/>
    <col min="5" max="5" width="4.109375" style="2" customWidth="1"/>
    <col min="6" max="6" width="5.33203125" style="10" customWidth="1"/>
    <col min="7" max="7" width="9.6640625" style="10" customWidth="1"/>
    <col min="8" max="8" width="5.44140625" style="2" customWidth="1"/>
    <col min="9" max="9" width="5.44140625" style="2" bestFit="1" customWidth="1"/>
    <col min="10" max="33" width="4.6640625" style="2" customWidth="1"/>
    <col min="34" max="34" width="12.44140625" style="2" customWidth="1"/>
    <col min="35" max="35" width="9" style="2"/>
    <col min="36" max="53" width="4.6640625" style="2" customWidth="1"/>
    <col min="54" max="54" width="9" style="2" bestFit="1" customWidth="1"/>
    <col min="55" max="60" width="4.6640625" style="2" customWidth="1"/>
    <col min="61" max="16384" width="9" style="2"/>
  </cols>
  <sheetData>
    <row r="1" spans="2:54" ht="26.25" customHeight="1" x14ac:dyDescent="0.2"/>
    <row r="2" spans="2:54" ht="14.4" x14ac:dyDescent="0.2">
      <c r="AH2" s="295" t="s">
        <v>324</v>
      </c>
    </row>
    <row r="3" spans="2:54" ht="21" customHeight="1" x14ac:dyDescent="0.2">
      <c r="C3" s="306" t="s">
        <v>432</v>
      </c>
      <c r="AJ3" s="291" t="s">
        <v>317</v>
      </c>
    </row>
    <row r="4" spans="2:54" ht="21" customHeight="1" x14ac:dyDescent="0.2">
      <c r="B4" s="849" t="s">
        <v>384</v>
      </c>
      <c r="C4" s="850"/>
      <c r="D4" s="850"/>
      <c r="E4" s="851" t="s">
        <v>472</v>
      </c>
      <c r="F4" s="852"/>
      <c r="G4" s="852"/>
      <c r="H4" s="852"/>
      <c r="I4" s="852"/>
      <c r="J4" s="853"/>
      <c r="AJ4" s="291"/>
    </row>
    <row r="5" spans="2:54" ht="21" customHeight="1" x14ac:dyDescent="0.2">
      <c r="B5" s="875" t="s">
        <v>299</v>
      </c>
      <c r="C5" s="924" t="s">
        <v>388</v>
      </c>
      <c r="D5" s="924"/>
      <c r="E5" s="924"/>
      <c r="F5" s="924"/>
      <c r="G5" s="924"/>
      <c r="H5" s="134">
        <v>2021</v>
      </c>
      <c r="I5" s="924" t="s">
        <v>142</v>
      </c>
      <c r="J5" s="924"/>
      <c r="K5" s="924"/>
      <c r="L5" s="924"/>
      <c r="M5" s="924"/>
      <c r="N5" s="924"/>
      <c r="O5" s="924"/>
      <c r="P5" s="924" t="s">
        <v>143</v>
      </c>
      <c r="Q5" s="924"/>
      <c r="R5" s="924"/>
      <c r="S5" s="924"/>
      <c r="T5" s="924"/>
      <c r="U5" s="924"/>
      <c r="V5" s="924"/>
      <c r="W5" s="924"/>
      <c r="X5" s="924"/>
      <c r="Y5" s="924"/>
      <c r="Z5" s="924"/>
      <c r="AA5" s="924"/>
      <c r="AB5" s="924"/>
      <c r="AC5" s="924"/>
      <c r="AD5" s="924"/>
      <c r="AE5" s="924"/>
      <c r="AF5" s="924"/>
      <c r="AG5" s="924"/>
      <c r="AH5" s="924" t="s">
        <v>144</v>
      </c>
      <c r="AJ5" s="924" t="s">
        <v>143</v>
      </c>
      <c r="AK5" s="924"/>
      <c r="AL5" s="924"/>
      <c r="AM5" s="924"/>
      <c r="AN5" s="924"/>
      <c r="AO5" s="924"/>
      <c r="AP5" s="924"/>
      <c r="AQ5" s="924"/>
      <c r="AR5" s="924"/>
      <c r="AS5" s="924"/>
      <c r="AT5" s="924"/>
      <c r="AU5" s="924"/>
      <c r="AV5" s="924"/>
      <c r="AW5" s="924"/>
      <c r="AX5" s="924"/>
      <c r="AY5" s="924"/>
      <c r="AZ5" s="924"/>
      <c r="BA5" s="924"/>
      <c r="BB5" s="924" t="s">
        <v>144</v>
      </c>
    </row>
    <row r="6" spans="2:54" ht="21" customHeight="1" x14ac:dyDescent="0.2">
      <c r="B6" s="904"/>
      <c r="C6" s="924" t="s">
        <v>145</v>
      </c>
      <c r="D6" s="924"/>
      <c r="E6" s="924"/>
      <c r="F6" s="924"/>
      <c r="G6" s="924"/>
      <c r="H6" s="126"/>
      <c r="I6" s="924" t="s">
        <v>146</v>
      </c>
      <c r="J6" s="924"/>
      <c r="K6" s="924" t="s">
        <v>147</v>
      </c>
      <c r="L6" s="924"/>
      <c r="M6" s="924"/>
      <c r="N6" s="924" t="s">
        <v>148</v>
      </c>
      <c r="O6" s="924"/>
      <c r="P6" s="924" t="s">
        <v>149</v>
      </c>
      <c r="Q6" s="924"/>
      <c r="R6" s="924"/>
      <c r="S6" s="924" t="s">
        <v>150</v>
      </c>
      <c r="T6" s="924"/>
      <c r="U6" s="924"/>
      <c r="V6" s="924"/>
      <c r="W6" s="924"/>
      <c r="X6" s="924"/>
      <c r="Y6" s="924"/>
      <c r="Z6" s="924"/>
      <c r="AA6" s="924"/>
      <c r="AB6" s="924"/>
      <c r="AC6" s="924"/>
      <c r="AD6" s="924"/>
      <c r="AE6" s="924"/>
      <c r="AF6" s="924"/>
      <c r="AG6" s="924"/>
      <c r="AH6" s="924"/>
      <c r="AJ6" s="924" t="s">
        <v>149</v>
      </c>
      <c r="AK6" s="924"/>
      <c r="AL6" s="924"/>
      <c r="AM6" s="924" t="s">
        <v>150</v>
      </c>
      <c r="AN6" s="924"/>
      <c r="AO6" s="924"/>
      <c r="AP6" s="924"/>
      <c r="AQ6" s="924"/>
      <c r="AR6" s="924"/>
      <c r="AS6" s="924"/>
      <c r="AT6" s="924"/>
      <c r="AU6" s="924"/>
      <c r="AV6" s="924"/>
      <c r="AW6" s="924"/>
      <c r="AX6" s="924"/>
      <c r="AY6" s="924"/>
      <c r="AZ6" s="924"/>
      <c r="BA6" s="924"/>
      <c r="BB6" s="924"/>
    </row>
    <row r="7" spans="2:54" s="11" customFormat="1" ht="106.8" x14ac:dyDescent="0.2">
      <c r="B7" s="905"/>
      <c r="C7" s="925" t="s">
        <v>17</v>
      </c>
      <c r="D7" s="925"/>
      <c r="E7" s="130" t="s">
        <v>146</v>
      </c>
      <c r="F7" s="926" t="s">
        <v>450</v>
      </c>
      <c r="G7" s="925"/>
      <c r="H7" s="130" t="s">
        <v>151</v>
      </c>
      <c r="I7" s="131" t="s">
        <v>313</v>
      </c>
      <c r="J7" s="132" t="s">
        <v>152</v>
      </c>
      <c r="K7" s="131" t="s">
        <v>153</v>
      </c>
      <c r="L7" s="133" t="s">
        <v>8</v>
      </c>
      <c r="M7" s="132" t="s">
        <v>154</v>
      </c>
      <c r="N7" s="131" t="s">
        <v>155</v>
      </c>
      <c r="O7" s="132" t="s">
        <v>21</v>
      </c>
      <c r="P7" s="131" t="s">
        <v>156</v>
      </c>
      <c r="Q7" s="133" t="s">
        <v>157</v>
      </c>
      <c r="R7" s="132" t="s">
        <v>158</v>
      </c>
      <c r="S7" s="131" t="s">
        <v>159</v>
      </c>
      <c r="T7" s="283" t="s">
        <v>160</v>
      </c>
      <c r="U7" s="130" t="s">
        <v>29</v>
      </c>
      <c r="V7" s="130" t="s">
        <v>162</v>
      </c>
      <c r="W7" s="285" t="s">
        <v>163</v>
      </c>
      <c r="X7" s="133" t="s">
        <v>164</v>
      </c>
      <c r="Y7" s="283" t="s">
        <v>165</v>
      </c>
      <c r="Z7" s="131" t="s">
        <v>166</v>
      </c>
      <c r="AA7" s="132" t="s">
        <v>167</v>
      </c>
      <c r="AB7" s="285" t="s">
        <v>168</v>
      </c>
      <c r="AC7" s="133" t="s">
        <v>169</v>
      </c>
      <c r="AD7" s="133" t="s">
        <v>170</v>
      </c>
      <c r="AE7" s="283" t="s">
        <v>171</v>
      </c>
      <c r="AF7" s="130" t="s">
        <v>172</v>
      </c>
      <c r="AG7" s="130" t="s">
        <v>173</v>
      </c>
      <c r="AH7" s="130" t="s">
        <v>41</v>
      </c>
      <c r="AJ7" s="131" t="s">
        <v>156</v>
      </c>
      <c r="AK7" s="133" t="s">
        <v>157</v>
      </c>
      <c r="AL7" s="132" t="s">
        <v>158</v>
      </c>
      <c r="AM7" s="131" t="s">
        <v>159</v>
      </c>
      <c r="AN7" s="283" t="s">
        <v>160</v>
      </c>
      <c r="AO7" s="130" t="s">
        <v>29</v>
      </c>
      <c r="AP7" s="130" t="s">
        <v>162</v>
      </c>
      <c r="AQ7" s="285" t="s">
        <v>163</v>
      </c>
      <c r="AR7" s="133" t="s">
        <v>164</v>
      </c>
      <c r="AS7" s="283" t="s">
        <v>165</v>
      </c>
      <c r="AT7" s="131" t="s">
        <v>166</v>
      </c>
      <c r="AU7" s="132" t="s">
        <v>167</v>
      </c>
      <c r="AV7" s="285" t="s">
        <v>168</v>
      </c>
      <c r="AW7" s="133" t="s">
        <v>169</v>
      </c>
      <c r="AX7" s="133" t="s">
        <v>170</v>
      </c>
      <c r="AY7" s="283" t="s">
        <v>171</v>
      </c>
      <c r="AZ7" s="130" t="s">
        <v>172</v>
      </c>
      <c r="BA7" s="130" t="s">
        <v>173</v>
      </c>
      <c r="BB7" s="130" t="s">
        <v>41</v>
      </c>
    </row>
    <row r="8" spans="2:54" ht="18.75" customHeight="1" x14ac:dyDescent="0.2">
      <c r="B8" s="3">
        <v>1</v>
      </c>
      <c r="C8" s="14"/>
      <c r="D8" s="15">
        <v>1975</v>
      </c>
      <c r="E8" s="279">
        <f>IF(D8="","",$H$5-D8)</f>
        <v>46</v>
      </c>
      <c r="F8" s="928">
        <v>2912345</v>
      </c>
      <c r="G8" s="929"/>
      <c r="H8" s="3"/>
      <c r="I8" s="16">
        <v>2000</v>
      </c>
      <c r="J8" s="282">
        <f>IF(AND(E8="",I8=""),"",IF(I8="",E8,$H$5-I8))</f>
        <v>21</v>
      </c>
      <c r="K8" s="14"/>
      <c r="L8" s="18"/>
      <c r="M8" s="15"/>
      <c r="N8" s="14"/>
      <c r="O8" s="15"/>
      <c r="P8" s="14" t="s">
        <v>294</v>
      </c>
      <c r="Q8" s="18" t="s">
        <v>290</v>
      </c>
      <c r="R8" s="15" t="s">
        <v>315</v>
      </c>
      <c r="S8" s="14" t="s">
        <v>314</v>
      </c>
      <c r="T8" s="284" t="s">
        <v>292</v>
      </c>
      <c r="U8" s="3" t="s">
        <v>292</v>
      </c>
      <c r="V8" s="3" t="s">
        <v>314</v>
      </c>
      <c r="W8" s="6" t="s">
        <v>314</v>
      </c>
      <c r="X8" s="18" t="s">
        <v>294</v>
      </c>
      <c r="Y8" s="284" t="s">
        <v>314</v>
      </c>
      <c r="Z8" s="14" t="s">
        <v>314</v>
      </c>
      <c r="AA8" s="15" t="s">
        <v>314</v>
      </c>
      <c r="AB8" s="6" t="s">
        <v>314</v>
      </c>
      <c r="AC8" s="18" t="s">
        <v>314</v>
      </c>
      <c r="AD8" s="18" t="s">
        <v>314</v>
      </c>
      <c r="AE8" s="284" t="s">
        <v>314</v>
      </c>
      <c r="AF8" s="3" t="s">
        <v>314</v>
      </c>
      <c r="AG8" s="3" t="s">
        <v>314</v>
      </c>
      <c r="AH8" s="279" t="str">
        <f>IF(BB8=1,"Ⅰ",IF(BB8=2,"Ⅱ",IF(BB8=3,"Ⅲ","")))</f>
        <v>Ⅰ</v>
      </c>
      <c r="AJ8" s="286">
        <f t="shared" ref="AJ8:AJ24" si="0">IF(P8="A",1,IF(OR(P8="B",P8="C"),2,""))</f>
        <v>2</v>
      </c>
      <c r="AK8" s="287" t="str">
        <f t="shared" ref="AK8:AL23" si="1">IF(Q8="A",1,IF(OR(Q8="B",Q8="C"),2,""))</f>
        <v/>
      </c>
      <c r="AL8" s="282" t="str">
        <f t="shared" si="1"/>
        <v/>
      </c>
      <c r="AM8" s="286" t="str">
        <f t="shared" ref="AM8:AM24" si="2">IF(S8="A",1,"")</f>
        <v/>
      </c>
      <c r="AN8" s="288">
        <f t="shared" ref="AN8:AO23" si="3">IF(T8="A",1,"")</f>
        <v>1</v>
      </c>
      <c r="AO8" s="279">
        <f>IF(U8="A",1,"")</f>
        <v>1</v>
      </c>
      <c r="AP8" s="279" t="str">
        <f>IF(V8="A",1,IF(V8="C",2,IF(V8="D",3,"")))</f>
        <v/>
      </c>
      <c r="AQ8" s="289" t="str">
        <f t="shared" ref="AQ8:AQ24" si="4">IF(W8="B",2,"")</f>
        <v/>
      </c>
      <c r="AR8" s="287">
        <f t="shared" ref="AR8:AS23" si="5">IF(X8="B",2,"")</f>
        <v>2</v>
      </c>
      <c r="AS8" s="288" t="str">
        <f t="shared" si="5"/>
        <v/>
      </c>
      <c r="AT8" s="286" t="str">
        <f t="shared" ref="AT8:BA23" si="6">IF(Z8="A",1,"")</f>
        <v/>
      </c>
      <c r="AU8" s="282" t="str">
        <f t="shared" si="6"/>
        <v/>
      </c>
      <c r="AV8" s="289" t="str">
        <f t="shared" si="6"/>
        <v/>
      </c>
      <c r="AW8" s="287" t="str">
        <f t="shared" si="6"/>
        <v/>
      </c>
      <c r="AX8" s="287" t="str">
        <f t="shared" si="6"/>
        <v/>
      </c>
      <c r="AY8" s="288" t="str">
        <f t="shared" si="6"/>
        <v/>
      </c>
      <c r="AZ8" s="279" t="str">
        <f t="shared" si="6"/>
        <v/>
      </c>
      <c r="BA8" s="279" t="str">
        <f t="shared" si="6"/>
        <v/>
      </c>
      <c r="BB8" s="290">
        <f>MIN(AJ8:BA8)</f>
        <v>1</v>
      </c>
    </row>
    <row r="9" spans="2:54" ht="18.75" customHeight="1" x14ac:dyDescent="0.2">
      <c r="B9" s="3">
        <v>2</v>
      </c>
      <c r="C9" s="14"/>
      <c r="D9" s="15">
        <v>1981</v>
      </c>
      <c r="E9" s="279">
        <f t="shared" ref="E9:E29" si="7">IF(D9="","",$H$5-D9)</f>
        <v>40</v>
      </c>
      <c r="F9" s="928">
        <v>2923456</v>
      </c>
      <c r="G9" s="929"/>
      <c r="H9" s="4"/>
      <c r="I9" s="16">
        <v>2003</v>
      </c>
      <c r="J9" s="282">
        <f t="shared" ref="J9:J29" si="8">IF(AND(E9="",I9=""),"",IF(I9="",E9,$H$5-I9))</f>
        <v>18</v>
      </c>
      <c r="K9" s="16"/>
      <c r="L9" s="19"/>
      <c r="M9" s="17"/>
      <c r="N9" s="16"/>
      <c r="O9" s="17"/>
      <c r="P9" s="14" t="s">
        <v>292</v>
      </c>
      <c r="Q9" s="18" t="s">
        <v>290</v>
      </c>
      <c r="R9" s="15" t="s">
        <v>315</v>
      </c>
      <c r="S9" s="14" t="s">
        <v>292</v>
      </c>
      <c r="T9" s="284" t="s">
        <v>292</v>
      </c>
      <c r="U9" s="3" t="s">
        <v>314</v>
      </c>
      <c r="V9" s="3" t="s">
        <v>316</v>
      </c>
      <c r="W9" s="6" t="s">
        <v>314</v>
      </c>
      <c r="X9" s="18" t="s">
        <v>314</v>
      </c>
      <c r="Y9" s="284" t="s">
        <v>314</v>
      </c>
      <c r="Z9" s="14" t="s">
        <v>314</v>
      </c>
      <c r="AA9" s="15" t="s">
        <v>314</v>
      </c>
      <c r="AB9" s="6" t="s">
        <v>314</v>
      </c>
      <c r="AC9" s="18" t="s">
        <v>314</v>
      </c>
      <c r="AD9" s="18" t="s">
        <v>314</v>
      </c>
      <c r="AE9" s="284" t="s">
        <v>314</v>
      </c>
      <c r="AF9" s="3" t="s">
        <v>314</v>
      </c>
      <c r="AG9" s="3" t="s">
        <v>314</v>
      </c>
      <c r="AH9" s="279" t="str">
        <f t="shared" ref="AH9:AH29" si="9">IF(BB9=1,"Ⅰ",IF(BB9=2,"Ⅱ",IF(BB9=3,"Ⅲ","")))</f>
        <v>Ⅰ</v>
      </c>
      <c r="AJ9" s="286">
        <f t="shared" si="0"/>
        <v>1</v>
      </c>
      <c r="AK9" s="287" t="str">
        <f t="shared" si="1"/>
        <v/>
      </c>
      <c r="AL9" s="282" t="str">
        <f t="shared" si="1"/>
        <v/>
      </c>
      <c r="AM9" s="286">
        <f t="shared" si="2"/>
        <v>1</v>
      </c>
      <c r="AN9" s="288">
        <f t="shared" si="3"/>
        <v>1</v>
      </c>
      <c r="AO9" s="279" t="str">
        <f t="shared" si="3"/>
        <v/>
      </c>
      <c r="AP9" s="279">
        <f t="shared" ref="AP9:AP29" si="10">IF(V9="A",1,IF(V9="C",2,IF(V9="D",3,"")))</f>
        <v>3</v>
      </c>
      <c r="AQ9" s="289" t="str">
        <f t="shared" si="4"/>
        <v/>
      </c>
      <c r="AR9" s="287" t="str">
        <f t="shared" si="5"/>
        <v/>
      </c>
      <c r="AS9" s="288" t="str">
        <f t="shared" si="5"/>
        <v/>
      </c>
      <c r="AT9" s="286" t="str">
        <f t="shared" si="6"/>
        <v/>
      </c>
      <c r="AU9" s="282" t="str">
        <f t="shared" si="6"/>
        <v/>
      </c>
      <c r="AV9" s="289" t="str">
        <f t="shared" si="6"/>
        <v/>
      </c>
      <c r="AW9" s="287" t="str">
        <f t="shared" si="6"/>
        <v/>
      </c>
      <c r="AX9" s="287" t="str">
        <f t="shared" si="6"/>
        <v/>
      </c>
      <c r="AY9" s="288" t="str">
        <f t="shared" si="6"/>
        <v/>
      </c>
      <c r="AZ9" s="279" t="str">
        <f t="shared" si="6"/>
        <v/>
      </c>
      <c r="BA9" s="279" t="str">
        <f t="shared" si="6"/>
        <v/>
      </c>
      <c r="BB9" s="290">
        <f t="shared" ref="BB9:BB29" si="11">MIN(AJ9:BA9)</f>
        <v>1</v>
      </c>
    </row>
    <row r="10" spans="2:54" ht="18.75" customHeight="1" x14ac:dyDescent="0.2">
      <c r="B10" s="3">
        <v>3</v>
      </c>
      <c r="C10" s="14"/>
      <c r="D10" s="15">
        <v>2011</v>
      </c>
      <c r="E10" s="279">
        <f t="shared" si="7"/>
        <v>10</v>
      </c>
      <c r="F10" s="928">
        <v>2934567</v>
      </c>
      <c r="G10" s="929"/>
      <c r="H10" s="4"/>
      <c r="I10" s="16"/>
      <c r="J10" s="282">
        <f t="shared" si="8"/>
        <v>10</v>
      </c>
      <c r="K10" s="16"/>
      <c r="L10" s="19"/>
      <c r="M10" s="17"/>
      <c r="N10" s="16"/>
      <c r="O10" s="17"/>
      <c r="P10" s="14" t="s">
        <v>314</v>
      </c>
      <c r="Q10" s="18" t="s">
        <v>292</v>
      </c>
      <c r="R10" s="15" t="s">
        <v>290</v>
      </c>
      <c r="S10" s="14" t="s">
        <v>314</v>
      </c>
      <c r="T10" s="284" t="s">
        <v>314</v>
      </c>
      <c r="U10" s="3" t="s">
        <v>314</v>
      </c>
      <c r="V10" s="3" t="s">
        <v>296</v>
      </c>
      <c r="W10" s="6" t="s">
        <v>314</v>
      </c>
      <c r="X10" s="18" t="s">
        <v>314</v>
      </c>
      <c r="Y10" s="284" t="s">
        <v>314</v>
      </c>
      <c r="Z10" s="14" t="s">
        <v>292</v>
      </c>
      <c r="AA10" s="15" t="s">
        <v>314</v>
      </c>
      <c r="AB10" s="6" t="s">
        <v>314</v>
      </c>
      <c r="AC10" s="18" t="s">
        <v>314</v>
      </c>
      <c r="AD10" s="18" t="s">
        <v>314</v>
      </c>
      <c r="AE10" s="284" t="s">
        <v>292</v>
      </c>
      <c r="AF10" s="3" t="s">
        <v>314</v>
      </c>
      <c r="AG10" s="3" t="s">
        <v>314</v>
      </c>
      <c r="AH10" s="279" t="str">
        <f>IF(BB10=1,"Ⅰ",IF(BB10=2,"Ⅱ",IF(BB10=3,"Ⅲ","")))</f>
        <v>Ⅰ</v>
      </c>
      <c r="AJ10" s="286" t="str">
        <f t="shared" si="0"/>
        <v/>
      </c>
      <c r="AK10" s="287">
        <f t="shared" si="1"/>
        <v>1</v>
      </c>
      <c r="AL10" s="282" t="str">
        <f t="shared" si="1"/>
        <v/>
      </c>
      <c r="AM10" s="286" t="str">
        <f t="shared" si="2"/>
        <v/>
      </c>
      <c r="AN10" s="288" t="str">
        <f t="shared" si="3"/>
        <v/>
      </c>
      <c r="AO10" s="279" t="str">
        <f t="shared" si="3"/>
        <v/>
      </c>
      <c r="AP10" s="279">
        <f t="shared" si="10"/>
        <v>2</v>
      </c>
      <c r="AQ10" s="289" t="str">
        <f t="shared" si="4"/>
        <v/>
      </c>
      <c r="AR10" s="287" t="str">
        <f t="shared" si="5"/>
        <v/>
      </c>
      <c r="AS10" s="288" t="str">
        <f t="shared" si="5"/>
        <v/>
      </c>
      <c r="AT10" s="286">
        <f t="shared" si="6"/>
        <v>1</v>
      </c>
      <c r="AU10" s="282" t="str">
        <f t="shared" si="6"/>
        <v/>
      </c>
      <c r="AV10" s="289" t="str">
        <f t="shared" si="6"/>
        <v/>
      </c>
      <c r="AW10" s="287" t="str">
        <f t="shared" si="6"/>
        <v/>
      </c>
      <c r="AX10" s="287" t="str">
        <f t="shared" si="6"/>
        <v/>
      </c>
      <c r="AY10" s="288">
        <f t="shared" si="6"/>
        <v>1</v>
      </c>
      <c r="AZ10" s="279" t="str">
        <f t="shared" si="6"/>
        <v/>
      </c>
      <c r="BA10" s="279" t="str">
        <f t="shared" si="6"/>
        <v/>
      </c>
      <c r="BB10" s="290">
        <f t="shared" si="11"/>
        <v>1</v>
      </c>
    </row>
    <row r="11" spans="2:54" ht="18.75" customHeight="1" x14ac:dyDescent="0.2">
      <c r="B11" s="3">
        <v>4</v>
      </c>
      <c r="C11" s="14"/>
      <c r="D11" s="15">
        <v>2009</v>
      </c>
      <c r="E11" s="279">
        <f t="shared" si="7"/>
        <v>12</v>
      </c>
      <c r="F11" s="928">
        <v>2945678</v>
      </c>
      <c r="G11" s="929"/>
      <c r="H11" s="4"/>
      <c r="I11" s="16"/>
      <c r="J11" s="282">
        <f t="shared" si="8"/>
        <v>12</v>
      </c>
      <c r="K11" s="16"/>
      <c r="L11" s="19"/>
      <c r="M11" s="17"/>
      <c r="N11" s="16"/>
      <c r="O11" s="17"/>
      <c r="P11" s="14" t="s">
        <v>314</v>
      </c>
      <c r="Q11" s="18" t="s">
        <v>290</v>
      </c>
      <c r="R11" s="15" t="s">
        <v>290</v>
      </c>
      <c r="S11" s="14" t="s">
        <v>314</v>
      </c>
      <c r="T11" s="284" t="s">
        <v>314</v>
      </c>
      <c r="U11" s="3" t="s">
        <v>314</v>
      </c>
      <c r="V11" s="3" t="s">
        <v>314</v>
      </c>
      <c r="W11" s="6" t="s">
        <v>314</v>
      </c>
      <c r="X11" s="18" t="s">
        <v>294</v>
      </c>
      <c r="Y11" s="284" t="s">
        <v>314</v>
      </c>
      <c r="Z11" s="14" t="s">
        <v>314</v>
      </c>
      <c r="AA11" s="15" t="s">
        <v>314</v>
      </c>
      <c r="AB11" s="6" t="s">
        <v>314</v>
      </c>
      <c r="AC11" s="18" t="s">
        <v>314</v>
      </c>
      <c r="AD11" s="18" t="s">
        <v>314</v>
      </c>
      <c r="AE11" s="284" t="s">
        <v>314</v>
      </c>
      <c r="AF11" s="3" t="s">
        <v>314</v>
      </c>
      <c r="AG11" s="3" t="s">
        <v>314</v>
      </c>
      <c r="AH11" s="279" t="str">
        <f t="shared" si="9"/>
        <v>Ⅱ</v>
      </c>
      <c r="AJ11" s="286" t="str">
        <f t="shared" si="0"/>
        <v/>
      </c>
      <c r="AK11" s="287" t="str">
        <f t="shared" si="1"/>
        <v/>
      </c>
      <c r="AL11" s="282" t="str">
        <f t="shared" si="1"/>
        <v/>
      </c>
      <c r="AM11" s="286" t="str">
        <f t="shared" si="2"/>
        <v/>
      </c>
      <c r="AN11" s="288" t="str">
        <f t="shared" si="3"/>
        <v/>
      </c>
      <c r="AO11" s="279" t="str">
        <f t="shared" si="3"/>
        <v/>
      </c>
      <c r="AP11" s="279" t="str">
        <f t="shared" si="10"/>
        <v/>
      </c>
      <c r="AQ11" s="289" t="str">
        <f t="shared" si="4"/>
        <v/>
      </c>
      <c r="AR11" s="287">
        <f t="shared" si="5"/>
        <v>2</v>
      </c>
      <c r="AS11" s="288" t="str">
        <f t="shared" si="5"/>
        <v/>
      </c>
      <c r="AT11" s="286" t="str">
        <f t="shared" si="6"/>
        <v/>
      </c>
      <c r="AU11" s="282" t="str">
        <f t="shared" si="6"/>
        <v/>
      </c>
      <c r="AV11" s="289" t="str">
        <f t="shared" si="6"/>
        <v/>
      </c>
      <c r="AW11" s="287" t="str">
        <f t="shared" si="6"/>
        <v/>
      </c>
      <c r="AX11" s="287" t="str">
        <f t="shared" si="6"/>
        <v/>
      </c>
      <c r="AY11" s="288" t="str">
        <f t="shared" si="6"/>
        <v/>
      </c>
      <c r="AZ11" s="279" t="str">
        <f t="shared" si="6"/>
        <v/>
      </c>
      <c r="BA11" s="279" t="str">
        <f t="shared" si="6"/>
        <v/>
      </c>
      <c r="BB11" s="290">
        <f t="shared" si="11"/>
        <v>2</v>
      </c>
    </row>
    <row r="12" spans="2:54" ht="18.75" customHeight="1" x14ac:dyDescent="0.2">
      <c r="B12" s="3">
        <v>5</v>
      </c>
      <c r="C12" s="14"/>
      <c r="D12" s="15">
        <v>2015</v>
      </c>
      <c r="E12" s="279">
        <f t="shared" si="7"/>
        <v>6</v>
      </c>
      <c r="F12" s="928">
        <v>2956789</v>
      </c>
      <c r="G12" s="929"/>
      <c r="H12" s="4"/>
      <c r="I12" s="16"/>
      <c r="J12" s="282">
        <f t="shared" si="8"/>
        <v>6</v>
      </c>
      <c r="K12" s="16"/>
      <c r="L12" s="19"/>
      <c r="M12" s="17"/>
      <c r="N12" s="16"/>
      <c r="O12" s="17"/>
      <c r="P12" s="14" t="s">
        <v>314</v>
      </c>
      <c r="Q12" s="18" t="s">
        <v>290</v>
      </c>
      <c r="R12" s="15" t="s">
        <v>290</v>
      </c>
      <c r="S12" s="14" t="s">
        <v>314</v>
      </c>
      <c r="T12" s="284" t="s">
        <v>314</v>
      </c>
      <c r="U12" s="3" t="s">
        <v>314</v>
      </c>
      <c r="V12" s="3" t="s">
        <v>314</v>
      </c>
      <c r="W12" s="6" t="s">
        <v>314</v>
      </c>
      <c r="X12" s="18" t="s">
        <v>314</v>
      </c>
      <c r="Y12" s="284" t="s">
        <v>314</v>
      </c>
      <c r="Z12" s="14" t="s">
        <v>314</v>
      </c>
      <c r="AA12" s="15" t="s">
        <v>314</v>
      </c>
      <c r="AB12" s="6" t="s">
        <v>314</v>
      </c>
      <c r="AC12" s="18" t="s">
        <v>314</v>
      </c>
      <c r="AD12" s="18" t="s">
        <v>314</v>
      </c>
      <c r="AE12" s="284" t="s">
        <v>314</v>
      </c>
      <c r="AF12" s="3" t="s">
        <v>314</v>
      </c>
      <c r="AG12" s="3" t="s">
        <v>314</v>
      </c>
      <c r="AH12" s="279" t="str">
        <f t="shared" si="9"/>
        <v/>
      </c>
      <c r="AJ12" s="286" t="str">
        <f t="shared" si="0"/>
        <v/>
      </c>
      <c r="AK12" s="287" t="str">
        <f t="shared" si="1"/>
        <v/>
      </c>
      <c r="AL12" s="282" t="str">
        <f t="shared" si="1"/>
        <v/>
      </c>
      <c r="AM12" s="286" t="str">
        <f t="shared" si="2"/>
        <v/>
      </c>
      <c r="AN12" s="288" t="str">
        <f t="shared" si="3"/>
        <v/>
      </c>
      <c r="AO12" s="279" t="str">
        <f t="shared" si="3"/>
        <v/>
      </c>
      <c r="AP12" s="279" t="str">
        <f t="shared" si="10"/>
        <v/>
      </c>
      <c r="AQ12" s="289" t="str">
        <f t="shared" si="4"/>
        <v/>
      </c>
      <c r="AR12" s="287" t="str">
        <f t="shared" si="5"/>
        <v/>
      </c>
      <c r="AS12" s="288" t="str">
        <f t="shared" si="5"/>
        <v/>
      </c>
      <c r="AT12" s="286" t="str">
        <f t="shared" si="6"/>
        <v/>
      </c>
      <c r="AU12" s="282" t="str">
        <f t="shared" si="6"/>
        <v/>
      </c>
      <c r="AV12" s="289" t="str">
        <f t="shared" si="6"/>
        <v/>
      </c>
      <c r="AW12" s="287" t="str">
        <f t="shared" si="6"/>
        <v/>
      </c>
      <c r="AX12" s="287" t="str">
        <f t="shared" si="6"/>
        <v/>
      </c>
      <c r="AY12" s="288" t="str">
        <f t="shared" si="6"/>
        <v/>
      </c>
      <c r="AZ12" s="279" t="str">
        <f t="shared" si="6"/>
        <v/>
      </c>
      <c r="BA12" s="279" t="str">
        <f t="shared" si="6"/>
        <v/>
      </c>
      <c r="BB12" s="290">
        <f t="shared" si="11"/>
        <v>0</v>
      </c>
    </row>
    <row r="13" spans="2:54" ht="18.75" customHeight="1" x14ac:dyDescent="0.2">
      <c r="B13" s="3">
        <v>6</v>
      </c>
      <c r="C13" s="14"/>
      <c r="D13" s="15">
        <v>1987</v>
      </c>
      <c r="E13" s="279">
        <f t="shared" si="7"/>
        <v>34</v>
      </c>
      <c r="F13" s="928">
        <v>2917036</v>
      </c>
      <c r="G13" s="929"/>
      <c r="H13" s="4"/>
      <c r="I13" s="16"/>
      <c r="J13" s="282">
        <f t="shared" si="8"/>
        <v>34</v>
      </c>
      <c r="K13" s="16"/>
      <c r="L13" s="19"/>
      <c r="M13" s="17"/>
      <c r="N13" s="16"/>
      <c r="O13" s="17"/>
      <c r="P13" s="14" t="s">
        <v>314</v>
      </c>
      <c r="Q13" s="18" t="s">
        <v>290</v>
      </c>
      <c r="R13" s="15" t="s">
        <v>290</v>
      </c>
      <c r="S13" s="14" t="s">
        <v>314</v>
      </c>
      <c r="T13" s="284" t="s">
        <v>314</v>
      </c>
      <c r="U13" s="3" t="s">
        <v>292</v>
      </c>
      <c r="V13" s="3" t="s">
        <v>296</v>
      </c>
      <c r="W13" s="6" t="s">
        <v>314</v>
      </c>
      <c r="X13" s="18" t="s">
        <v>314</v>
      </c>
      <c r="Y13" s="284" t="s">
        <v>314</v>
      </c>
      <c r="Z13" s="14" t="s">
        <v>314</v>
      </c>
      <c r="AA13" s="15" t="s">
        <v>314</v>
      </c>
      <c r="AB13" s="6" t="s">
        <v>314</v>
      </c>
      <c r="AC13" s="18" t="s">
        <v>314</v>
      </c>
      <c r="AD13" s="18" t="s">
        <v>314</v>
      </c>
      <c r="AE13" s="284" t="s">
        <v>314</v>
      </c>
      <c r="AF13" s="3" t="s">
        <v>314</v>
      </c>
      <c r="AG13" s="3" t="s">
        <v>314</v>
      </c>
      <c r="AH13" s="279" t="str">
        <f t="shared" si="9"/>
        <v>Ⅰ</v>
      </c>
      <c r="AJ13" s="286" t="str">
        <f t="shared" si="0"/>
        <v/>
      </c>
      <c r="AK13" s="287" t="str">
        <f t="shared" si="1"/>
        <v/>
      </c>
      <c r="AL13" s="282" t="str">
        <f t="shared" si="1"/>
        <v/>
      </c>
      <c r="AM13" s="286" t="str">
        <f t="shared" si="2"/>
        <v/>
      </c>
      <c r="AN13" s="288" t="str">
        <f t="shared" si="3"/>
        <v/>
      </c>
      <c r="AO13" s="279">
        <f t="shared" si="3"/>
        <v>1</v>
      </c>
      <c r="AP13" s="279">
        <f t="shared" si="10"/>
        <v>2</v>
      </c>
      <c r="AQ13" s="289" t="str">
        <f t="shared" si="4"/>
        <v/>
      </c>
      <c r="AR13" s="287" t="str">
        <f t="shared" si="5"/>
        <v/>
      </c>
      <c r="AS13" s="288" t="str">
        <f t="shared" si="5"/>
        <v/>
      </c>
      <c r="AT13" s="286" t="str">
        <f t="shared" si="6"/>
        <v/>
      </c>
      <c r="AU13" s="282" t="str">
        <f t="shared" si="6"/>
        <v/>
      </c>
      <c r="AV13" s="289" t="str">
        <f t="shared" si="6"/>
        <v/>
      </c>
      <c r="AW13" s="287" t="str">
        <f t="shared" si="6"/>
        <v/>
      </c>
      <c r="AX13" s="287" t="str">
        <f t="shared" si="6"/>
        <v/>
      </c>
      <c r="AY13" s="288" t="str">
        <f t="shared" si="6"/>
        <v/>
      </c>
      <c r="AZ13" s="279" t="str">
        <f t="shared" si="6"/>
        <v/>
      </c>
      <c r="BA13" s="279" t="str">
        <f t="shared" si="6"/>
        <v/>
      </c>
      <c r="BB13" s="290">
        <f t="shared" si="11"/>
        <v>1</v>
      </c>
    </row>
    <row r="14" spans="2:54" ht="18.75" customHeight="1" x14ac:dyDescent="0.2">
      <c r="B14" s="3"/>
      <c r="C14" s="14"/>
      <c r="D14" s="15"/>
      <c r="E14" s="279" t="str">
        <f t="shared" si="7"/>
        <v/>
      </c>
      <c r="F14" s="12"/>
      <c r="G14" s="13"/>
      <c r="H14" s="4"/>
      <c r="I14" s="16"/>
      <c r="J14" s="282" t="str">
        <f t="shared" si="8"/>
        <v/>
      </c>
      <c r="K14" s="16"/>
      <c r="L14" s="19"/>
      <c r="M14" s="17"/>
      <c r="N14" s="16"/>
      <c r="O14" s="17"/>
      <c r="P14" s="14"/>
      <c r="Q14" s="18"/>
      <c r="R14" s="15"/>
      <c r="S14" s="14"/>
      <c r="T14" s="284"/>
      <c r="U14" s="3"/>
      <c r="V14" s="3"/>
      <c r="W14" s="6"/>
      <c r="X14" s="18"/>
      <c r="Y14" s="284"/>
      <c r="Z14" s="14"/>
      <c r="AA14" s="15"/>
      <c r="AB14" s="6"/>
      <c r="AC14" s="18"/>
      <c r="AD14" s="18"/>
      <c r="AE14" s="284"/>
      <c r="AF14" s="3"/>
      <c r="AG14" s="3"/>
      <c r="AH14" s="279" t="str">
        <f t="shared" si="9"/>
        <v/>
      </c>
      <c r="AJ14" s="286" t="str">
        <f t="shared" si="0"/>
        <v/>
      </c>
      <c r="AK14" s="287" t="str">
        <f t="shared" si="1"/>
        <v/>
      </c>
      <c r="AL14" s="282" t="str">
        <f t="shared" si="1"/>
        <v/>
      </c>
      <c r="AM14" s="286" t="str">
        <f t="shared" si="2"/>
        <v/>
      </c>
      <c r="AN14" s="288" t="str">
        <f t="shared" si="3"/>
        <v/>
      </c>
      <c r="AO14" s="279" t="str">
        <f t="shared" si="3"/>
        <v/>
      </c>
      <c r="AP14" s="279" t="str">
        <f t="shared" si="10"/>
        <v/>
      </c>
      <c r="AQ14" s="289" t="str">
        <f t="shared" si="4"/>
        <v/>
      </c>
      <c r="AR14" s="287" t="str">
        <f t="shared" si="5"/>
        <v/>
      </c>
      <c r="AS14" s="288" t="str">
        <f t="shared" si="5"/>
        <v/>
      </c>
      <c r="AT14" s="286" t="str">
        <f t="shared" si="6"/>
        <v/>
      </c>
      <c r="AU14" s="282" t="str">
        <f t="shared" si="6"/>
        <v/>
      </c>
      <c r="AV14" s="289" t="str">
        <f t="shared" si="6"/>
        <v/>
      </c>
      <c r="AW14" s="287" t="str">
        <f t="shared" si="6"/>
        <v/>
      </c>
      <c r="AX14" s="287" t="str">
        <f t="shared" si="6"/>
        <v/>
      </c>
      <c r="AY14" s="288" t="str">
        <f t="shared" si="6"/>
        <v/>
      </c>
      <c r="AZ14" s="279" t="str">
        <f t="shared" si="6"/>
        <v/>
      </c>
      <c r="BA14" s="279" t="str">
        <f t="shared" si="6"/>
        <v/>
      </c>
      <c r="BB14" s="290">
        <f t="shared" si="11"/>
        <v>0</v>
      </c>
    </row>
    <row r="15" spans="2:54" ht="18.75" customHeight="1" x14ac:dyDescent="0.2">
      <c r="B15" s="3"/>
      <c r="C15" s="14"/>
      <c r="D15" s="15"/>
      <c r="E15" s="279" t="str">
        <f t="shared" si="7"/>
        <v/>
      </c>
      <c r="F15" s="12"/>
      <c r="G15" s="13"/>
      <c r="H15" s="4"/>
      <c r="I15" s="16"/>
      <c r="J15" s="282" t="str">
        <f t="shared" si="8"/>
        <v/>
      </c>
      <c r="K15" s="16"/>
      <c r="L15" s="19"/>
      <c r="M15" s="17"/>
      <c r="N15" s="16"/>
      <c r="O15" s="17"/>
      <c r="P15" s="14"/>
      <c r="Q15" s="18"/>
      <c r="R15" s="15"/>
      <c r="S15" s="14"/>
      <c r="T15" s="284"/>
      <c r="U15" s="3"/>
      <c r="V15" s="3"/>
      <c r="W15" s="6"/>
      <c r="X15" s="18"/>
      <c r="Y15" s="284"/>
      <c r="Z15" s="14"/>
      <c r="AA15" s="15"/>
      <c r="AB15" s="6"/>
      <c r="AC15" s="18"/>
      <c r="AD15" s="18"/>
      <c r="AE15" s="284"/>
      <c r="AF15" s="3"/>
      <c r="AG15" s="3"/>
      <c r="AH15" s="279" t="str">
        <f t="shared" si="9"/>
        <v/>
      </c>
      <c r="AJ15" s="286" t="str">
        <f t="shared" si="0"/>
        <v/>
      </c>
      <c r="AK15" s="287" t="str">
        <f t="shared" si="1"/>
        <v/>
      </c>
      <c r="AL15" s="282" t="str">
        <f t="shared" si="1"/>
        <v/>
      </c>
      <c r="AM15" s="286" t="str">
        <f t="shared" si="2"/>
        <v/>
      </c>
      <c r="AN15" s="288" t="str">
        <f t="shared" si="3"/>
        <v/>
      </c>
      <c r="AO15" s="279" t="str">
        <f t="shared" si="3"/>
        <v/>
      </c>
      <c r="AP15" s="279" t="str">
        <f t="shared" si="10"/>
        <v/>
      </c>
      <c r="AQ15" s="289" t="str">
        <f t="shared" si="4"/>
        <v/>
      </c>
      <c r="AR15" s="287" t="str">
        <f t="shared" si="5"/>
        <v/>
      </c>
      <c r="AS15" s="288" t="str">
        <f t="shared" si="5"/>
        <v/>
      </c>
      <c r="AT15" s="286" t="str">
        <f t="shared" si="6"/>
        <v/>
      </c>
      <c r="AU15" s="282" t="str">
        <f t="shared" si="6"/>
        <v/>
      </c>
      <c r="AV15" s="289" t="str">
        <f t="shared" si="6"/>
        <v/>
      </c>
      <c r="AW15" s="287" t="str">
        <f t="shared" si="6"/>
        <v/>
      </c>
      <c r="AX15" s="287" t="str">
        <f t="shared" si="6"/>
        <v/>
      </c>
      <c r="AY15" s="288" t="str">
        <f t="shared" si="6"/>
        <v/>
      </c>
      <c r="AZ15" s="279" t="str">
        <f t="shared" si="6"/>
        <v/>
      </c>
      <c r="BA15" s="279" t="str">
        <f t="shared" si="6"/>
        <v/>
      </c>
      <c r="BB15" s="290">
        <f t="shared" si="11"/>
        <v>0</v>
      </c>
    </row>
    <row r="16" spans="2:54" ht="18.75" customHeight="1" x14ac:dyDescent="0.2">
      <c r="B16" s="3"/>
      <c r="C16" s="14"/>
      <c r="D16" s="15"/>
      <c r="E16" s="279" t="str">
        <f t="shared" si="7"/>
        <v/>
      </c>
      <c r="F16" s="12"/>
      <c r="G16" s="13"/>
      <c r="H16" s="4"/>
      <c r="I16" s="16"/>
      <c r="J16" s="282" t="str">
        <f t="shared" si="8"/>
        <v/>
      </c>
      <c r="K16" s="16"/>
      <c r="L16" s="19"/>
      <c r="M16" s="17"/>
      <c r="N16" s="16"/>
      <c r="O16" s="17"/>
      <c r="P16" s="14"/>
      <c r="Q16" s="18"/>
      <c r="R16" s="15"/>
      <c r="S16" s="14"/>
      <c r="T16" s="284"/>
      <c r="U16" s="3"/>
      <c r="V16" s="3"/>
      <c r="W16" s="6"/>
      <c r="X16" s="18"/>
      <c r="Y16" s="284"/>
      <c r="Z16" s="14"/>
      <c r="AA16" s="15"/>
      <c r="AB16" s="6"/>
      <c r="AC16" s="18"/>
      <c r="AD16" s="18"/>
      <c r="AE16" s="284"/>
      <c r="AF16" s="3"/>
      <c r="AG16" s="3"/>
      <c r="AH16" s="279" t="str">
        <f t="shared" si="9"/>
        <v/>
      </c>
      <c r="AJ16" s="286" t="str">
        <f t="shared" si="0"/>
        <v/>
      </c>
      <c r="AK16" s="287" t="str">
        <f t="shared" si="1"/>
        <v/>
      </c>
      <c r="AL16" s="282" t="str">
        <f t="shared" si="1"/>
        <v/>
      </c>
      <c r="AM16" s="286" t="str">
        <f t="shared" si="2"/>
        <v/>
      </c>
      <c r="AN16" s="288" t="str">
        <f t="shared" si="3"/>
        <v/>
      </c>
      <c r="AO16" s="279" t="str">
        <f t="shared" si="3"/>
        <v/>
      </c>
      <c r="AP16" s="279" t="str">
        <f t="shared" si="10"/>
        <v/>
      </c>
      <c r="AQ16" s="289" t="str">
        <f t="shared" si="4"/>
        <v/>
      </c>
      <c r="AR16" s="287" t="str">
        <f t="shared" si="5"/>
        <v/>
      </c>
      <c r="AS16" s="288" t="str">
        <f t="shared" si="5"/>
        <v/>
      </c>
      <c r="AT16" s="286" t="str">
        <f t="shared" si="6"/>
        <v/>
      </c>
      <c r="AU16" s="282" t="str">
        <f t="shared" si="6"/>
        <v/>
      </c>
      <c r="AV16" s="289" t="str">
        <f t="shared" si="6"/>
        <v/>
      </c>
      <c r="AW16" s="287" t="str">
        <f t="shared" si="6"/>
        <v/>
      </c>
      <c r="AX16" s="287" t="str">
        <f t="shared" si="6"/>
        <v/>
      </c>
      <c r="AY16" s="288" t="str">
        <f t="shared" si="6"/>
        <v/>
      </c>
      <c r="AZ16" s="279" t="str">
        <f t="shared" si="6"/>
        <v/>
      </c>
      <c r="BA16" s="279" t="str">
        <f t="shared" si="6"/>
        <v/>
      </c>
      <c r="BB16" s="290">
        <f t="shared" si="11"/>
        <v>0</v>
      </c>
    </row>
    <row r="17" spans="2:54" ht="18.75" customHeight="1" x14ac:dyDescent="0.2">
      <c r="B17" s="3"/>
      <c r="C17" s="14"/>
      <c r="D17" s="15"/>
      <c r="E17" s="279" t="str">
        <f t="shared" si="7"/>
        <v/>
      </c>
      <c r="F17" s="12"/>
      <c r="G17" s="13"/>
      <c r="H17" s="4"/>
      <c r="I17" s="16"/>
      <c r="J17" s="282" t="str">
        <f t="shared" si="8"/>
        <v/>
      </c>
      <c r="K17" s="16"/>
      <c r="L17" s="19"/>
      <c r="M17" s="17"/>
      <c r="N17" s="16"/>
      <c r="O17" s="17"/>
      <c r="P17" s="14"/>
      <c r="Q17" s="18"/>
      <c r="R17" s="15"/>
      <c r="S17" s="14"/>
      <c r="T17" s="284"/>
      <c r="U17" s="3"/>
      <c r="V17" s="3"/>
      <c r="W17" s="6"/>
      <c r="X17" s="18"/>
      <c r="Y17" s="284"/>
      <c r="Z17" s="14"/>
      <c r="AA17" s="15"/>
      <c r="AB17" s="6"/>
      <c r="AC17" s="18"/>
      <c r="AD17" s="18"/>
      <c r="AE17" s="284"/>
      <c r="AF17" s="3"/>
      <c r="AG17" s="3"/>
      <c r="AH17" s="279" t="str">
        <f t="shared" si="9"/>
        <v/>
      </c>
      <c r="AJ17" s="286" t="str">
        <f t="shared" si="0"/>
        <v/>
      </c>
      <c r="AK17" s="287" t="str">
        <f t="shared" si="1"/>
        <v/>
      </c>
      <c r="AL17" s="282" t="str">
        <f t="shared" si="1"/>
        <v/>
      </c>
      <c r="AM17" s="286" t="str">
        <f t="shared" si="2"/>
        <v/>
      </c>
      <c r="AN17" s="288" t="str">
        <f t="shared" si="3"/>
        <v/>
      </c>
      <c r="AO17" s="279" t="str">
        <f t="shared" si="3"/>
        <v/>
      </c>
      <c r="AP17" s="279" t="str">
        <f t="shared" si="10"/>
        <v/>
      </c>
      <c r="AQ17" s="289" t="str">
        <f t="shared" si="4"/>
        <v/>
      </c>
      <c r="AR17" s="287" t="str">
        <f t="shared" si="5"/>
        <v/>
      </c>
      <c r="AS17" s="288" t="str">
        <f t="shared" si="5"/>
        <v/>
      </c>
      <c r="AT17" s="286" t="str">
        <f t="shared" si="6"/>
        <v/>
      </c>
      <c r="AU17" s="282" t="str">
        <f t="shared" si="6"/>
        <v/>
      </c>
      <c r="AV17" s="289" t="str">
        <f t="shared" si="6"/>
        <v/>
      </c>
      <c r="AW17" s="287" t="str">
        <f t="shared" si="6"/>
        <v/>
      </c>
      <c r="AX17" s="287" t="str">
        <f t="shared" si="6"/>
        <v/>
      </c>
      <c r="AY17" s="288" t="str">
        <f t="shared" si="6"/>
        <v/>
      </c>
      <c r="AZ17" s="279" t="str">
        <f t="shared" si="6"/>
        <v/>
      </c>
      <c r="BA17" s="279" t="str">
        <f t="shared" si="6"/>
        <v/>
      </c>
      <c r="BB17" s="290">
        <f t="shared" si="11"/>
        <v>0</v>
      </c>
    </row>
    <row r="18" spans="2:54" ht="18.75" customHeight="1" x14ac:dyDescent="0.2">
      <c r="B18" s="3"/>
      <c r="C18" s="14"/>
      <c r="D18" s="15"/>
      <c r="E18" s="279" t="str">
        <f t="shared" si="7"/>
        <v/>
      </c>
      <c r="F18" s="12"/>
      <c r="G18" s="13"/>
      <c r="H18" s="4"/>
      <c r="I18" s="16"/>
      <c r="J18" s="282" t="str">
        <f t="shared" si="8"/>
        <v/>
      </c>
      <c r="K18" s="16"/>
      <c r="L18" s="19"/>
      <c r="M18" s="17"/>
      <c r="N18" s="16"/>
      <c r="O18" s="17"/>
      <c r="P18" s="14"/>
      <c r="Q18" s="18"/>
      <c r="R18" s="15"/>
      <c r="S18" s="14"/>
      <c r="T18" s="284"/>
      <c r="U18" s="3"/>
      <c r="V18" s="3"/>
      <c r="W18" s="6"/>
      <c r="X18" s="18"/>
      <c r="Y18" s="284"/>
      <c r="Z18" s="14"/>
      <c r="AA18" s="15"/>
      <c r="AB18" s="6"/>
      <c r="AC18" s="18"/>
      <c r="AD18" s="18"/>
      <c r="AE18" s="284"/>
      <c r="AF18" s="3"/>
      <c r="AG18" s="3"/>
      <c r="AH18" s="279" t="str">
        <f t="shared" si="9"/>
        <v/>
      </c>
      <c r="AJ18" s="286" t="str">
        <f t="shared" si="0"/>
        <v/>
      </c>
      <c r="AK18" s="287" t="str">
        <f t="shared" si="1"/>
        <v/>
      </c>
      <c r="AL18" s="282" t="str">
        <f t="shared" si="1"/>
        <v/>
      </c>
      <c r="AM18" s="286" t="str">
        <f t="shared" si="2"/>
        <v/>
      </c>
      <c r="AN18" s="288" t="str">
        <f t="shared" si="3"/>
        <v/>
      </c>
      <c r="AO18" s="279" t="str">
        <f t="shared" si="3"/>
        <v/>
      </c>
      <c r="AP18" s="279" t="str">
        <f t="shared" si="10"/>
        <v/>
      </c>
      <c r="AQ18" s="289" t="str">
        <f t="shared" si="4"/>
        <v/>
      </c>
      <c r="AR18" s="287" t="str">
        <f t="shared" si="5"/>
        <v/>
      </c>
      <c r="AS18" s="288" t="str">
        <f t="shared" si="5"/>
        <v/>
      </c>
      <c r="AT18" s="286" t="str">
        <f t="shared" si="6"/>
        <v/>
      </c>
      <c r="AU18" s="282" t="str">
        <f t="shared" si="6"/>
        <v/>
      </c>
      <c r="AV18" s="289" t="str">
        <f t="shared" si="6"/>
        <v/>
      </c>
      <c r="AW18" s="287" t="str">
        <f t="shared" si="6"/>
        <v/>
      </c>
      <c r="AX18" s="287" t="str">
        <f t="shared" si="6"/>
        <v/>
      </c>
      <c r="AY18" s="288" t="str">
        <f t="shared" si="6"/>
        <v/>
      </c>
      <c r="AZ18" s="279" t="str">
        <f t="shared" si="6"/>
        <v/>
      </c>
      <c r="BA18" s="279" t="str">
        <f t="shared" si="6"/>
        <v/>
      </c>
      <c r="BB18" s="290">
        <f t="shared" si="11"/>
        <v>0</v>
      </c>
    </row>
    <row r="19" spans="2:54" ht="18.75" customHeight="1" x14ac:dyDescent="0.2">
      <c r="B19" s="3"/>
      <c r="C19" s="14"/>
      <c r="D19" s="15"/>
      <c r="E19" s="279" t="str">
        <f t="shared" si="7"/>
        <v/>
      </c>
      <c r="F19" s="12"/>
      <c r="G19" s="13"/>
      <c r="H19" s="4"/>
      <c r="I19" s="16"/>
      <c r="J19" s="282" t="str">
        <f t="shared" si="8"/>
        <v/>
      </c>
      <c r="K19" s="16"/>
      <c r="L19" s="19"/>
      <c r="M19" s="17"/>
      <c r="N19" s="16"/>
      <c r="O19" s="17"/>
      <c r="P19" s="14"/>
      <c r="Q19" s="18"/>
      <c r="R19" s="15"/>
      <c r="S19" s="14"/>
      <c r="T19" s="284"/>
      <c r="U19" s="3"/>
      <c r="V19" s="3"/>
      <c r="W19" s="6"/>
      <c r="X19" s="18"/>
      <c r="Y19" s="284"/>
      <c r="Z19" s="14"/>
      <c r="AA19" s="15"/>
      <c r="AB19" s="6"/>
      <c r="AC19" s="18"/>
      <c r="AD19" s="18"/>
      <c r="AE19" s="284"/>
      <c r="AF19" s="3"/>
      <c r="AG19" s="3"/>
      <c r="AH19" s="279" t="str">
        <f t="shared" si="9"/>
        <v/>
      </c>
      <c r="AJ19" s="286" t="str">
        <f t="shared" si="0"/>
        <v/>
      </c>
      <c r="AK19" s="287" t="str">
        <f t="shared" si="1"/>
        <v/>
      </c>
      <c r="AL19" s="282" t="str">
        <f t="shared" si="1"/>
        <v/>
      </c>
      <c r="AM19" s="286" t="str">
        <f t="shared" si="2"/>
        <v/>
      </c>
      <c r="AN19" s="288" t="str">
        <f t="shared" si="3"/>
        <v/>
      </c>
      <c r="AO19" s="279" t="str">
        <f t="shared" si="3"/>
        <v/>
      </c>
      <c r="AP19" s="279" t="str">
        <f t="shared" si="10"/>
        <v/>
      </c>
      <c r="AQ19" s="289" t="str">
        <f t="shared" si="4"/>
        <v/>
      </c>
      <c r="AR19" s="287" t="str">
        <f t="shared" si="5"/>
        <v/>
      </c>
      <c r="AS19" s="288" t="str">
        <f t="shared" si="5"/>
        <v/>
      </c>
      <c r="AT19" s="286" t="str">
        <f t="shared" si="6"/>
        <v/>
      </c>
      <c r="AU19" s="282" t="str">
        <f t="shared" si="6"/>
        <v/>
      </c>
      <c r="AV19" s="289" t="str">
        <f t="shared" si="6"/>
        <v/>
      </c>
      <c r="AW19" s="287" t="str">
        <f t="shared" si="6"/>
        <v/>
      </c>
      <c r="AX19" s="287" t="str">
        <f t="shared" si="6"/>
        <v/>
      </c>
      <c r="AY19" s="288" t="str">
        <f t="shared" si="6"/>
        <v/>
      </c>
      <c r="AZ19" s="279" t="str">
        <f t="shared" si="6"/>
        <v/>
      </c>
      <c r="BA19" s="279" t="str">
        <f t="shared" si="6"/>
        <v/>
      </c>
      <c r="BB19" s="290">
        <f t="shared" si="11"/>
        <v>0</v>
      </c>
    </row>
    <row r="20" spans="2:54" ht="18.75" customHeight="1" x14ac:dyDescent="0.2">
      <c r="B20" s="3"/>
      <c r="C20" s="14"/>
      <c r="D20" s="15"/>
      <c r="E20" s="279" t="str">
        <f t="shared" si="7"/>
        <v/>
      </c>
      <c r="F20" s="12"/>
      <c r="G20" s="13"/>
      <c r="H20" s="4"/>
      <c r="I20" s="16"/>
      <c r="J20" s="282" t="str">
        <f t="shared" si="8"/>
        <v/>
      </c>
      <c r="K20" s="16"/>
      <c r="L20" s="19"/>
      <c r="M20" s="17"/>
      <c r="N20" s="16"/>
      <c r="O20" s="17"/>
      <c r="P20" s="14"/>
      <c r="Q20" s="18"/>
      <c r="R20" s="15"/>
      <c r="S20" s="14"/>
      <c r="T20" s="284"/>
      <c r="U20" s="3"/>
      <c r="V20" s="3"/>
      <c r="W20" s="6"/>
      <c r="X20" s="18"/>
      <c r="Y20" s="284"/>
      <c r="Z20" s="14"/>
      <c r="AA20" s="15"/>
      <c r="AB20" s="6"/>
      <c r="AC20" s="18"/>
      <c r="AD20" s="18"/>
      <c r="AE20" s="284"/>
      <c r="AF20" s="3"/>
      <c r="AG20" s="3"/>
      <c r="AH20" s="279" t="str">
        <f t="shared" si="9"/>
        <v/>
      </c>
      <c r="AJ20" s="286" t="str">
        <f t="shared" si="0"/>
        <v/>
      </c>
      <c r="AK20" s="287" t="str">
        <f t="shared" si="1"/>
        <v/>
      </c>
      <c r="AL20" s="282" t="str">
        <f t="shared" si="1"/>
        <v/>
      </c>
      <c r="AM20" s="286" t="str">
        <f t="shared" si="2"/>
        <v/>
      </c>
      <c r="AN20" s="288" t="str">
        <f t="shared" si="3"/>
        <v/>
      </c>
      <c r="AO20" s="279" t="str">
        <f t="shared" si="3"/>
        <v/>
      </c>
      <c r="AP20" s="279" t="str">
        <f t="shared" si="10"/>
        <v/>
      </c>
      <c r="AQ20" s="289" t="str">
        <f t="shared" si="4"/>
        <v/>
      </c>
      <c r="AR20" s="287" t="str">
        <f t="shared" si="5"/>
        <v/>
      </c>
      <c r="AS20" s="288" t="str">
        <f t="shared" si="5"/>
        <v/>
      </c>
      <c r="AT20" s="286" t="str">
        <f t="shared" si="6"/>
        <v/>
      </c>
      <c r="AU20" s="282" t="str">
        <f t="shared" si="6"/>
        <v/>
      </c>
      <c r="AV20" s="289" t="str">
        <f t="shared" si="6"/>
        <v/>
      </c>
      <c r="AW20" s="287" t="str">
        <f t="shared" si="6"/>
        <v/>
      </c>
      <c r="AX20" s="287" t="str">
        <f t="shared" si="6"/>
        <v/>
      </c>
      <c r="AY20" s="288" t="str">
        <f t="shared" si="6"/>
        <v/>
      </c>
      <c r="AZ20" s="279" t="str">
        <f t="shared" si="6"/>
        <v/>
      </c>
      <c r="BA20" s="279" t="str">
        <f t="shared" si="6"/>
        <v/>
      </c>
      <c r="BB20" s="290">
        <f t="shared" si="11"/>
        <v>0</v>
      </c>
    </row>
    <row r="21" spans="2:54" ht="18.75" customHeight="1" x14ac:dyDescent="0.2">
      <c r="B21" s="3"/>
      <c r="C21" s="14"/>
      <c r="D21" s="15"/>
      <c r="E21" s="279" t="str">
        <f t="shared" si="7"/>
        <v/>
      </c>
      <c r="F21" s="12"/>
      <c r="G21" s="13"/>
      <c r="H21" s="4"/>
      <c r="I21" s="16"/>
      <c r="J21" s="282" t="str">
        <f t="shared" si="8"/>
        <v/>
      </c>
      <c r="K21" s="16"/>
      <c r="L21" s="19"/>
      <c r="M21" s="17"/>
      <c r="N21" s="16"/>
      <c r="O21" s="17"/>
      <c r="P21" s="14"/>
      <c r="Q21" s="18"/>
      <c r="R21" s="15"/>
      <c r="S21" s="14"/>
      <c r="T21" s="284"/>
      <c r="U21" s="3"/>
      <c r="V21" s="3"/>
      <c r="W21" s="6"/>
      <c r="X21" s="18"/>
      <c r="Y21" s="284"/>
      <c r="Z21" s="14"/>
      <c r="AA21" s="15"/>
      <c r="AB21" s="6"/>
      <c r="AC21" s="18"/>
      <c r="AD21" s="18"/>
      <c r="AE21" s="284"/>
      <c r="AF21" s="3"/>
      <c r="AG21" s="3"/>
      <c r="AH21" s="279" t="str">
        <f t="shared" si="9"/>
        <v/>
      </c>
      <c r="AJ21" s="286" t="str">
        <f t="shared" si="0"/>
        <v/>
      </c>
      <c r="AK21" s="287" t="str">
        <f t="shared" si="1"/>
        <v/>
      </c>
      <c r="AL21" s="282" t="str">
        <f t="shared" si="1"/>
        <v/>
      </c>
      <c r="AM21" s="286" t="str">
        <f t="shared" si="2"/>
        <v/>
      </c>
      <c r="AN21" s="288" t="str">
        <f t="shared" si="3"/>
        <v/>
      </c>
      <c r="AO21" s="279" t="str">
        <f t="shared" si="3"/>
        <v/>
      </c>
      <c r="AP21" s="279" t="str">
        <f t="shared" si="10"/>
        <v/>
      </c>
      <c r="AQ21" s="289" t="str">
        <f t="shared" si="4"/>
        <v/>
      </c>
      <c r="AR21" s="287" t="str">
        <f t="shared" si="5"/>
        <v/>
      </c>
      <c r="AS21" s="288" t="str">
        <f t="shared" si="5"/>
        <v/>
      </c>
      <c r="AT21" s="286" t="str">
        <f t="shared" si="6"/>
        <v/>
      </c>
      <c r="AU21" s="282" t="str">
        <f t="shared" si="6"/>
        <v/>
      </c>
      <c r="AV21" s="289" t="str">
        <f t="shared" si="6"/>
        <v/>
      </c>
      <c r="AW21" s="287" t="str">
        <f t="shared" si="6"/>
        <v/>
      </c>
      <c r="AX21" s="287" t="str">
        <f t="shared" si="6"/>
        <v/>
      </c>
      <c r="AY21" s="288" t="str">
        <f t="shared" si="6"/>
        <v/>
      </c>
      <c r="AZ21" s="279" t="str">
        <f t="shared" si="6"/>
        <v/>
      </c>
      <c r="BA21" s="279" t="str">
        <f t="shared" si="6"/>
        <v/>
      </c>
      <c r="BB21" s="290">
        <f t="shared" si="11"/>
        <v>0</v>
      </c>
    </row>
    <row r="22" spans="2:54" ht="18.75" customHeight="1" x14ac:dyDescent="0.2">
      <c r="B22" s="3"/>
      <c r="C22" s="14"/>
      <c r="D22" s="15"/>
      <c r="E22" s="279" t="str">
        <f t="shared" si="7"/>
        <v/>
      </c>
      <c r="F22" s="12"/>
      <c r="G22" s="13"/>
      <c r="H22" s="4"/>
      <c r="I22" s="16"/>
      <c r="J22" s="282" t="str">
        <f t="shared" si="8"/>
        <v/>
      </c>
      <c r="K22" s="16"/>
      <c r="L22" s="19"/>
      <c r="M22" s="17"/>
      <c r="N22" s="16"/>
      <c r="O22" s="17"/>
      <c r="P22" s="14"/>
      <c r="Q22" s="18"/>
      <c r="R22" s="15"/>
      <c r="S22" s="14"/>
      <c r="T22" s="284"/>
      <c r="U22" s="3"/>
      <c r="V22" s="3"/>
      <c r="W22" s="6"/>
      <c r="X22" s="18"/>
      <c r="Y22" s="284"/>
      <c r="Z22" s="14"/>
      <c r="AA22" s="15"/>
      <c r="AB22" s="6"/>
      <c r="AC22" s="18"/>
      <c r="AD22" s="18"/>
      <c r="AE22" s="284"/>
      <c r="AF22" s="3"/>
      <c r="AG22" s="3"/>
      <c r="AH22" s="279" t="str">
        <f t="shared" si="9"/>
        <v/>
      </c>
      <c r="AJ22" s="286" t="str">
        <f t="shared" si="0"/>
        <v/>
      </c>
      <c r="AK22" s="287" t="str">
        <f t="shared" si="1"/>
        <v/>
      </c>
      <c r="AL22" s="282" t="str">
        <f t="shared" si="1"/>
        <v/>
      </c>
      <c r="AM22" s="286" t="str">
        <f t="shared" si="2"/>
        <v/>
      </c>
      <c r="AN22" s="288" t="str">
        <f t="shared" si="3"/>
        <v/>
      </c>
      <c r="AO22" s="279" t="str">
        <f t="shared" si="3"/>
        <v/>
      </c>
      <c r="AP22" s="279" t="str">
        <f t="shared" si="10"/>
        <v/>
      </c>
      <c r="AQ22" s="289" t="str">
        <f t="shared" si="4"/>
        <v/>
      </c>
      <c r="AR22" s="287" t="str">
        <f t="shared" si="5"/>
        <v/>
      </c>
      <c r="AS22" s="288" t="str">
        <f t="shared" si="5"/>
        <v/>
      </c>
      <c r="AT22" s="286" t="str">
        <f t="shared" si="6"/>
        <v/>
      </c>
      <c r="AU22" s="282" t="str">
        <f t="shared" si="6"/>
        <v/>
      </c>
      <c r="AV22" s="289" t="str">
        <f t="shared" si="6"/>
        <v/>
      </c>
      <c r="AW22" s="287" t="str">
        <f t="shared" si="6"/>
        <v/>
      </c>
      <c r="AX22" s="287" t="str">
        <f t="shared" si="6"/>
        <v/>
      </c>
      <c r="AY22" s="288" t="str">
        <f t="shared" si="6"/>
        <v/>
      </c>
      <c r="AZ22" s="279" t="str">
        <f t="shared" si="6"/>
        <v/>
      </c>
      <c r="BA22" s="279" t="str">
        <f t="shared" si="6"/>
        <v/>
      </c>
      <c r="BB22" s="290">
        <f t="shared" si="11"/>
        <v>0</v>
      </c>
    </row>
    <row r="23" spans="2:54" ht="18.75" customHeight="1" x14ac:dyDescent="0.2">
      <c r="B23" s="3"/>
      <c r="C23" s="14"/>
      <c r="D23" s="15"/>
      <c r="E23" s="279" t="str">
        <f t="shared" si="7"/>
        <v/>
      </c>
      <c r="F23" s="12"/>
      <c r="G23" s="13"/>
      <c r="H23" s="4"/>
      <c r="I23" s="16"/>
      <c r="J23" s="282" t="str">
        <f t="shared" si="8"/>
        <v/>
      </c>
      <c r="K23" s="16"/>
      <c r="L23" s="19"/>
      <c r="M23" s="17"/>
      <c r="N23" s="16"/>
      <c r="O23" s="17"/>
      <c r="P23" s="14"/>
      <c r="Q23" s="18"/>
      <c r="R23" s="15"/>
      <c r="S23" s="14"/>
      <c r="T23" s="284"/>
      <c r="U23" s="3"/>
      <c r="V23" s="3"/>
      <c r="W23" s="6"/>
      <c r="X23" s="18"/>
      <c r="Y23" s="284"/>
      <c r="Z23" s="14"/>
      <c r="AA23" s="15"/>
      <c r="AB23" s="6"/>
      <c r="AC23" s="18"/>
      <c r="AD23" s="18"/>
      <c r="AE23" s="284"/>
      <c r="AF23" s="3"/>
      <c r="AG23" s="3"/>
      <c r="AH23" s="279" t="str">
        <f t="shared" si="9"/>
        <v/>
      </c>
      <c r="AJ23" s="286" t="str">
        <f t="shared" si="0"/>
        <v/>
      </c>
      <c r="AK23" s="287" t="str">
        <f t="shared" si="1"/>
        <v/>
      </c>
      <c r="AL23" s="282" t="str">
        <f t="shared" si="1"/>
        <v/>
      </c>
      <c r="AM23" s="286" t="str">
        <f t="shared" si="2"/>
        <v/>
      </c>
      <c r="AN23" s="288" t="str">
        <f t="shared" si="3"/>
        <v/>
      </c>
      <c r="AO23" s="279" t="str">
        <f t="shared" si="3"/>
        <v/>
      </c>
      <c r="AP23" s="279" t="str">
        <f t="shared" si="10"/>
        <v/>
      </c>
      <c r="AQ23" s="289" t="str">
        <f t="shared" si="4"/>
        <v/>
      </c>
      <c r="AR23" s="287" t="str">
        <f t="shared" si="5"/>
        <v/>
      </c>
      <c r="AS23" s="288" t="str">
        <f t="shared" si="5"/>
        <v/>
      </c>
      <c r="AT23" s="286" t="str">
        <f t="shared" si="6"/>
        <v/>
      </c>
      <c r="AU23" s="282" t="str">
        <f t="shared" si="6"/>
        <v/>
      </c>
      <c r="AV23" s="289" t="str">
        <f t="shared" si="6"/>
        <v/>
      </c>
      <c r="AW23" s="287" t="str">
        <f t="shared" si="6"/>
        <v/>
      </c>
      <c r="AX23" s="287" t="str">
        <f t="shared" si="6"/>
        <v/>
      </c>
      <c r="AY23" s="288" t="str">
        <f t="shared" si="6"/>
        <v/>
      </c>
      <c r="AZ23" s="279" t="str">
        <f t="shared" si="6"/>
        <v/>
      </c>
      <c r="BA23" s="279" t="str">
        <f t="shared" si="6"/>
        <v/>
      </c>
      <c r="BB23" s="290">
        <f t="shared" si="11"/>
        <v>0</v>
      </c>
    </row>
    <row r="24" spans="2:54" ht="18.75" customHeight="1" x14ac:dyDescent="0.2">
      <c r="B24" s="3"/>
      <c r="C24" s="14"/>
      <c r="D24" s="15"/>
      <c r="E24" s="279" t="str">
        <f t="shared" si="7"/>
        <v/>
      </c>
      <c r="F24" s="12"/>
      <c r="G24" s="13"/>
      <c r="H24" s="4"/>
      <c r="I24" s="16"/>
      <c r="J24" s="282" t="str">
        <f t="shared" si="8"/>
        <v/>
      </c>
      <c r="K24" s="16"/>
      <c r="L24" s="19"/>
      <c r="M24" s="17"/>
      <c r="N24" s="16"/>
      <c r="O24" s="17"/>
      <c r="P24" s="14"/>
      <c r="Q24" s="18"/>
      <c r="R24" s="15"/>
      <c r="S24" s="14"/>
      <c r="T24" s="284"/>
      <c r="U24" s="3"/>
      <c r="V24" s="3"/>
      <c r="W24" s="6"/>
      <c r="X24" s="18"/>
      <c r="Y24" s="284"/>
      <c r="Z24" s="14"/>
      <c r="AA24" s="15"/>
      <c r="AB24" s="6"/>
      <c r="AC24" s="18"/>
      <c r="AD24" s="18"/>
      <c r="AE24" s="284"/>
      <c r="AF24" s="3"/>
      <c r="AG24" s="3"/>
      <c r="AH24" s="279" t="str">
        <f t="shared" si="9"/>
        <v/>
      </c>
      <c r="AJ24" s="286" t="str">
        <f t="shared" si="0"/>
        <v/>
      </c>
      <c r="AK24" s="287" t="str">
        <f>IF(Q24="A",1,IF(OR(Q24="B",Q24="C"),2,""))</f>
        <v/>
      </c>
      <c r="AL24" s="282" t="str">
        <f>IF(R24="A",1,IF(OR(R24="B",R24="C"),2,""))</f>
        <v/>
      </c>
      <c r="AM24" s="286" t="str">
        <f t="shared" si="2"/>
        <v/>
      </c>
      <c r="AN24" s="288" t="str">
        <f>IF(T24="A",1,"")</f>
        <v/>
      </c>
      <c r="AO24" s="279" t="str">
        <f>IF(U24="A",1,"")</f>
        <v/>
      </c>
      <c r="AP24" s="279" t="str">
        <f t="shared" si="10"/>
        <v/>
      </c>
      <c r="AQ24" s="289" t="str">
        <f t="shared" si="4"/>
        <v/>
      </c>
      <c r="AR24" s="287" t="str">
        <f>IF(X24="B",2,"")</f>
        <v/>
      </c>
      <c r="AS24" s="288" t="str">
        <f>IF(Y24="B",2,"")</f>
        <v/>
      </c>
      <c r="AT24" s="286" t="str">
        <f t="shared" ref="AT24:BA29" si="12">IF(Z24="A",1,"")</f>
        <v/>
      </c>
      <c r="AU24" s="282" t="str">
        <f t="shared" si="12"/>
        <v/>
      </c>
      <c r="AV24" s="289" t="str">
        <f t="shared" si="12"/>
        <v/>
      </c>
      <c r="AW24" s="287" t="str">
        <f t="shared" si="12"/>
        <v/>
      </c>
      <c r="AX24" s="287" t="str">
        <f t="shared" si="12"/>
        <v/>
      </c>
      <c r="AY24" s="288" t="str">
        <f t="shared" si="12"/>
        <v/>
      </c>
      <c r="AZ24" s="279" t="str">
        <f t="shared" si="12"/>
        <v/>
      </c>
      <c r="BA24" s="279" t="str">
        <f t="shared" si="12"/>
        <v/>
      </c>
      <c r="BB24" s="290">
        <f t="shared" si="11"/>
        <v>0</v>
      </c>
    </row>
    <row r="25" spans="2:54" ht="18.75" customHeight="1" x14ac:dyDescent="0.2">
      <c r="B25" s="3"/>
      <c r="C25" s="14"/>
      <c r="D25" s="15"/>
      <c r="E25" s="279" t="str">
        <f t="shared" si="7"/>
        <v/>
      </c>
      <c r="F25" s="12"/>
      <c r="G25" s="13"/>
      <c r="H25" s="4"/>
      <c r="I25" s="16"/>
      <c r="J25" s="282" t="str">
        <f t="shared" si="8"/>
        <v/>
      </c>
      <c r="K25" s="16"/>
      <c r="L25" s="19"/>
      <c r="M25" s="17"/>
      <c r="N25" s="16"/>
      <c r="O25" s="17"/>
      <c r="P25" s="14"/>
      <c r="Q25" s="18"/>
      <c r="R25" s="15"/>
      <c r="S25" s="14"/>
      <c r="T25" s="284"/>
      <c r="U25" s="3"/>
      <c r="V25" s="3"/>
      <c r="W25" s="6"/>
      <c r="X25" s="18"/>
      <c r="Y25" s="284"/>
      <c r="Z25" s="14"/>
      <c r="AA25" s="15"/>
      <c r="AB25" s="6"/>
      <c r="AC25" s="18"/>
      <c r="AD25" s="18"/>
      <c r="AE25" s="284"/>
      <c r="AF25" s="3"/>
      <c r="AG25" s="3"/>
      <c r="AH25" s="279" t="str">
        <f t="shared" si="9"/>
        <v/>
      </c>
      <c r="AJ25" s="286" t="str">
        <f t="shared" ref="AJ25:AL29" si="13">IF(P25="A",1,IF(OR(P25="B",P25="C"),2,""))</f>
        <v/>
      </c>
      <c r="AK25" s="287" t="str">
        <f t="shared" si="13"/>
        <v/>
      </c>
      <c r="AL25" s="282" t="str">
        <f t="shared" si="13"/>
        <v/>
      </c>
      <c r="AM25" s="286" t="str">
        <f t="shared" ref="AM25:AO29" si="14">IF(S25="A",1,"")</f>
        <v/>
      </c>
      <c r="AN25" s="288" t="str">
        <f t="shared" si="14"/>
        <v/>
      </c>
      <c r="AO25" s="279" t="str">
        <f t="shared" si="14"/>
        <v/>
      </c>
      <c r="AP25" s="279" t="str">
        <f t="shared" si="10"/>
        <v/>
      </c>
      <c r="AQ25" s="289" t="str">
        <f t="shared" ref="AQ25:AS29" si="15">IF(W25="B",2,"")</f>
        <v/>
      </c>
      <c r="AR25" s="287" t="str">
        <f t="shared" si="15"/>
        <v/>
      </c>
      <c r="AS25" s="288" t="str">
        <f t="shared" si="15"/>
        <v/>
      </c>
      <c r="AT25" s="286" t="str">
        <f t="shared" si="12"/>
        <v/>
      </c>
      <c r="AU25" s="282" t="str">
        <f t="shared" si="12"/>
        <v/>
      </c>
      <c r="AV25" s="289" t="str">
        <f t="shared" si="12"/>
        <v/>
      </c>
      <c r="AW25" s="287" t="str">
        <f t="shared" si="12"/>
        <v/>
      </c>
      <c r="AX25" s="287" t="str">
        <f t="shared" si="12"/>
        <v/>
      </c>
      <c r="AY25" s="288" t="str">
        <f t="shared" si="12"/>
        <v/>
      </c>
      <c r="AZ25" s="279" t="str">
        <f t="shared" si="12"/>
        <v/>
      </c>
      <c r="BA25" s="279" t="str">
        <f t="shared" si="12"/>
        <v/>
      </c>
      <c r="BB25" s="290">
        <f t="shared" si="11"/>
        <v>0</v>
      </c>
    </row>
    <row r="26" spans="2:54" ht="18.75" customHeight="1" x14ac:dyDescent="0.2">
      <c r="B26" s="3"/>
      <c r="C26" s="14"/>
      <c r="D26" s="15"/>
      <c r="E26" s="279" t="str">
        <f t="shared" si="7"/>
        <v/>
      </c>
      <c r="F26" s="12"/>
      <c r="G26" s="13"/>
      <c r="H26" s="4"/>
      <c r="I26" s="16"/>
      <c r="J26" s="282" t="str">
        <f t="shared" si="8"/>
        <v/>
      </c>
      <c r="K26" s="16"/>
      <c r="L26" s="19"/>
      <c r="M26" s="17"/>
      <c r="N26" s="16"/>
      <c r="O26" s="17"/>
      <c r="P26" s="14"/>
      <c r="Q26" s="18"/>
      <c r="R26" s="15"/>
      <c r="S26" s="14"/>
      <c r="T26" s="284"/>
      <c r="U26" s="3"/>
      <c r="V26" s="3"/>
      <c r="W26" s="6"/>
      <c r="X26" s="18"/>
      <c r="Y26" s="284"/>
      <c r="Z26" s="14"/>
      <c r="AA26" s="15"/>
      <c r="AB26" s="6"/>
      <c r="AC26" s="18"/>
      <c r="AD26" s="18"/>
      <c r="AE26" s="284"/>
      <c r="AF26" s="3"/>
      <c r="AG26" s="3"/>
      <c r="AH26" s="279" t="str">
        <f t="shared" si="9"/>
        <v/>
      </c>
      <c r="AJ26" s="286" t="str">
        <f t="shared" si="13"/>
        <v/>
      </c>
      <c r="AK26" s="287" t="str">
        <f t="shared" si="13"/>
        <v/>
      </c>
      <c r="AL26" s="282" t="str">
        <f t="shared" si="13"/>
        <v/>
      </c>
      <c r="AM26" s="286" t="str">
        <f t="shared" si="14"/>
        <v/>
      </c>
      <c r="AN26" s="288" t="str">
        <f t="shared" si="14"/>
        <v/>
      </c>
      <c r="AO26" s="279" t="str">
        <f t="shared" si="14"/>
        <v/>
      </c>
      <c r="AP26" s="279" t="str">
        <f t="shared" si="10"/>
        <v/>
      </c>
      <c r="AQ26" s="289" t="str">
        <f t="shared" si="15"/>
        <v/>
      </c>
      <c r="AR26" s="287" t="str">
        <f t="shared" si="15"/>
        <v/>
      </c>
      <c r="AS26" s="288" t="str">
        <f t="shared" si="15"/>
        <v/>
      </c>
      <c r="AT26" s="286" t="str">
        <f t="shared" si="12"/>
        <v/>
      </c>
      <c r="AU26" s="282" t="str">
        <f t="shared" si="12"/>
        <v/>
      </c>
      <c r="AV26" s="289" t="str">
        <f t="shared" si="12"/>
        <v/>
      </c>
      <c r="AW26" s="287" t="str">
        <f t="shared" si="12"/>
        <v/>
      </c>
      <c r="AX26" s="287" t="str">
        <f t="shared" si="12"/>
        <v/>
      </c>
      <c r="AY26" s="288" t="str">
        <f t="shared" si="12"/>
        <v/>
      </c>
      <c r="AZ26" s="279" t="str">
        <f t="shared" si="12"/>
        <v/>
      </c>
      <c r="BA26" s="279" t="str">
        <f t="shared" si="12"/>
        <v/>
      </c>
      <c r="BB26" s="290">
        <f t="shared" si="11"/>
        <v>0</v>
      </c>
    </row>
    <row r="27" spans="2:54" ht="18.75" customHeight="1" x14ac:dyDescent="0.2">
      <c r="B27" s="3"/>
      <c r="C27" s="14"/>
      <c r="D27" s="15"/>
      <c r="E27" s="279" t="str">
        <f t="shared" si="7"/>
        <v/>
      </c>
      <c r="F27" s="12"/>
      <c r="G27" s="13"/>
      <c r="H27" s="4"/>
      <c r="I27" s="16"/>
      <c r="J27" s="282" t="str">
        <f t="shared" si="8"/>
        <v/>
      </c>
      <c r="K27" s="16"/>
      <c r="L27" s="19"/>
      <c r="M27" s="17"/>
      <c r="N27" s="16"/>
      <c r="O27" s="17"/>
      <c r="P27" s="14"/>
      <c r="Q27" s="18"/>
      <c r="R27" s="15"/>
      <c r="S27" s="14"/>
      <c r="T27" s="284"/>
      <c r="U27" s="3"/>
      <c r="V27" s="3"/>
      <c r="W27" s="6"/>
      <c r="X27" s="18"/>
      <c r="Y27" s="284"/>
      <c r="Z27" s="14"/>
      <c r="AA27" s="15"/>
      <c r="AB27" s="6"/>
      <c r="AC27" s="18"/>
      <c r="AD27" s="18"/>
      <c r="AE27" s="284"/>
      <c r="AF27" s="3"/>
      <c r="AG27" s="3"/>
      <c r="AH27" s="279" t="str">
        <f t="shared" si="9"/>
        <v/>
      </c>
      <c r="AJ27" s="286" t="str">
        <f t="shared" si="13"/>
        <v/>
      </c>
      <c r="AK27" s="287" t="str">
        <f t="shared" si="13"/>
        <v/>
      </c>
      <c r="AL27" s="282" t="str">
        <f t="shared" si="13"/>
        <v/>
      </c>
      <c r="AM27" s="286" t="str">
        <f t="shared" si="14"/>
        <v/>
      </c>
      <c r="AN27" s="288" t="str">
        <f t="shared" si="14"/>
        <v/>
      </c>
      <c r="AO27" s="279" t="str">
        <f t="shared" si="14"/>
        <v/>
      </c>
      <c r="AP27" s="279" t="str">
        <f t="shared" si="10"/>
        <v/>
      </c>
      <c r="AQ27" s="289" t="str">
        <f t="shared" si="15"/>
        <v/>
      </c>
      <c r="AR27" s="287" t="str">
        <f t="shared" si="15"/>
        <v/>
      </c>
      <c r="AS27" s="288" t="str">
        <f t="shared" si="15"/>
        <v/>
      </c>
      <c r="AT27" s="286" t="str">
        <f t="shared" si="12"/>
        <v/>
      </c>
      <c r="AU27" s="282" t="str">
        <f t="shared" si="12"/>
        <v/>
      </c>
      <c r="AV27" s="289" t="str">
        <f t="shared" si="12"/>
        <v/>
      </c>
      <c r="AW27" s="287" t="str">
        <f t="shared" si="12"/>
        <v/>
      </c>
      <c r="AX27" s="287" t="str">
        <f t="shared" si="12"/>
        <v/>
      </c>
      <c r="AY27" s="288" t="str">
        <f t="shared" si="12"/>
        <v/>
      </c>
      <c r="AZ27" s="279" t="str">
        <f t="shared" si="12"/>
        <v/>
      </c>
      <c r="BA27" s="279" t="str">
        <f t="shared" si="12"/>
        <v/>
      </c>
      <c r="BB27" s="290">
        <f t="shared" si="11"/>
        <v>0</v>
      </c>
    </row>
    <row r="28" spans="2:54" ht="18.75" customHeight="1" x14ac:dyDescent="0.2">
      <c r="B28" s="3"/>
      <c r="C28" s="14"/>
      <c r="D28" s="15"/>
      <c r="E28" s="279" t="str">
        <f t="shared" si="7"/>
        <v/>
      </c>
      <c r="F28" s="12"/>
      <c r="G28" s="13"/>
      <c r="H28" s="4"/>
      <c r="I28" s="16"/>
      <c r="J28" s="282" t="str">
        <f t="shared" si="8"/>
        <v/>
      </c>
      <c r="K28" s="16"/>
      <c r="L28" s="19"/>
      <c r="M28" s="17"/>
      <c r="N28" s="16"/>
      <c r="O28" s="17"/>
      <c r="P28" s="14"/>
      <c r="Q28" s="18"/>
      <c r="R28" s="15"/>
      <c r="S28" s="14"/>
      <c r="T28" s="284"/>
      <c r="U28" s="3"/>
      <c r="V28" s="3"/>
      <c r="W28" s="6"/>
      <c r="X28" s="18"/>
      <c r="Y28" s="284"/>
      <c r="Z28" s="14"/>
      <c r="AA28" s="15"/>
      <c r="AB28" s="6"/>
      <c r="AC28" s="18"/>
      <c r="AD28" s="18"/>
      <c r="AE28" s="284"/>
      <c r="AF28" s="3"/>
      <c r="AG28" s="3"/>
      <c r="AH28" s="279" t="str">
        <f t="shared" si="9"/>
        <v/>
      </c>
      <c r="AJ28" s="286" t="str">
        <f t="shared" si="13"/>
        <v/>
      </c>
      <c r="AK28" s="287" t="str">
        <f t="shared" si="13"/>
        <v/>
      </c>
      <c r="AL28" s="282" t="str">
        <f t="shared" si="13"/>
        <v/>
      </c>
      <c r="AM28" s="286" t="str">
        <f t="shared" si="14"/>
        <v/>
      </c>
      <c r="AN28" s="288" t="str">
        <f t="shared" si="14"/>
        <v/>
      </c>
      <c r="AO28" s="279" t="str">
        <f t="shared" si="14"/>
        <v/>
      </c>
      <c r="AP28" s="279" t="str">
        <f t="shared" si="10"/>
        <v/>
      </c>
      <c r="AQ28" s="289" t="str">
        <f t="shared" si="15"/>
        <v/>
      </c>
      <c r="AR28" s="287" t="str">
        <f t="shared" si="15"/>
        <v/>
      </c>
      <c r="AS28" s="288" t="str">
        <f t="shared" si="15"/>
        <v/>
      </c>
      <c r="AT28" s="286" t="str">
        <f t="shared" si="12"/>
        <v/>
      </c>
      <c r="AU28" s="282" t="str">
        <f t="shared" si="12"/>
        <v/>
      </c>
      <c r="AV28" s="289" t="str">
        <f t="shared" si="12"/>
        <v/>
      </c>
      <c r="AW28" s="287" t="str">
        <f t="shared" si="12"/>
        <v/>
      </c>
      <c r="AX28" s="287" t="str">
        <f t="shared" si="12"/>
        <v/>
      </c>
      <c r="AY28" s="288" t="str">
        <f t="shared" si="12"/>
        <v/>
      </c>
      <c r="AZ28" s="279" t="str">
        <f t="shared" si="12"/>
        <v/>
      </c>
      <c r="BA28" s="279" t="str">
        <f t="shared" si="12"/>
        <v/>
      </c>
      <c r="BB28" s="290">
        <f t="shared" si="11"/>
        <v>0</v>
      </c>
    </row>
    <row r="29" spans="2:54" ht="18.75" customHeight="1" x14ac:dyDescent="0.2">
      <c r="B29" s="3"/>
      <c r="C29" s="14"/>
      <c r="D29" s="15"/>
      <c r="E29" s="279" t="str">
        <f t="shared" si="7"/>
        <v/>
      </c>
      <c r="F29" s="12"/>
      <c r="G29" s="13"/>
      <c r="H29" s="4"/>
      <c r="I29" s="16"/>
      <c r="J29" s="282" t="str">
        <f t="shared" si="8"/>
        <v/>
      </c>
      <c r="K29" s="16"/>
      <c r="L29" s="19"/>
      <c r="M29" s="17"/>
      <c r="N29" s="16"/>
      <c r="O29" s="17"/>
      <c r="P29" s="14"/>
      <c r="Q29" s="18"/>
      <c r="R29" s="15"/>
      <c r="S29" s="14"/>
      <c r="T29" s="284"/>
      <c r="U29" s="3"/>
      <c r="V29" s="3"/>
      <c r="W29" s="6"/>
      <c r="X29" s="18"/>
      <c r="Y29" s="284"/>
      <c r="Z29" s="14"/>
      <c r="AA29" s="15"/>
      <c r="AB29" s="6"/>
      <c r="AC29" s="18"/>
      <c r="AD29" s="18"/>
      <c r="AE29" s="284"/>
      <c r="AF29" s="3"/>
      <c r="AG29" s="3"/>
      <c r="AH29" s="279" t="str">
        <f t="shared" si="9"/>
        <v/>
      </c>
      <c r="AJ29" s="286" t="str">
        <f t="shared" si="13"/>
        <v/>
      </c>
      <c r="AK29" s="287" t="str">
        <f t="shared" si="13"/>
        <v/>
      </c>
      <c r="AL29" s="282" t="str">
        <f t="shared" si="13"/>
        <v/>
      </c>
      <c r="AM29" s="286" t="str">
        <f t="shared" si="14"/>
        <v/>
      </c>
      <c r="AN29" s="288" t="str">
        <f t="shared" si="14"/>
        <v/>
      </c>
      <c r="AO29" s="279" t="str">
        <f t="shared" si="14"/>
        <v/>
      </c>
      <c r="AP29" s="279" t="str">
        <f t="shared" si="10"/>
        <v/>
      </c>
      <c r="AQ29" s="289" t="str">
        <f t="shared" si="15"/>
        <v/>
      </c>
      <c r="AR29" s="287" t="str">
        <f t="shared" si="15"/>
        <v/>
      </c>
      <c r="AS29" s="288" t="str">
        <f t="shared" si="15"/>
        <v/>
      </c>
      <c r="AT29" s="286" t="str">
        <f t="shared" si="12"/>
        <v/>
      </c>
      <c r="AU29" s="282" t="str">
        <f t="shared" si="12"/>
        <v/>
      </c>
      <c r="AV29" s="289" t="str">
        <f t="shared" si="12"/>
        <v/>
      </c>
      <c r="AW29" s="287" t="str">
        <f t="shared" si="12"/>
        <v/>
      </c>
      <c r="AX29" s="287" t="str">
        <f t="shared" si="12"/>
        <v/>
      </c>
      <c r="AY29" s="288" t="str">
        <f t="shared" si="12"/>
        <v/>
      </c>
      <c r="AZ29" s="279" t="str">
        <f t="shared" si="12"/>
        <v/>
      </c>
      <c r="BA29" s="279" t="str">
        <f t="shared" si="12"/>
        <v/>
      </c>
      <c r="BB29" s="290">
        <f t="shared" si="11"/>
        <v>0</v>
      </c>
    </row>
  </sheetData>
  <mergeCells count="25">
    <mergeCell ref="F13:G13"/>
    <mergeCell ref="F8:G8"/>
    <mergeCell ref="F9:G9"/>
    <mergeCell ref="F10:G10"/>
    <mergeCell ref="F11:G11"/>
    <mergeCell ref="F12:G12"/>
    <mergeCell ref="BB5:BB6"/>
    <mergeCell ref="C6:G6"/>
    <mergeCell ref="I6:J6"/>
    <mergeCell ref="K6:M6"/>
    <mergeCell ref="N6:O6"/>
    <mergeCell ref="P6:R6"/>
    <mergeCell ref="S6:AG6"/>
    <mergeCell ref="AJ6:AL6"/>
    <mergeCell ref="P5:AG5"/>
    <mergeCell ref="AM6:BA6"/>
    <mergeCell ref="AH5:AH6"/>
    <mergeCell ref="AJ5:BA5"/>
    <mergeCell ref="B4:D4"/>
    <mergeCell ref="E4:J4"/>
    <mergeCell ref="B5:B7"/>
    <mergeCell ref="C5:G5"/>
    <mergeCell ref="I5:O5"/>
    <mergeCell ref="C7:D7"/>
    <mergeCell ref="F7:G7"/>
  </mergeCells>
  <phoneticPr fontId="1"/>
  <dataValidations count="5">
    <dataValidation type="list" allowBlank="1" showInputMessage="1" showErrorMessage="1" sqref="Q8:R29" xr:uid="{00000000-0002-0000-1900-000000000000}">
      <formula1>"A,E,-"</formula1>
    </dataValidation>
    <dataValidation type="list" allowBlank="1" showInputMessage="1" showErrorMessage="1" sqref="W8:X29" xr:uid="{00000000-0002-0000-1900-000001000000}">
      <formula1>"B,E"</formula1>
    </dataValidation>
    <dataValidation type="list" allowBlank="1" showInputMessage="1" showErrorMessage="1" sqref="V8:V29" xr:uid="{00000000-0002-0000-1900-000002000000}">
      <formula1>"A,C,D,E"</formula1>
    </dataValidation>
    <dataValidation type="list" allowBlank="1" showInputMessage="1" showErrorMessage="1" sqref="Y8:AG29 S8:U29" xr:uid="{00000000-0002-0000-1900-000003000000}">
      <formula1>"A,E"</formula1>
    </dataValidation>
    <dataValidation type="list" allowBlank="1" showInputMessage="1" showErrorMessage="1" sqref="P8:P29" xr:uid="{00000000-0002-0000-1900-000004000000}">
      <formula1>"A,B,C,E"</formula1>
    </dataValidation>
  </dataValidations>
  <pageMargins left="0.27559055118110237" right="0.19685039370078741" top="0.6692913385826772" bottom="0.35433070866141736" header="0.31496062992125984" footer="0.31496062992125984"/>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516</vt:i4>
      </vt:variant>
    </vt:vector>
  </HeadingPairs>
  <TitlesOfParts>
    <vt:vector size="535" baseType="lpstr">
      <vt:lpstr>目次</vt:lpstr>
      <vt:lpstr>&gt;&gt;様式</vt:lpstr>
      <vt:lpstr>01_01</vt:lpstr>
      <vt:lpstr>01_02</vt:lpstr>
      <vt:lpstr>01_03</vt:lpstr>
      <vt:lpstr>01_04</vt:lpstr>
      <vt:lpstr>01_05</vt:lpstr>
      <vt:lpstr>02_01</vt:lpstr>
      <vt:lpstr>02_02</vt:lpstr>
      <vt:lpstr>03_02</vt:lpstr>
      <vt:lpstr> &gt;&gt;記入例</vt:lpstr>
      <vt:lpstr>01_01例</vt:lpstr>
      <vt:lpstr>01_02例</vt:lpstr>
      <vt:lpstr>01_03例</vt:lpstr>
      <vt:lpstr>01_04例</vt:lpstr>
      <vt:lpstr>01_05例</vt:lpstr>
      <vt:lpstr>02_01例</vt:lpstr>
      <vt:lpstr>02_02例</vt:lpstr>
      <vt:lpstr>03_02例</vt:lpstr>
      <vt:lpstr>'01_02'!_FilterDatabase</vt:lpstr>
      <vt:lpstr>'01_02例'!_FilterDatabase</vt:lpstr>
      <vt:lpstr>'01_04'!_FilterDatabase</vt:lpstr>
      <vt:lpstr>'01_04例'!_FilterDatabase</vt:lpstr>
      <vt:lpstr>'01_05'!_FilterDatabase</vt:lpstr>
      <vt:lpstr>'01_05例'!_FilterDatabase</vt:lpstr>
      <vt:lpstr>'01_03'!DATA0_TITLE</vt:lpstr>
      <vt:lpstr>'01_03例'!DATA0_TITLE</vt:lpstr>
      <vt:lpstr>'01_03'!DATA0_ランク</vt:lpstr>
      <vt:lpstr>'01_03例'!DATA0_ランク</vt:lpstr>
      <vt:lpstr>'01_03'!DATA0_管本数</vt:lpstr>
      <vt:lpstr>'01_03例'!DATA0_管本数</vt:lpstr>
      <vt:lpstr>'01_03'!DATA0_距離</vt:lpstr>
      <vt:lpstr>'01_03例'!DATA0_距離</vt:lpstr>
      <vt:lpstr>'01_03'!DATA0_写真番号</vt:lpstr>
      <vt:lpstr>'01_03例'!DATA0_写真番号</vt:lpstr>
      <vt:lpstr>'01_03'!DATA0_内容</vt:lpstr>
      <vt:lpstr>'01_03例'!DATA0_内容</vt:lpstr>
      <vt:lpstr>'01_03'!DATA1_TITLE</vt:lpstr>
      <vt:lpstr>'01_03例'!DATA1_TITLE</vt:lpstr>
      <vt:lpstr>'01_03'!DATA1_ランク</vt:lpstr>
      <vt:lpstr>'01_03例'!DATA1_ランク</vt:lpstr>
      <vt:lpstr>'01_03'!DATA1_距離</vt:lpstr>
      <vt:lpstr>'01_03例'!DATA1_距離</vt:lpstr>
      <vt:lpstr>'01_03'!DATA1_継手数</vt:lpstr>
      <vt:lpstr>'01_03例'!DATA1_継手数</vt:lpstr>
      <vt:lpstr>'01_03'!DATA1_写真番号</vt:lpstr>
      <vt:lpstr>'01_03例'!DATA1_写真番号</vt:lpstr>
      <vt:lpstr>'01_03'!DATA1_内容</vt:lpstr>
      <vt:lpstr>'01_03例'!DATA1_内容</vt:lpstr>
      <vt:lpstr>'01_03'!DATA2_TITLE</vt:lpstr>
      <vt:lpstr>'01_03例'!DATA2_TITLE</vt:lpstr>
      <vt:lpstr>'01_03'!DATA2_ランク</vt:lpstr>
      <vt:lpstr>'01_03例'!DATA2_ランク</vt:lpstr>
      <vt:lpstr>'01_03'!DATA2_距離</vt:lpstr>
      <vt:lpstr>'01_03例'!DATA2_距離</vt:lpstr>
      <vt:lpstr>'01_03'!DATA2_写真番号</vt:lpstr>
      <vt:lpstr>'01_03例'!DATA2_写真番号</vt:lpstr>
      <vt:lpstr>'01_03'!DATA2_取付管位置</vt:lpstr>
      <vt:lpstr>'01_03例'!DATA2_取付管位置</vt:lpstr>
      <vt:lpstr>'01_03'!DATA2_内容</vt:lpstr>
      <vt:lpstr>'01_03例'!DATA2_内容</vt:lpstr>
      <vt:lpstr>'01_01'!Print_Area</vt:lpstr>
      <vt:lpstr>'01_01例'!Print_Area</vt:lpstr>
      <vt:lpstr>'01_02'!Print_Area</vt:lpstr>
      <vt:lpstr>'01_02例'!Print_Area</vt:lpstr>
      <vt:lpstr>'01_03'!Print_Area</vt:lpstr>
      <vt:lpstr>'01_03例'!Print_Area</vt:lpstr>
      <vt:lpstr>'01_04'!Print_Area</vt:lpstr>
      <vt:lpstr>'01_04例'!Print_Area</vt:lpstr>
      <vt:lpstr>'01_05'!Print_Area</vt:lpstr>
      <vt:lpstr>'01_05例'!Print_Area</vt:lpstr>
      <vt:lpstr>'02_01'!Print_Area</vt:lpstr>
      <vt:lpstr>'02_01例'!Print_Area</vt:lpstr>
      <vt:lpstr>'02_02'!Print_Area</vt:lpstr>
      <vt:lpstr>'02_02例'!Print_Area</vt:lpstr>
      <vt:lpstr>'03_02'!Print_Area</vt:lpstr>
      <vt:lpstr>'03_02例'!Print_Area</vt:lpstr>
      <vt:lpstr>'01_02'!Print_Titles</vt:lpstr>
      <vt:lpstr>'01_02例'!Print_Titles</vt:lpstr>
      <vt:lpstr>'01_04'!Print_Titles</vt:lpstr>
      <vt:lpstr>'01_04例'!Print_Titles</vt:lpstr>
      <vt:lpstr>'01_05'!Print_Titles</vt:lpstr>
      <vt:lpstr>'01_05例'!Print_Titles</vt:lpstr>
      <vt:lpstr>'01_02'!title0</vt:lpstr>
      <vt:lpstr>'01_02例'!title0</vt:lpstr>
      <vt:lpstr>'01_04'!title0</vt:lpstr>
      <vt:lpstr>'01_04例'!title0</vt:lpstr>
      <vt:lpstr>'01_05'!title0</vt:lpstr>
      <vt:lpstr>'01_05例'!title0</vt:lpstr>
      <vt:lpstr>'01_02'!title0_1</vt:lpstr>
      <vt:lpstr>'01_02例'!title0_1</vt:lpstr>
      <vt:lpstr>'01_04'!title0_1</vt:lpstr>
      <vt:lpstr>'01_04例'!title0_1</vt:lpstr>
      <vt:lpstr>'01_05'!title0_1</vt:lpstr>
      <vt:lpstr>'01_05例'!title0_1</vt:lpstr>
      <vt:lpstr>'01_04'!title0_2</vt:lpstr>
      <vt:lpstr>'01_04例'!title0_2</vt:lpstr>
      <vt:lpstr>'01_05'!title0_2</vt:lpstr>
      <vt:lpstr>'01_05例'!title0_2</vt:lpstr>
      <vt:lpstr>'01_04'!title0_3</vt:lpstr>
      <vt:lpstr>'01_04例'!title0_3</vt:lpstr>
      <vt:lpstr>'01_05'!title0_3</vt:lpstr>
      <vt:lpstr>'01_05例'!title0_3</vt:lpstr>
      <vt:lpstr>'01_02'!title1</vt:lpstr>
      <vt:lpstr>'01_02例'!title1</vt:lpstr>
      <vt:lpstr>'01_04'!title1</vt:lpstr>
      <vt:lpstr>'01_04例'!title1</vt:lpstr>
      <vt:lpstr>'01_05'!title1</vt:lpstr>
      <vt:lpstr>'01_05例'!title1</vt:lpstr>
      <vt:lpstr>'01_02'!title1_1</vt:lpstr>
      <vt:lpstr>'01_02例'!title1_1</vt:lpstr>
      <vt:lpstr>'01_04'!title1_1</vt:lpstr>
      <vt:lpstr>'01_04例'!title1_1</vt:lpstr>
      <vt:lpstr>'01_05'!title1_1</vt:lpstr>
      <vt:lpstr>'01_05例'!title1_1</vt:lpstr>
      <vt:lpstr>'01_04'!title1_2</vt:lpstr>
      <vt:lpstr>'01_04例'!title1_2</vt:lpstr>
      <vt:lpstr>'01_05'!title1_2</vt:lpstr>
      <vt:lpstr>'01_05例'!title1_2</vt:lpstr>
      <vt:lpstr>'01_04'!title1_3</vt:lpstr>
      <vt:lpstr>'01_04例'!title1_3</vt:lpstr>
      <vt:lpstr>'01_05'!title1_3</vt:lpstr>
      <vt:lpstr>'01_05例'!title1_3</vt:lpstr>
      <vt:lpstr>'01_02'!title10</vt:lpstr>
      <vt:lpstr>'01_02例'!title10</vt:lpstr>
      <vt:lpstr>'01_04'!title10</vt:lpstr>
      <vt:lpstr>'01_04例'!title10</vt:lpstr>
      <vt:lpstr>'01_02'!title10_1</vt:lpstr>
      <vt:lpstr>'01_02例'!title10_1</vt:lpstr>
      <vt:lpstr>'01_04'!title10_1</vt:lpstr>
      <vt:lpstr>'01_04例'!title10_1</vt:lpstr>
      <vt:lpstr>'01_02'!title10_2</vt:lpstr>
      <vt:lpstr>'01_02例'!title10_2</vt:lpstr>
      <vt:lpstr>'01_04'!title10_2</vt:lpstr>
      <vt:lpstr>'01_04例'!title10_2</vt:lpstr>
      <vt:lpstr>'01_02'!title10_3</vt:lpstr>
      <vt:lpstr>'01_02例'!title10_3</vt:lpstr>
      <vt:lpstr>'01_04'!title10_3</vt:lpstr>
      <vt:lpstr>'01_04例'!title10_3</vt:lpstr>
      <vt:lpstr>'01_02'!title2</vt:lpstr>
      <vt:lpstr>'01_02例'!title2</vt:lpstr>
      <vt:lpstr>'01_04'!title2</vt:lpstr>
      <vt:lpstr>'01_04例'!title2</vt:lpstr>
      <vt:lpstr>'01_02'!title2_1</vt:lpstr>
      <vt:lpstr>'01_02例'!title2_1</vt:lpstr>
      <vt:lpstr>'01_04'!title2_1</vt:lpstr>
      <vt:lpstr>'01_04例'!title2_1</vt:lpstr>
      <vt:lpstr>'01_04'!title2_2</vt:lpstr>
      <vt:lpstr>'01_04例'!title2_2</vt:lpstr>
      <vt:lpstr>'01_04'!title2_3</vt:lpstr>
      <vt:lpstr>'01_04例'!title2_3</vt:lpstr>
      <vt:lpstr>'01_02'!title3</vt:lpstr>
      <vt:lpstr>'01_02例'!title3</vt:lpstr>
      <vt:lpstr>'01_04'!title3</vt:lpstr>
      <vt:lpstr>'01_04例'!title3</vt:lpstr>
      <vt:lpstr>'01_02'!title3_1</vt:lpstr>
      <vt:lpstr>'01_02例'!title3_1</vt:lpstr>
      <vt:lpstr>'01_04'!title3_1</vt:lpstr>
      <vt:lpstr>'01_04例'!title3_1</vt:lpstr>
      <vt:lpstr>'01_04'!title3_2</vt:lpstr>
      <vt:lpstr>'01_04例'!title3_2</vt:lpstr>
      <vt:lpstr>'01_04'!title3_3</vt:lpstr>
      <vt:lpstr>'01_04例'!title3_3</vt:lpstr>
      <vt:lpstr>'01_02'!title4</vt:lpstr>
      <vt:lpstr>'01_02例'!title4</vt:lpstr>
      <vt:lpstr>'01_04'!title4</vt:lpstr>
      <vt:lpstr>'01_04例'!title4</vt:lpstr>
      <vt:lpstr>'01_02'!title4_1</vt:lpstr>
      <vt:lpstr>'01_02例'!title4_1</vt:lpstr>
      <vt:lpstr>'01_04'!title4_1</vt:lpstr>
      <vt:lpstr>'01_04例'!title4_1</vt:lpstr>
      <vt:lpstr>'01_04'!title4_2</vt:lpstr>
      <vt:lpstr>'01_04例'!title4_2</vt:lpstr>
      <vt:lpstr>'01_04'!title4_3</vt:lpstr>
      <vt:lpstr>'01_04例'!title4_3</vt:lpstr>
      <vt:lpstr>'01_02'!title5</vt:lpstr>
      <vt:lpstr>'01_02例'!title5</vt:lpstr>
      <vt:lpstr>'01_04'!title5</vt:lpstr>
      <vt:lpstr>'01_04例'!title5</vt:lpstr>
      <vt:lpstr>'01_02'!title5_1</vt:lpstr>
      <vt:lpstr>'01_02例'!title5_1</vt:lpstr>
      <vt:lpstr>'01_04'!title5_1</vt:lpstr>
      <vt:lpstr>'01_04例'!title5_1</vt:lpstr>
      <vt:lpstr>'01_04'!title5_2</vt:lpstr>
      <vt:lpstr>'01_04例'!title5_2</vt:lpstr>
      <vt:lpstr>'01_04'!title5_3</vt:lpstr>
      <vt:lpstr>'01_04例'!title5_3</vt:lpstr>
      <vt:lpstr>'01_02'!title6</vt:lpstr>
      <vt:lpstr>'01_02例'!title6</vt:lpstr>
      <vt:lpstr>'01_04'!title6</vt:lpstr>
      <vt:lpstr>'01_04例'!title6</vt:lpstr>
      <vt:lpstr>'01_02'!title6_1</vt:lpstr>
      <vt:lpstr>'01_02例'!title6_1</vt:lpstr>
      <vt:lpstr>'01_04'!title6_1</vt:lpstr>
      <vt:lpstr>'01_04例'!title6_1</vt:lpstr>
      <vt:lpstr>'01_04'!title6_2</vt:lpstr>
      <vt:lpstr>'01_04例'!title6_2</vt:lpstr>
      <vt:lpstr>'01_04'!title6_3</vt:lpstr>
      <vt:lpstr>'01_04例'!title6_3</vt:lpstr>
      <vt:lpstr>'01_02'!title7</vt:lpstr>
      <vt:lpstr>'01_02例'!title7</vt:lpstr>
      <vt:lpstr>'01_04'!title7</vt:lpstr>
      <vt:lpstr>'01_04例'!title7</vt:lpstr>
      <vt:lpstr>'01_02'!title7_1</vt:lpstr>
      <vt:lpstr>'01_02例'!title7_1</vt:lpstr>
      <vt:lpstr>'01_04'!title7_1</vt:lpstr>
      <vt:lpstr>'01_04例'!title7_1</vt:lpstr>
      <vt:lpstr>'01_04'!title7_2</vt:lpstr>
      <vt:lpstr>'01_04例'!title7_2</vt:lpstr>
      <vt:lpstr>'01_04'!title7_3</vt:lpstr>
      <vt:lpstr>'01_04例'!title7_3</vt:lpstr>
      <vt:lpstr>'01_04'!title8</vt:lpstr>
      <vt:lpstr>'01_04例'!title8</vt:lpstr>
      <vt:lpstr>'01_04'!title8_1</vt:lpstr>
      <vt:lpstr>'01_04例'!title8_1</vt:lpstr>
      <vt:lpstr>'01_04'!title8_2</vt:lpstr>
      <vt:lpstr>'01_04例'!title8_2</vt:lpstr>
      <vt:lpstr>'01_04'!title8_3</vt:lpstr>
      <vt:lpstr>'01_04例'!title8_3</vt:lpstr>
      <vt:lpstr>'01_04'!title9</vt:lpstr>
      <vt:lpstr>'01_04例'!title9</vt:lpstr>
      <vt:lpstr>'01_04'!title9_1</vt:lpstr>
      <vt:lpstr>'01_04例'!title9_1</vt:lpstr>
      <vt:lpstr>'01_04'!title9_2</vt:lpstr>
      <vt:lpstr>'01_04例'!title9_2</vt:lpstr>
      <vt:lpstr>'01_04'!title9_3</vt:lpstr>
      <vt:lpstr>'01_04例'!title9_3</vt:lpstr>
      <vt:lpstr>'01_02'!titleEnd</vt:lpstr>
      <vt:lpstr>'01_02例'!titleEnd</vt:lpstr>
      <vt:lpstr>'01_04'!titleEnd</vt:lpstr>
      <vt:lpstr>'01_04例'!titleEnd</vt:lpstr>
      <vt:lpstr>'01_05'!titleEnd</vt:lpstr>
      <vt:lpstr>'01_05例'!titleEnd</vt:lpstr>
      <vt:lpstr>'01_02'!titleNo</vt:lpstr>
      <vt:lpstr>'01_02例'!titleNo</vt:lpstr>
      <vt:lpstr>'01_04'!titleNo</vt:lpstr>
      <vt:lpstr>'01_04例'!titleNo</vt:lpstr>
      <vt:lpstr>'01_05'!titleNo</vt:lpstr>
      <vt:lpstr>'01_05例'!titleNo</vt:lpstr>
      <vt:lpstr>'01_03'!titleVTR番号</vt:lpstr>
      <vt:lpstr>'01_03例'!titleVTR番号</vt:lpstr>
      <vt:lpstr>'01_03'!titleカウンタ</vt:lpstr>
      <vt:lpstr>'01_03例'!titleカウンタ</vt:lpstr>
      <vt:lpstr>'01_02'!title下流人孔</vt:lpstr>
      <vt:lpstr>'01_02例'!title下流人孔</vt:lpstr>
      <vt:lpstr>'01_04'!title下流人孔</vt:lpstr>
      <vt:lpstr>'01_04例'!title下流人孔</vt:lpstr>
      <vt:lpstr>'01_05'!title下流人孔</vt:lpstr>
      <vt:lpstr>'01_05例'!title下流人孔</vt:lpstr>
      <vt:lpstr>'01_03'!title該当番号</vt:lpstr>
      <vt:lpstr>'01_03例'!title該当番号</vt:lpstr>
      <vt:lpstr>'01_03'!title巻</vt:lpstr>
      <vt:lpstr>'01_03例'!title巻</vt:lpstr>
      <vt:lpstr>'01_02'!title管径</vt:lpstr>
      <vt:lpstr>'01_02例'!title管径</vt:lpstr>
      <vt:lpstr>'01_04'!title管径</vt:lpstr>
      <vt:lpstr>'01_04例'!title管径</vt:lpstr>
      <vt:lpstr>'01_02'!title管種</vt:lpstr>
      <vt:lpstr>'01_02例'!title管種</vt:lpstr>
      <vt:lpstr>'01_04'!title管種</vt:lpstr>
      <vt:lpstr>'01_04例'!title管種</vt:lpstr>
      <vt:lpstr>'01_04'!title管本数</vt:lpstr>
      <vt:lpstr>'01_04例'!title管本数</vt:lpstr>
      <vt:lpstr>'01_02'!title上流人孔</vt:lpstr>
      <vt:lpstr>'01_02例'!title上流人孔</vt:lpstr>
      <vt:lpstr>'01_04'!title上流人孔</vt:lpstr>
      <vt:lpstr>'01_04例'!title上流人孔</vt:lpstr>
      <vt:lpstr>'01_05'!title上流人孔</vt:lpstr>
      <vt:lpstr>'01_05例'!title上流人孔</vt:lpstr>
      <vt:lpstr>'01_02'!title人孔間延長</vt:lpstr>
      <vt:lpstr>'01_02例'!title人孔間延長</vt:lpstr>
      <vt:lpstr>'01_04'!title人孔間延長</vt:lpstr>
      <vt:lpstr>'01_04例'!title人孔間延長</vt:lpstr>
      <vt:lpstr>'01_03'!title占有位置</vt:lpstr>
      <vt:lpstr>'01_03例'!title占有位置</vt:lpstr>
      <vt:lpstr>'01_03'!title布設年度</vt:lpstr>
      <vt:lpstr>'01_03例'!title布設年度</vt:lpstr>
      <vt:lpstr>'01_02'!title路線番号</vt:lpstr>
      <vt:lpstr>'01_02例'!title路線番号</vt:lpstr>
      <vt:lpstr>'01_04'!title路線番号</vt:lpstr>
      <vt:lpstr>'01_04例'!title路線番号</vt:lpstr>
      <vt:lpstr>'01_05'!title路線番号</vt:lpstr>
      <vt:lpstr>'01_05例'!title路線番号</vt:lpstr>
      <vt:lpstr>'01_03'!Y原点1</vt:lpstr>
      <vt:lpstr>'01_03例'!Y原点1</vt:lpstr>
      <vt:lpstr>'01_03'!Y原点2</vt:lpstr>
      <vt:lpstr>'01_03例'!Y原点2</vt:lpstr>
      <vt:lpstr>'01_02'!ｽﾊﾟﾝ計</vt:lpstr>
      <vt:lpstr>'01_02例'!ｽﾊﾟﾝ計</vt:lpstr>
      <vt:lpstr>'01_04'!ｽﾊﾟﾝ計</vt:lpstr>
      <vt:lpstr>'01_04例'!ｽﾊﾟﾝ計</vt:lpstr>
      <vt:lpstr>'01_05'!ｽﾊﾟﾝ計</vt:lpstr>
      <vt:lpstr>'01_05例'!ｽﾊﾟﾝ計</vt:lpstr>
      <vt:lpstr>'01_04'!ｽﾊﾟﾝ計A</vt:lpstr>
      <vt:lpstr>'01_04例'!ｽﾊﾟﾝ計A</vt:lpstr>
      <vt:lpstr>'01_05'!ｽﾊﾟﾝ計A</vt:lpstr>
      <vt:lpstr>'01_05例'!ｽﾊﾟﾝ計A</vt:lpstr>
      <vt:lpstr>'01_04'!ｽﾊﾟﾝ計B</vt:lpstr>
      <vt:lpstr>'01_04例'!ｽﾊﾟﾝ計B</vt:lpstr>
      <vt:lpstr>'01_05'!ｽﾊﾟﾝ計B</vt:lpstr>
      <vt:lpstr>'01_05例'!ｽﾊﾟﾝ計B</vt:lpstr>
      <vt:lpstr>'01_04'!ｽﾊﾟﾝ計C</vt:lpstr>
      <vt:lpstr>'01_04例'!ｽﾊﾟﾝ計C</vt:lpstr>
      <vt:lpstr>'01_05'!ｽﾊﾟﾝ計C</vt:lpstr>
      <vt:lpstr>'01_05例'!ｽﾊﾟﾝ計C</vt:lpstr>
      <vt:lpstr>'01_03'!ビデオ番号</vt:lpstr>
      <vt:lpstr>'01_03例'!ビデオ番号</vt:lpstr>
      <vt:lpstr>'01_03'!開始カウンタ</vt:lpstr>
      <vt:lpstr>'01_03例'!開始カウンタ</vt:lpstr>
      <vt:lpstr>'01_02'!管1本不良計</vt:lpstr>
      <vt:lpstr>'01_02例'!管1本不良計</vt:lpstr>
      <vt:lpstr>'01_04'!管1本不良計</vt:lpstr>
      <vt:lpstr>'01_04例'!管1本不良計</vt:lpstr>
      <vt:lpstr>'01_05'!管1本不良計</vt:lpstr>
      <vt:lpstr>'01_05例'!管1本不良計</vt:lpstr>
      <vt:lpstr>'01_02'!管1本不良計a</vt:lpstr>
      <vt:lpstr>'01_02例'!管1本不良計a</vt:lpstr>
      <vt:lpstr>'01_04'!管1本不良計a</vt:lpstr>
      <vt:lpstr>'01_04例'!管1本不良計a</vt:lpstr>
      <vt:lpstr>'01_05'!管1本不良計a</vt:lpstr>
      <vt:lpstr>'01_05例'!管1本不良計a</vt:lpstr>
      <vt:lpstr>'01_02'!管1本不良計b</vt:lpstr>
      <vt:lpstr>'01_02例'!管1本不良計b</vt:lpstr>
      <vt:lpstr>'01_04'!管1本不良計b</vt:lpstr>
      <vt:lpstr>'01_04例'!管1本不良計b</vt:lpstr>
      <vt:lpstr>'01_05'!管1本不良計b</vt:lpstr>
      <vt:lpstr>'01_05例'!管1本不良計b</vt:lpstr>
      <vt:lpstr>'01_02'!管1本不良計c</vt:lpstr>
      <vt:lpstr>'01_02例'!管1本不良計c</vt:lpstr>
      <vt:lpstr>'01_04'!管1本不良計c</vt:lpstr>
      <vt:lpstr>'01_04例'!管1本不良計c</vt:lpstr>
      <vt:lpstr>'01_05'!管1本不良計c</vt:lpstr>
      <vt:lpstr>'01_05例'!管1本不良計c</vt:lpstr>
      <vt:lpstr>'01_03'!管径</vt:lpstr>
      <vt:lpstr>'01_03例'!管径</vt:lpstr>
      <vt:lpstr>'01_03'!管種</vt:lpstr>
      <vt:lpstr>'01_03例'!管種</vt:lpstr>
      <vt:lpstr>'01_03'!管本数</vt:lpstr>
      <vt:lpstr>'01_03例'!管本数</vt:lpstr>
      <vt:lpstr>'01_03'!考察</vt:lpstr>
      <vt:lpstr>'01_03例'!考察</vt:lpstr>
      <vt:lpstr>'01_03'!取付管距離L</vt:lpstr>
      <vt:lpstr>'01_03例'!取付管距離L</vt:lpstr>
      <vt:lpstr>'01_03'!取付管距離R</vt:lpstr>
      <vt:lpstr>'01_03例'!取付管距離R</vt:lpstr>
      <vt:lpstr>'01_03'!取付管数</vt:lpstr>
      <vt:lpstr>'01_03例'!取付管数</vt:lpstr>
      <vt:lpstr>'01_03'!終了カウンタ</vt:lpstr>
      <vt:lpstr>'01_03例'!終了カウンタ</vt:lpstr>
      <vt:lpstr>'01_03'!集計_datas</vt:lpstr>
      <vt:lpstr>'01_03例'!集計_datas</vt:lpstr>
      <vt:lpstr>'01_03'!集計_異状個所0</vt:lpstr>
      <vt:lpstr>'01_03例'!集計_異状個所0</vt:lpstr>
      <vt:lpstr>'01_03'!集計_異状個所1</vt:lpstr>
      <vt:lpstr>'01_03例'!集計_異状個所1</vt:lpstr>
      <vt:lpstr>'01_03'!集計_異状個所2</vt:lpstr>
      <vt:lpstr>'01_03例'!集計_異状個所2</vt:lpstr>
      <vt:lpstr>'01_03'!集計_異状内容0</vt:lpstr>
      <vt:lpstr>'01_03例'!集計_異状内容0</vt:lpstr>
      <vt:lpstr>'01_03'!集計_異状内容0_1</vt:lpstr>
      <vt:lpstr>'01_03例'!集計_異状内容0_1</vt:lpstr>
      <vt:lpstr>'01_03'!集計_異状内容0_2</vt:lpstr>
      <vt:lpstr>'01_03例'!集計_異状内容0_2</vt:lpstr>
      <vt:lpstr>'01_03'!集計_異状内容0_3</vt:lpstr>
      <vt:lpstr>'01_03例'!集計_異状内容0_3</vt:lpstr>
      <vt:lpstr>'01_03'!集計_異状内容1</vt:lpstr>
      <vt:lpstr>'01_03例'!集計_異状内容1</vt:lpstr>
      <vt:lpstr>'01_03'!集計_異状内容1_1</vt:lpstr>
      <vt:lpstr>'01_03例'!集計_異状内容1_1</vt:lpstr>
      <vt:lpstr>'01_03'!集計_異状内容1_2</vt:lpstr>
      <vt:lpstr>'01_03例'!集計_異状内容1_2</vt:lpstr>
      <vt:lpstr>'01_03'!集計_異状内容1_3</vt:lpstr>
      <vt:lpstr>'01_03例'!集計_異状内容1_3</vt:lpstr>
      <vt:lpstr>'01_03'!集計_異状内容10</vt:lpstr>
      <vt:lpstr>'01_03例'!集計_異状内容10</vt:lpstr>
      <vt:lpstr>'01_03'!集計_異状内容10_1</vt:lpstr>
      <vt:lpstr>'01_03例'!集計_異状内容10_1</vt:lpstr>
      <vt:lpstr>'01_03'!集計_異状内容10_2</vt:lpstr>
      <vt:lpstr>'01_03例'!集計_異状内容10_2</vt:lpstr>
      <vt:lpstr>'01_03'!集計_異状内容10_3</vt:lpstr>
      <vt:lpstr>'01_03例'!集計_異状内容10_3</vt:lpstr>
      <vt:lpstr>'01_03'!集計_異状内容2</vt:lpstr>
      <vt:lpstr>'01_03例'!集計_異状内容2</vt:lpstr>
      <vt:lpstr>'01_03'!集計_異状内容2_1</vt:lpstr>
      <vt:lpstr>'01_03例'!集計_異状内容2_1</vt:lpstr>
      <vt:lpstr>'01_03'!集計_異状内容2_2</vt:lpstr>
      <vt:lpstr>'01_03例'!集計_異状内容2_2</vt:lpstr>
      <vt:lpstr>'01_03'!集計_異状内容2_3</vt:lpstr>
      <vt:lpstr>'01_03例'!集計_異状内容2_3</vt:lpstr>
      <vt:lpstr>'01_03'!集計_異状内容3</vt:lpstr>
      <vt:lpstr>'01_03例'!集計_異状内容3</vt:lpstr>
      <vt:lpstr>'01_03'!集計_異状内容3_1</vt:lpstr>
      <vt:lpstr>'01_03例'!集計_異状内容3_1</vt:lpstr>
      <vt:lpstr>'01_03'!集計_異状内容3_2</vt:lpstr>
      <vt:lpstr>'01_03例'!集計_異状内容3_2</vt:lpstr>
      <vt:lpstr>'01_03'!集計_異状内容3_3</vt:lpstr>
      <vt:lpstr>'01_03例'!集計_異状内容3_3</vt:lpstr>
      <vt:lpstr>'01_03'!集計_異状内容4</vt:lpstr>
      <vt:lpstr>'01_03例'!集計_異状内容4</vt:lpstr>
      <vt:lpstr>'01_03'!集計_異状内容4_1</vt:lpstr>
      <vt:lpstr>'01_03例'!集計_異状内容4_1</vt:lpstr>
      <vt:lpstr>'01_03'!集計_異状内容4_2</vt:lpstr>
      <vt:lpstr>'01_03例'!集計_異状内容4_2</vt:lpstr>
      <vt:lpstr>'01_03'!集計_異状内容4_3</vt:lpstr>
      <vt:lpstr>'01_03例'!集計_異状内容4_3</vt:lpstr>
      <vt:lpstr>'01_03'!集計_異状内容5</vt:lpstr>
      <vt:lpstr>'01_03例'!集計_異状内容5</vt:lpstr>
      <vt:lpstr>'01_03'!集計_異状内容5_1</vt:lpstr>
      <vt:lpstr>'01_03例'!集計_異状内容5_1</vt:lpstr>
      <vt:lpstr>'01_03'!集計_異状内容5_2</vt:lpstr>
      <vt:lpstr>'01_03例'!集計_異状内容5_2</vt:lpstr>
      <vt:lpstr>'01_03'!集計_異状内容5_3</vt:lpstr>
      <vt:lpstr>'01_03例'!集計_異状内容5_3</vt:lpstr>
      <vt:lpstr>'01_03'!集計_異状内容6</vt:lpstr>
      <vt:lpstr>'01_03例'!集計_異状内容6</vt:lpstr>
      <vt:lpstr>'01_03'!集計_異状内容6_1</vt:lpstr>
      <vt:lpstr>'01_03例'!集計_異状内容6_1</vt:lpstr>
      <vt:lpstr>'01_03'!集計_異状内容6_2</vt:lpstr>
      <vt:lpstr>'01_03例'!集計_異状内容6_2</vt:lpstr>
      <vt:lpstr>'01_03'!集計_異状内容6_3</vt:lpstr>
      <vt:lpstr>'01_03例'!集計_異状内容6_3</vt:lpstr>
      <vt:lpstr>'01_03'!集計_異状内容7</vt:lpstr>
      <vt:lpstr>'01_03例'!集計_異状内容7</vt:lpstr>
      <vt:lpstr>'01_03'!集計_異状内容7_1</vt:lpstr>
      <vt:lpstr>'01_03例'!集計_異状内容7_1</vt:lpstr>
      <vt:lpstr>'01_03'!集計_異状内容7_2</vt:lpstr>
      <vt:lpstr>'01_03例'!集計_異状内容7_2</vt:lpstr>
      <vt:lpstr>'01_03'!集計_異状内容7_3</vt:lpstr>
      <vt:lpstr>'01_03例'!集計_異状内容7_3</vt:lpstr>
      <vt:lpstr>'01_03'!集計_異状内容8</vt:lpstr>
      <vt:lpstr>'01_03例'!集計_異状内容8</vt:lpstr>
      <vt:lpstr>'01_03'!集計_異状内容8_1</vt:lpstr>
      <vt:lpstr>'01_03例'!集計_異状内容8_1</vt:lpstr>
      <vt:lpstr>'01_03'!集計_異状内容8_2</vt:lpstr>
      <vt:lpstr>'01_03例'!集計_異状内容8_2</vt:lpstr>
      <vt:lpstr>'01_03'!集計_異状内容8_3</vt:lpstr>
      <vt:lpstr>'01_03例'!集計_異状内容8_3</vt:lpstr>
      <vt:lpstr>'01_03'!集計_異状内容9</vt:lpstr>
      <vt:lpstr>'01_03例'!集計_異状内容9</vt:lpstr>
      <vt:lpstr>'01_03'!集計_異状内容9_1</vt:lpstr>
      <vt:lpstr>'01_03例'!集計_異状内容9_1</vt:lpstr>
      <vt:lpstr>'01_03'!集計_異状内容9_2</vt:lpstr>
      <vt:lpstr>'01_03例'!集計_異状内容9_2</vt:lpstr>
      <vt:lpstr>'01_03'!集計_異状内容9_3</vt:lpstr>
      <vt:lpstr>'01_03例'!集計_異状内容9_3</vt:lpstr>
      <vt:lpstr>'01_03'!人孔0_メッシュ</vt:lpstr>
      <vt:lpstr>'01_03例'!人孔0_メッシュ</vt:lpstr>
      <vt:lpstr>'01_03'!人孔0_蓋種別</vt:lpstr>
      <vt:lpstr>'01_03例'!人孔0_蓋種別</vt:lpstr>
      <vt:lpstr>'01_03'!人孔0_管頂深</vt:lpstr>
      <vt:lpstr>'01_03例'!人孔0_管頂深</vt:lpstr>
      <vt:lpstr>'01_03'!人孔0_区画</vt:lpstr>
      <vt:lpstr>'01_03例'!人孔0_区画</vt:lpstr>
      <vt:lpstr>'01_03'!人孔0_人孔種別</vt:lpstr>
      <vt:lpstr>'01_03例'!人孔0_人孔種別</vt:lpstr>
      <vt:lpstr>'01_03'!人孔0_人孔深</vt:lpstr>
      <vt:lpstr>'01_03例'!人孔0_人孔深</vt:lpstr>
      <vt:lpstr>'01_03'!人孔0_点検0</vt:lpstr>
      <vt:lpstr>'01_03例'!人孔0_点検0</vt:lpstr>
      <vt:lpstr>'01_03'!人孔0_点検1</vt:lpstr>
      <vt:lpstr>'01_03例'!人孔0_点検1</vt:lpstr>
      <vt:lpstr>'01_03'!人孔0_点検2</vt:lpstr>
      <vt:lpstr>'01_03例'!人孔0_点検2</vt:lpstr>
      <vt:lpstr>'01_03'!人孔0_点検3</vt:lpstr>
      <vt:lpstr>'01_03例'!人孔0_点検3</vt:lpstr>
      <vt:lpstr>'01_03'!人孔0_点検4</vt:lpstr>
      <vt:lpstr>'01_03例'!人孔0_点検4</vt:lpstr>
      <vt:lpstr>'01_03'!人孔0_番号</vt:lpstr>
      <vt:lpstr>'01_03例'!人孔0_番号</vt:lpstr>
      <vt:lpstr>'01_03'!人孔1_メッシュ</vt:lpstr>
      <vt:lpstr>'01_03例'!人孔1_メッシュ</vt:lpstr>
      <vt:lpstr>'01_03'!人孔1_蓋種別</vt:lpstr>
      <vt:lpstr>'01_03例'!人孔1_蓋種別</vt:lpstr>
      <vt:lpstr>'01_03'!人孔1_管頂深</vt:lpstr>
      <vt:lpstr>'01_03例'!人孔1_管頂深</vt:lpstr>
      <vt:lpstr>'01_03'!人孔1_区画</vt:lpstr>
      <vt:lpstr>'01_03例'!人孔1_区画</vt:lpstr>
      <vt:lpstr>'01_03'!人孔1_人孔種別</vt:lpstr>
      <vt:lpstr>'01_03例'!人孔1_人孔種別</vt:lpstr>
      <vt:lpstr>'01_03'!人孔1_人孔深</vt:lpstr>
      <vt:lpstr>'01_03例'!人孔1_人孔深</vt:lpstr>
      <vt:lpstr>'01_03'!人孔1_点検0</vt:lpstr>
      <vt:lpstr>'01_03例'!人孔1_点検0</vt:lpstr>
      <vt:lpstr>'01_03'!人孔1_点検1</vt:lpstr>
      <vt:lpstr>'01_03例'!人孔1_点検1</vt:lpstr>
      <vt:lpstr>'01_03'!人孔1_点検2</vt:lpstr>
      <vt:lpstr>'01_03例'!人孔1_点検2</vt:lpstr>
      <vt:lpstr>'01_03'!人孔1_点検3</vt:lpstr>
      <vt:lpstr>'01_03例'!人孔1_点検3</vt:lpstr>
      <vt:lpstr>'01_03'!人孔1_点検4</vt:lpstr>
      <vt:lpstr>'01_03例'!人孔1_点検4</vt:lpstr>
      <vt:lpstr>'01_03'!人孔1_番号</vt:lpstr>
      <vt:lpstr>'01_03例'!人孔1_番号</vt:lpstr>
      <vt:lpstr>'01_03'!人孔間延長</vt:lpstr>
      <vt:lpstr>'01_03例'!人孔間延長</vt:lpstr>
      <vt:lpstr>'01_03'!整理番号</vt:lpstr>
      <vt:lpstr>'01_03例'!整理番号</vt:lpstr>
      <vt:lpstr>'01_03'!占有位置_該当番号</vt:lpstr>
      <vt:lpstr>'01_03例'!占有位置_該当番号</vt:lpstr>
      <vt:lpstr>'01_03'!占有位置_番号0</vt:lpstr>
      <vt:lpstr>'01_03例'!占有位置_番号0</vt:lpstr>
      <vt:lpstr>'01_03'!占有位置_番号1</vt:lpstr>
      <vt:lpstr>'01_03例'!占有位置_番号1</vt:lpstr>
      <vt:lpstr>'01_03'!占有位置_番号2</vt:lpstr>
      <vt:lpstr>'01_03例'!占有位置_番号2</vt:lpstr>
      <vt:lpstr>'01_03'!占有位置_番号3</vt:lpstr>
      <vt:lpstr>'01_03例'!占有位置_番号3</vt:lpstr>
      <vt:lpstr>'01_03'!占有位置_番号4</vt:lpstr>
      <vt:lpstr>'01_03例'!占有位置_番号4</vt:lpstr>
      <vt:lpstr>'01_03'!占有位置_番号5</vt:lpstr>
      <vt:lpstr>'01_03例'!占有位置_番号5</vt:lpstr>
      <vt:lpstr>'01_03'!占有位置0</vt:lpstr>
      <vt:lpstr>'01_03例'!占有位置0</vt:lpstr>
      <vt:lpstr>'01_03'!占有位置1</vt:lpstr>
      <vt:lpstr>'01_03例'!占有位置1</vt:lpstr>
      <vt:lpstr>'01_03'!占有位置2</vt:lpstr>
      <vt:lpstr>'01_03例'!占有位置2</vt:lpstr>
      <vt:lpstr>'01_03'!占有位置3</vt:lpstr>
      <vt:lpstr>'01_03例'!占有位置3</vt:lpstr>
      <vt:lpstr>'01_03'!占有位置4</vt:lpstr>
      <vt:lpstr>'01_03例'!占有位置4</vt:lpstr>
      <vt:lpstr>'01_03'!占有位置5</vt:lpstr>
      <vt:lpstr>'01_03例'!占有位置5</vt:lpstr>
      <vt:lpstr>'01_03'!調査件名</vt:lpstr>
      <vt:lpstr>'01_03例'!調査件名</vt:lpstr>
      <vt:lpstr>'01_03'!備考</vt:lpstr>
      <vt:lpstr>'01_03例'!備考</vt:lpstr>
      <vt:lpstr>'01_03'!不良管数</vt:lpstr>
      <vt:lpstr>'01_03例'!不良管数</vt:lpstr>
      <vt:lpstr>'01_03'!布設年度</vt:lpstr>
      <vt:lpstr>'01_03例'!布設年度</vt:lpstr>
      <vt:lpstr>'01_03'!流水方向</vt:lpstr>
      <vt:lpstr>'01_03例'!流水方向</vt:lpstr>
      <vt:lpstr>'01_03'!路線番号</vt:lpstr>
      <vt:lpstr>'01_03例'!路線番号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雷 晴</dc:creator>
  <cp:lastModifiedBy>stsyokuin32</cp:lastModifiedBy>
  <cp:lastPrinted>2025-07-18T02:29:45Z</cp:lastPrinted>
  <dcterms:created xsi:type="dcterms:W3CDTF">2019-02-18T01:16:22Z</dcterms:created>
  <dcterms:modified xsi:type="dcterms:W3CDTF">2025-07-18T02:39:30Z</dcterms:modified>
</cp:coreProperties>
</file>